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3 ТПОМС 25-27\Приложения к протоколу\"/>
    </mc:Choice>
  </mc:AlternateContent>
  <bookViews>
    <workbookView xWindow="0" yWindow="0" windowWidth="28800" windowHeight="12135" activeTab="2"/>
  </bookViews>
  <sheets>
    <sheet name="ТП2025_СП" sheetId="5" r:id="rId1"/>
    <sheet name="ТП2026_СП" sheetId="2" r:id="rId2"/>
    <sheet name="ТП2027_СП" sheetId="3" r:id="rId3"/>
  </sheets>
  <externalReferences>
    <externalReference r:id="rId4"/>
    <externalReference r:id="rId5"/>
  </externalReferences>
  <definedNames>
    <definedName name="_xlnm.Print_Area" localSheetId="0">ТП2025_СП!$H$1:$GG$91</definedName>
    <definedName name="_xlnm.Print_Area" localSheetId="1">ТП2026_СП!$D$1:$FL$93</definedName>
    <definedName name="_xlnm.Print_Area" localSheetId="2">ТП2027_СП!$D$1:$FL$94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G89" i="5" l="1"/>
  <c r="GG12" i="5"/>
  <c r="GG28" i="5"/>
  <c r="GF28" i="5"/>
  <c r="GF19" i="5" l="1"/>
  <c r="GF12" i="5" l="1"/>
  <c r="GF89" i="5" s="1"/>
  <c r="GF91" i="5" s="1"/>
  <c r="GG99" i="5"/>
  <c r="GF84" i="5"/>
  <c r="GD84" i="5"/>
  <c r="GE84" i="5" l="1"/>
  <c r="BB94" i="3" l="1"/>
  <c r="FA92" i="3"/>
  <c r="EZ92" i="3"/>
  <c r="EY92" i="3"/>
  <c r="EW92" i="3"/>
  <c r="EV92" i="3"/>
  <c r="EU92" i="3"/>
  <c r="ET92" i="3"/>
  <c r="EB92" i="3"/>
  <c r="EA92" i="3"/>
  <c r="DZ92" i="3"/>
  <c r="DX92" i="3"/>
  <c r="CU92" i="3"/>
  <c r="CT92" i="3"/>
  <c r="CS92" i="3"/>
  <c r="CP92" i="3"/>
  <c r="CO92" i="3"/>
  <c r="CN92" i="3"/>
  <c r="BJ92" i="3"/>
  <c r="BI92" i="3"/>
  <c r="BH92" i="3"/>
  <c r="BE92" i="3"/>
  <c r="BD92" i="3"/>
  <c r="BC92" i="3"/>
  <c r="AE92" i="3"/>
  <c r="BA93" i="3" s="1"/>
  <c r="O92" i="3"/>
  <c r="FA91" i="3"/>
  <c r="EZ91" i="3"/>
  <c r="EY91" i="3"/>
  <c r="EX91" i="3"/>
  <c r="EW91" i="3"/>
  <c r="FB91" i="3" s="1"/>
  <c r="EV91" i="3"/>
  <c r="EU91" i="3"/>
  <c r="ET91" i="3"/>
  <c r="ES91" i="3"/>
  <c r="EC91" i="3"/>
  <c r="EB91" i="3"/>
  <c r="EA91" i="3"/>
  <c r="DZ91" i="3"/>
  <c r="DX91" i="3"/>
  <c r="DT91" i="3"/>
  <c r="DY91" i="3" s="1"/>
  <c r="CV91" i="3"/>
  <c r="CU91" i="3"/>
  <c r="CT91" i="3"/>
  <c r="CS91" i="3"/>
  <c r="CQ91" i="3"/>
  <c r="CP91" i="3"/>
  <c r="CO91" i="3"/>
  <c r="CN91" i="3"/>
  <c r="CM91" i="3"/>
  <c r="CR91" i="3" s="1"/>
  <c r="BJ91" i="3"/>
  <c r="BI91" i="3"/>
  <c r="BH91" i="3"/>
  <c r="BG91" i="3"/>
  <c r="BF91" i="3"/>
  <c r="BK91" i="3" s="1"/>
  <c r="BE91" i="3"/>
  <c r="BD91" i="3"/>
  <c r="BC91" i="3"/>
  <c r="BB91" i="3"/>
  <c r="AE91" i="3"/>
  <c r="Z91" i="3"/>
  <c r="O91" i="3"/>
  <c r="FC90" i="3"/>
  <c r="FA90" i="3"/>
  <c r="EZ90" i="3"/>
  <c r="EY90" i="3"/>
  <c r="EX90" i="3"/>
  <c r="EW90" i="3"/>
  <c r="EV90" i="3"/>
  <c r="EU90" i="3"/>
  <c r="ET90" i="3"/>
  <c r="EB90" i="3"/>
  <c r="EA90" i="3"/>
  <c r="DZ90" i="3"/>
  <c r="DY90" i="3"/>
  <c r="DX90" i="3"/>
  <c r="CU90" i="3"/>
  <c r="CT90" i="3"/>
  <c r="CS90" i="3"/>
  <c r="CR90" i="3"/>
  <c r="CP90" i="3"/>
  <c r="CO90" i="3"/>
  <c r="CN90" i="3"/>
  <c r="BJ90" i="3"/>
  <c r="BI90" i="3"/>
  <c r="BH90" i="3"/>
  <c r="BG90" i="3"/>
  <c r="BE90" i="3"/>
  <c r="BD90" i="3"/>
  <c r="BC90" i="3"/>
  <c r="AE90" i="3"/>
  <c r="O90" i="3"/>
  <c r="FG89" i="3"/>
  <c r="FA89" i="3"/>
  <c r="EZ89" i="3"/>
  <c r="EY89" i="3"/>
  <c r="EV89" i="3"/>
  <c r="EU89" i="3"/>
  <c r="ET89" i="3"/>
  <c r="EH89" i="3"/>
  <c r="EB89" i="3"/>
  <c r="EA89" i="3"/>
  <c r="DZ89" i="3"/>
  <c r="CU89" i="3"/>
  <c r="CT89" i="3"/>
  <c r="CS89" i="3"/>
  <c r="CP89" i="3"/>
  <c r="CO89" i="3"/>
  <c r="CN89" i="3"/>
  <c r="BJ89" i="3"/>
  <c r="BI89" i="3"/>
  <c r="BH89" i="3"/>
  <c r="BE89" i="3"/>
  <c r="BD89" i="3"/>
  <c r="BC89" i="3"/>
  <c r="AU89" i="3"/>
  <c r="AT89" i="3" s="1"/>
  <c r="O89" i="3"/>
  <c r="AO89" i="3" s="1"/>
  <c r="FA88" i="3"/>
  <c r="EZ88" i="3"/>
  <c r="EY88" i="3"/>
  <c r="EX88" i="3"/>
  <c r="EW88" i="3"/>
  <c r="EV88" i="3"/>
  <c r="EU88" i="3"/>
  <c r="ET88" i="3"/>
  <c r="ER88" i="3"/>
  <c r="EB88" i="3"/>
  <c r="EA88" i="3"/>
  <c r="DZ88" i="3"/>
  <c r="DY88" i="3"/>
  <c r="DS88" i="3"/>
  <c r="CT88" i="3"/>
  <c r="CS88" i="3"/>
  <c r="CR88" i="3"/>
  <c r="CP88" i="3"/>
  <c r="CO88" i="3"/>
  <c r="CN88" i="3"/>
  <c r="CM88" i="3"/>
  <c r="BJ88" i="3"/>
  <c r="BI88" i="3"/>
  <c r="BH88" i="3"/>
  <c r="BG88" i="3"/>
  <c r="BE88" i="3"/>
  <c r="BD88" i="3"/>
  <c r="BC88" i="3"/>
  <c r="O88" i="3"/>
  <c r="BA88" i="3" s="1"/>
  <c r="BF88" i="3" s="1"/>
  <c r="FG87" i="3"/>
  <c r="FF87" i="3"/>
  <c r="FA87" i="3"/>
  <c r="EZ87" i="3"/>
  <c r="EY87" i="3"/>
  <c r="EV87" i="3"/>
  <c r="EU87" i="3"/>
  <c r="ET87" i="3"/>
  <c r="EB87" i="3"/>
  <c r="EA87" i="3"/>
  <c r="DZ87" i="3"/>
  <c r="CU87" i="3"/>
  <c r="CT87" i="3"/>
  <c r="CS87" i="3"/>
  <c r="CP87" i="3"/>
  <c r="CO87" i="3"/>
  <c r="CN87" i="3"/>
  <c r="BQ87" i="3"/>
  <c r="BJ87" i="3"/>
  <c r="BI87" i="3"/>
  <c r="BH87" i="3"/>
  <c r="BE87" i="3"/>
  <c r="BD87" i="3"/>
  <c r="BC87" i="3"/>
  <c r="AU87" i="3"/>
  <c r="AT87" i="3" s="1"/>
  <c r="O87" i="3"/>
  <c r="AO87" i="3" s="1"/>
  <c r="FJ86" i="3"/>
  <c r="FI86" i="3"/>
  <c r="FH86" i="3" s="1"/>
  <c r="FE86" i="3"/>
  <c r="EX86" i="3"/>
  <c r="EW86" i="3"/>
  <c r="EV86" i="3"/>
  <c r="EU86" i="3"/>
  <c r="ET86" i="3"/>
  <c r="EK86" i="3"/>
  <c r="EJ86" i="3"/>
  <c r="EI86" i="3"/>
  <c r="EF86" i="3"/>
  <c r="DY86" i="3"/>
  <c r="DX86" i="3"/>
  <c r="DW86" i="3"/>
  <c r="DV86" i="3"/>
  <c r="DU86" i="3"/>
  <c r="DB86" i="3"/>
  <c r="CY86" i="3"/>
  <c r="CR86" i="3"/>
  <c r="CQ86" i="3"/>
  <c r="CP86" i="3"/>
  <c r="CO86" i="3"/>
  <c r="CN86" i="3"/>
  <c r="CC86" i="3"/>
  <c r="BZ86" i="3"/>
  <c r="BG86" i="3"/>
  <c r="BF86" i="3"/>
  <c r="BE86" i="3"/>
  <c r="BD86" i="3"/>
  <c r="BC86" i="3"/>
  <c r="S86" i="3"/>
  <c r="R86" i="3"/>
  <c r="O86" i="3"/>
  <c r="FJ85" i="3"/>
  <c r="FI85" i="3"/>
  <c r="FH85" i="3"/>
  <c r="FE85" i="3"/>
  <c r="EX85" i="3"/>
  <c r="EW85" i="3"/>
  <c r="EV85" i="3"/>
  <c r="EU85" i="3"/>
  <c r="ES85" i="3"/>
  <c r="ER85" i="3" s="1"/>
  <c r="EO85" i="3"/>
  <c r="ET85" i="3" s="1"/>
  <c r="EK85" i="3"/>
  <c r="EJ85" i="3"/>
  <c r="EI85" i="3" s="1"/>
  <c r="EF85" i="3"/>
  <c r="DY85" i="3"/>
  <c r="DX85" i="3"/>
  <c r="DW85" i="3"/>
  <c r="DV85" i="3"/>
  <c r="DU85" i="3"/>
  <c r="DD85" i="3"/>
  <c r="DC85" i="3"/>
  <c r="DB85" i="3"/>
  <c r="CY85" i="3"/>
  <c r="CR85" i="3"/>
  <c r="CQ85" i="3"/>
  <c r="CP85" i="3"/>
  <c r="CO85" i="3"/>
  <c r="CN85" i="3"/>
  <c r="CE85" i="3"/>
  <c r="CD85" i="3"/>
  <c r="CC85" i="3"/>
  <c r="BZ85" i="3"/>
  <c r="BG85" i="3"/>
  <c r="BF85" i="3"/>
  <c r="BE85" i="3"/>
  <c r="BD85" i="3"/>
  <c r="BC85" i="3"/>
  <c r="S85" i="3"/>
  <c r="P85" i="3"/>
  <c r="DZ85" i="3" s="1"/>
  <c r="O85" i="3"/>
  <c r="FJ84" i="3"/>
  <c r="FI84" i="3"/>
  <c r="FH84" i="3" s="1"/>
  <c r="FE84" i="3"/>
  <c r="FD84" i="3"/>
  <c r="FA84" i="3"/>
  <c r="EV84" i="3"/>
  <c r="EU84" i="3"/>
  <c r="ET84" i="3"/>
  <c r="ES84" i="3"/>
  <c r="ER84" i="3" s="1"/>
  <c r="EO84" i="3"/>
  <c r="EY84" i="3" s="1"/>
  <c r="EK84" i="3"/>
  <c r="EJ84" i="3"/>
  <c r="EI84" i="3"/>
  <c r="EF84" i="3"/>
  <c r="EE84" i="3"/>
  <c r="EB84" i="3"/>
  <c r="DY84" i="3"/>
  <c r="DX84" i="3"/>
  <c r="DW84" i="3"/>
  <c r="DV84" i="3"/>
  <c r="DU84" i="3"/>
  <c r="DD84" i="3"/>
  <c r="DB84" i="3" s="1"/>
  <c r="DC84" i="3"/>
  <c r="CY84" i="3"/>
  <c r="CX84" i="3"/>
  <c r="CR84" i="3"/>
  <c r="CQ84" i="3"/>
  <c r="CP84" i="3"/>
  <c r="CO84" i="3"/>
  <c r="CN84" i="3"/>
  <c r="CE84" i="3"/>
  <c r="CD84" i="3"/>
  <c r="CC84" i="3" s="1"/>
  <c r="BZ84" i="3"/>
  <c r="BM84" i="3"/>
  <c r="BJ84" i="3"/>
  <c r="BG84" i="3"/>
  <c r="BF84" i="3"/>
  <c r="BE84" i="3"/>
  <c r="BD84" i="3"/>
  <c r="BC84" i="3"/>
  <c r="AK84" i="3"/>
  <c r="AF84" i="3"/>
  <c r="S84" i="3"/>
  <c r="CU84" i="3" s="1"/>
  <c r="P84" i="3"/>
  <c r="O84" i="3"/>
  <c r="FJ83" i="3"/>
  <c r="FI83" i="3"/>
  <c r="FE83" i="3"/>
  <c r="FB83" i="3"/>
  <c r="FA83" i="3"/>
  <c r="EX83" i="3"/>
  <c r="EW83" i="3"/>
  <c r="EV83" i="3"/>
  <c r="EU83" i="3"/>
  <c r="ET83" i="3"/>
  <c r="EK83" i="3"/>
  <c r="EJ83" i="3"/>
  <c r="EI83" i="3" s="1"/>
  <c r="EF83" i="3"/>
  <c r="EB83" i="3"/>
  <c r="DY83" i="3"/>
  <c r="DX83" i="3"/>
  <c r="DW83" i="3"/>
  <c r="DV83" i="3"/>
  <c r="DU83" i="3"/>
  <c r="DB83" i="3"/>
  <c r="CY83" i="3"/>
  <c r="CX83" i="3"/>
  <c r="CR83" i="3"/>
  <c r="CQ83" i="3"/>
  <c r="CP83" i="3"/>
  <c r="CO83" i="3"/>
  <c r="CN83" i="3"/>
  <c r="CC83" i="3"/>
  <c r="BZ83" i="3"/>
  <c r="BJ83" i="3"/>
  <c r="BG83" i="3"/>
  <c r="BF83" i="3"/>
  <c r="BE83" i="3"/>
  <c r="BD83" i="3"/>
  <c r="BC83" i="3"/>
  <c r="AK83" i="3"/>
  <c r="U83" i="3"/>
  <c r="CV83" i="3" s="1"/>
  <c r="S83" i="3"/>
  <c r="EE83" i="3" s="1"/>
  <c r="P83" i="3"/>
  <c r="BH83" i="3" s="1"/>
  <c r="O83" i="3"/>
  <c r="FJ82" i="3"/>
  <c r="FI82" i="3"/>
  <c r="FH82" i="3" s="1"/>
  <c r="FE82" i="3"/>
  <c r="EU82" i="3"/>
  <c r="EP82" i="3"/>
  <c r="EO82" i="3"/>
  <c r="ET82" i="3" s="1"/>
  <c r="EK82" i="3"/>
  <c r="EJ82" i="3"/>
  <c r="EI82" i="3" s="1"/>
  <c r="EH82" i="3"/>
  <c r="EG82" i="3"/>
  <c r="EF82" i="3" s="1"/>
  <c r="DY82" i="3"/>
  <c r="DX82" i="3"/>
  <c r="DW82" i="3"/>
  <c r="DV82" i="3"/>
  <c r="DU82" i="3"/>
  <c r="DB82" i="3"/>
  <c r="DA82" i="3"/>
  <c r="CZ82" i="3"/>
  <c r="CY82" i="3" s="1"/>
  <c r="CR82" i="3"/>
  <c r="CQ82" i="3"/>
  <c r="CP82" i="3"/>
  <c r="CO82" i="3"/>
  <c r="CN82" i="3"/>
  <c r="CC82" i="3"/>
  <c r="CB82" i="3"/>
  <c r="CA82" i="3"/>
  <c r="BZ82" i="3" s="1"/>
  <c r="BM82" i="3"/>
  <c r="BG82" i="3"/>
  <c r="BF82" i="3"/>
  <c r="BE82" i="3"/>
  <c r="BD82" i="3"/>
  <c r="BC82" i="3"/>
  <c r="O82" i="3"/>
  <c r="AK81" i="3"/>
  <c r="AJ81" i="3"/>
  <c r="AI81" i="3"/>
  <c r="AH81" i="3"/>
  <c r="AG81" i="3"/>
  <c r="AF81" i="3"/>
  <c r="AK80" i="3"/>
  <c r="AJ80" i="3"/>
  <c r="AI80" i="3"/>
  <c r="AH80" i="3"/>
  <c r="AG80" i="3"/>
  <c r="AF80" i="3"/>
  <c r="O80" i="3"/>
  <c r="AK79" i="3"/>
  <c r="AJ79" i="3"/>
  <c r="AI79" i="3"/>
  <c r="AH79" i="3"/>
  <c r="AG79" i="3"/>
  <c r="AF79" i="3"/>
  <c r="O79" i="3"/>
  <c r="O78" i="3"/>
  <c r="BG77" i="3"/>
  <c r="BF77" i="3"/>
  <c r="BE77" i="3"/>
  <c r="BD77" i="3"/>
  <c r="BC77" i="3"/>
  <c r="O77" i="3"/>
  <c r="FJ76" i="3"/>
  <c r="FI76" i="3"/>
  <c r="EX76" i="3"/>
  <c r="EW76" i="3"/>
  <c r="EU76" i="3"/>
  <c r="ER76" i="3"/>
  <c r="EQ76" i="3"/>
  <c r="EV76" i="3" s="1"/>
  <c r="EO76" i="3"/>
  <c r="ET76" i="3" s="1"/>
  <c r="DS76" i="3"/>
  <c r="DR76" i="3"/>
  <c r="DP76" i="3"/>
  <c r="BG76" i="3"/>
  <c r="BD76" i="3"/>
  <c r="AZ76" i="3"/>
  <c r="BE76" i="3" s="1"/>
  <c r="AK76" i="3"/>
  <c r="AF76" i="3"/>
  <c r="S76" i="3"/>
  <c r="AH76" i="3" s="1"/>
  <c r="P76" i="3"/>
  <c r="O76" i="3"/>
  <c r="BA76" i="3" s="1"/>
  <c r="FJ75" i="3"/>
  <c r="FI75" i="3"/>
  <c r="FE75" i="3"/>
  <c r="EU75" i="3"/>
  <c r="ET75" i="3"/>
  <c r="ES75" i="3"/>
  <c r="EQ75" i="3" s="1"/>
  <c r="EO75" i="3"/>
  <c r="EK75" i="3"/>
  <c r="EJ75" i="3"/>
  <c r="EI75" i="3" s="1"/>
  <c r="EF75" i="3"/>
  <c r="DY75" i="3"/>
  <c r="DS75" i="3"/>
  <c r="DR75" i="3"/>
  <c r="DW75" i="3" s="1"/>
  <c r="DP75" i="3"/>
  <c r="DD75" i="3"/>
  <c r="DC75" i="3"/>
  <c r="DB75" i="3"/>
  <c r="CY75" i="3"/>
  <c r="CR75" i="3"/>
  <c r="CP75" i="3"/>
  <c r="CO75" i="3"/>
  <c r="CM75" i="3"/>
  <c r="CK75" i="3" s="1"/>
  <c r="CJ75" i="3"/>
  <c r="DV75" i="3" s="1"/>
  <c r="CI75" i="3"/>
  <c r="CE75" i="3"/>
  <c r="CD75" i="3"/>
  <c r="CC75" i="3" s="1"/>
  <c r="BZ75" i="3"/>
  <c r="BJ75" i="3"/>
  <c r="BG75" i="3"/>
  <c r="BE75" i="3"/>
  <c r="BD75" i="3"/>
  <c r="AZ75" i="3"/>
  <c r="BM75" i="3" s="1"/>
  <c r="AK75" i="3"/>
  <c r="AF75" i="3"/>
  <c r="S75" i="3"/>
  <c r="AH75" i="3" s="1"/>
  <c r="P75" i="3"/>
  <c r="U75" i="3" s="1"/>
  <c r="AI75" i="3" s="1"/>
  <c r="O75" i="3"/>
  <c r="FE74" i="3"/>
  <c r="ER74" i="3"/>
  <c r="EW74" i="3" s="1"/>
  <c r="EP74" i="3"/>
  <c r="EO74" i="3" s="1"/>
  <c r="EK74" i="3"/>
  <c r="EI74" i="3"/>
  <c r="EH74" i="3"/>
  <c r="FJ74" i="3" s="1"/>
  <c r="EG74" i="3"/>
  <c r="EJ74" i="3" s="1"/>
  <c r="DY74" i="3"/>
  <c r="DV74" i="3"/>
  <c r="DT74" i="3"/>
  <c r="EX74" i="3" s="1"/>
  <c r="DS74" i="3"/>
  <c r="DR74" i="3"/>
  <c r="EB74" i="3" s="1"/>
  <c r="DP74" i="3"/>
  <c r="DD74" i="3"/>
  <c r="DC74" i="3"/>
  <c r="DB74" i="3" s="1"/>
  <c r="DA74" i="3"/>
  <c r="CY74" i="3" s="1"/>
  <c r="CR74" i="3"/>
  <c r="CO74" i="3"/>
  <c r="CN74" i="3"/>
  <c r="CK74" i="3"/>
  <c r="CP74" i="3" s="1"/>
  <c r="CE74" i="3"/>
  <c r="CD74" i="3"/>
  <c r="CC74" i="3" s="1"/>
  <c r="BZ74" i="3"/>
  <c r="BM74" i="3"/>
  <c r="BJ74" i="3"/>
  <c r="BG74" i="3"/>
  <c r="BF74" i="3"/>
  <c r="BE74" i="3"/>
  <c r="BD74" i="3"/>
  <c r="BC74" i="3"/>
  <c r="AK74" i="3"/>
  <c r="S74" i="3"/>
  <c r="AH74" i="3" s="1"/>
  <c r="P74" i="3"/>
  <c r="AF74" i="3" s="1"/>
  <c r="O74" i="3"/>
  <c r="CL74" i="3" s="1"/>
  <c r="BM73" i="3"/>
  <c r="BG73" i="3"/>
  <c r="BE73" i="3"/>
  <c r="BD73" i="3"/>
  <c r="BC73" i="3"/>
  <c r="AK73" i="3"/>
  <c r="S73" i="3"/>
  <c r="BJ73" i="3" s="1"/>
  <c r="P73" i="3"/>
  <c r="AF73" i="3" s="1"/>
  <c r="O73" i="3"/>
  <c r="FI72" i="3"/>
  <c r="FE72" i="3"/>
  <c r="FA72" i="3"/>
  <c r="EU72" i="3"/>
  <c r="ET72" i="3"/>
  <c r="ES72" i="3"/>
  <c r="EX72" i="3" s="1"/>
  <c r="EQ72" i="3"/>
  <c r="EO72" i="3"/>
  <c r="EH72" i="3"/>
  <c r="EK72" i="3" s="1"/>
  <c r="EG72" i="3"/>
  <c r="EF72" i="3"/>
  <c r="EE72" i="3"/>
  <c r="DY72" i="3"/>
  <c r="DX72" i="3"/>
  <c r="DW72" i="3"/>
  <c r="DV72" i="3"/>
  <c r="DU72" i="3"/>
  <c r="DS72" i="3"/>
  <c r="DR72" i="3"/>
  <c r="DP72" i="3"/>
  <c r="DD72" i="3"/>
  <c r="DA72" i="3"/>
  <c r="CZ72" i="3"/>
  <c r="CY72" i="3" s="1"/>
  <c r="CX72" i="3"/>
  <c r="CR72" i="3"/>
  <c r="CQ72" i="3"/>
  <c r="CP72" i="3"/>
  <c r="CO72" i="3"/>
  <c r="CN72" i="3"/>
  <c r="CI72" i="3"/>
  <c r="CE72" i="3"/>
  <c r="CC72" i="3"/>
  <c r="CA72" i="3"/>
  <c r="CD72" i="3" s="1"/>
  <c r="BZ72" i="3"/>
  <c r="BM72" i="3"/>
  <c r="BG72" i="3"/>
  <c r="BF72" i="3"/>
  <c r="BE72" i="3"/>
  <c r="BD72" i="3"/>
  <c r="BC72" i="3"/>
  <c r="AK72" i="3"/>
  <c r="S72" i="3"/>
  <c r="BJ72" i="3" s="1"/>
  <c r="P72" i="3"/>
  <c r="AF72" i="3" s="1"/>
  <c r="O72" i="3"/>
  <c r="FJ71" i="3"/>
  <c r="FI71" i="3"/>
  <c r="FE71" i="3"/>
  <c r="EW71" i="3"/>
  <c r="EV71" i="3"/>
  <c r="EU71" i="3"/>
  <c r="ES71" i="3"/>
  <c r="ER71" i="3"/>
  <c r="EQ71" i="3"/>
  <c r="FD71" i="3" s="1"/>
  <c r="EO71" i="3"/>
  <c r="ET71" i="3" s="1"/>
  <c r="EK71" i="3"/>
  <c r="EJ71" i="3"/>
  <c r="EI71" i="3" s="1"/>
  <c r="EH71" i="3"/>
  <c r="EG71" i="3"/>
  <c r="EF71" i="3"/>
  <c r="EB71" i="3"/>
  <c r="DZ71" i="3"/>
  <c r="DX71" i="3"/>
  <c r="DW71" i="3"/>
  <c r="DV71" i="3"/>
  <c r="DU71" i="3"/>
  <c r="DT71" i="3"/>
  <c r="CZ71" i="3"/>
  <c r="DC71" i="3" s="1"/>
  <c r="DB71" i="3" s="1"/>
  <c r="CX71" i="3"/>
  <c r="CS71" i="3"/>
  <c r="CR71" i="3"/>
  <c r="CQ71" i="3"/>
  <c r="CP71" i="3"/>
  <c r="CO71" i="3"/>
  <c r="CN71" i="3"/>
  <c r="CB71" i="3"/>
  <c r="DD71" i="3" s="1"/>
  <c r="CA71" i="3"/>
  <c r="CD71" i="3" s="1"/>
  <c r="BZ71" i="3"/>
  <c r="BM71" i="3"/>
  <c r="BH71" i="3"/>
  <c r="BG71" i="3"/>
  <c r="BF71" i="3"/>
  <c r="BE71" i="3"/>
  <c r="BD71" i="3"/>
  <c r="BC71" i="3"/>
  <c r="AF71" i="3"/>
  <c r="T71" i="3"/>
  <c r="S71" i="3"/>
  <c r="CU71" i="3" s="1"/>
  <c r="Q71" i="3"/>
  <c r="O71" i="3"/>
  <c r="FJ70" i="3"/>
  <c r="FI70" i="3"/>
  <c r="ES70" i="3"/>
  <c r="EP70" i="3"/>
  <c r="EO70" i="3"/>
  <c r="DQ70" i="3"/>
  <c r="CR70" i="3"/>
  <c r="CQ70" i="3"/>
  <c r="CP70" i="3"/>
  <c r="CO70" i="3"/>
  <c r="CN70" i="3"/>
  <c r="BM70" i="3"/>
  <c r="BL70" i="3"/>
  <c r="BK70" i="3"/>
  <c r="BJ70" i="3"/>
  <c r="BI70" i="3"/>
  <c r="BH70" i="3"/>
  <c r="BG70" i="3"/>
  <c r="BF70" i="3"/>
  <c r="BE70" i="3"/>
  <c r="BD70" i="3"/>
  <c r="BC70" i="3"/>
  <c r="O70" i="3"/>
  <c r="O65" i="3"/>
  <c r="BM64" i="3"/>
  <c r="BL64" i="3"/>
  <c r="BK64" i="3"/>
  <c r="BJ64" i="3"/>
  <c r="BI64" i="3"/>
  <c r="BH64" i="3"/>
  <c r="AK64" i="3"/>
  <c r="AJ64" i="3"/>
  <c r="AG64" i="3"/>
  <c r="AF64" i="3"/>
  <c r="O64" i="3"/>
  <c r="BV63" i="3"/>
  <c r="BU63" i="3"/>
  <c r="BH63" i="3"/>
  <c r="BG63" i="3"/>
  <c r="BD63" i="3"/>
  <c r="AZ63" i="3"/>
  <c r="BM63" i="3" s="1"/>
  <c r="AX63" i="3"/>
  <c r="AS63" i="3"/>
  <c r="AH63" i="3"/>
  <c r="AF63" i="3"/>
  <c r="U63" i="3"/>
  <c r="AI63" i="3" s="1"/>
  <c r="T63" i="3"/>
  <c r="S63" i="3"/>
  <c r="AK63" i="3" s="1"/>
  <c r="O63" i="3"/>
  <c r="AT63" i="3" s="1"/>
  <c r="AT51" i="3" s="1"/>
  <c r="BV62" i="3"/>
  <c r="BU62" i="3"/>
  <c r="BH62" i="3"/>
  <c r="BG62" i="3"/>
  <c r="BD62" i="3"/>
  <c r="AZ62" i="3"/>
  <c r="BM62" i="3" s="1"/>
  <c r="AX62" i="3"/>
  <c r="BC62" i="3" s="1"/>
  <c r="AS62" i="3"/>
  <c r="AH62" i="3"/>
  <c r="AF62" i="3"/>
  <c r="U62" i="3"/>
  <c r="AI62" i="3" s="1"/>
  <c r="T62" i="3"/>
  <c r="S62" i="3"/>
  <c r="AK62" i="3" s="1"/>
  <c r="O62" i="3"/>
  <c r="AT62" i="3" s="1"/>
  <c r="BV61" i="3"/>
  <c r="BV49" i="3" s="1"/>
  <c r="BU61" i="3"/>
  <c r="BH61" i="3"/>
  <c r="BG61" i="3"/>
  <c r="BD61" i="3"/>
  <c r="AZ61" i="3"/>
  <c r="BM61" i="3" s="1"/>
  <c r="AX61" i="3"/>
  <c r="BC61" i="3" s="1"/>
  <c r="AS61" i="3"/>
  <c r="AH61" i="3"/>
  <c r="AF61" i="3"/>
  <c r="U61" i="3"/>
  <c r="AI61" i="3" s="1"/>
  <c r="T61" i="3"/>
  <c r="S61" i="3"/>
  <c r="AK61" i="3" s="1"/>
  <c r="O61" i="3"/>
  <c r="AT61" i="3" s="1"/>
  <c r="BV60" i="3"/>
  <c r="BU60" i="3"/>
  <c r="BG60" i="3"/>
  <c r="BD60" i="3"/>
  <c r="AZ60" i="3"/>
  <c r="BM60" i="3" s="1"/>
  <c r="AX60" i="3"/>
  <c r="AS60" i="3"/>
  <c r="AQ60" i="3"/>
  <c r="AF60" i="3"/>
  <c r="T60" i="3"/>
  <c r="S60" i="3"/>
  <c r="U60" i="3" s="1"/>
  <c r="AI60" i="3" s="1"/>
  <c r="O60" i="3"/>
  <c r="AT60" i="3" s="1"/>
  <c r="BM59" i="3"/>
  <c r="BL59" i="3"/>
  <c r="BK59" i="3"/>
  <c r="BJ59" i="3"/>
  <c r="BI59" i="3"/>
  <c r="BH59" i="3"/>
  <c r="BG59" i="3"/>
  <c r="BF59" i="3"/>
  <c r="BE59" i="3"/>
  <c r="BD59" i="3"/>
  <c r="BC59" i="3"/>
  <c r="AJ59" i="3"/>
  <c r="AI59" i="3"/>
  <c r="AH59" i="3"/>
  <c r="AG59" i="3"/>
  <c r="AF59" i="3"/>
  <c r="O59" i="3"/>
  <c r="BM58" i="3"/>
  <c r="BL58" i="3"/>
  <c r="BK58" i="3"/>
  <c r="BJ58" i="3"/>
  <c r="BI58" i="3"/>
  <c r="BH58" i="3"/>
  <c r="BG58" i="3"/>
  <c r="BF58" i="3"/>
  <c r="BE58" i="3"/>
  <c r="BD58" i="3"/>
  <c r="BC58" i="3"/>
  <c r="AJ58" i="3"/>
  <c r="AI58" i="3"/>
  <c r="AH58" i="3"/>
  <c r="AG58" i="3"/>
  <c r="AF58" i="3"/>
  <c r="O58" i="3"/>
  <c r="BM57" i="3"/>
  <c r="BL57" i="3"/>
  <c r="BK57" i="3"/>
  <c r="BJ57" i="3"/>
  <c r="BI57" i="3"/>
  <c r="BH57" i="3"/>
  <c r="BG57" i="3"/>
  <c r="BF57" i="3"/>
  <c r="AJ57" i="3"/>
  <c r="AI57" i="3"/>
  <c r="AH57" i="3"/>
  <c r="AG57" i="3"/>
  <c r="AF57" i="3"/>
  <c r="O57" i="3"/>
  <c r="BU56" i="3"/>
  <c r="BL56" i="3"/>
  <c r="BI56" i="3"/>
  <c r="BG56" i="3"/>
  <c r="BD56" i="3"/>
  <c r="AZ56" i="3"/>
  <c r="BM56" i="3" s="1"/>
  <c r="AT56" i="3"/>
  <c r="AT50" i="3" s="1"/>
  <c r="AS56" i="3"/>
  <c r="AJ56" i="3"/>
  <c r="AI56" i="3"/>
  <c r="AH56" i="3"/>
  <c r="AG56" i="3"/>
  <c r="AF56" i="3"/>
  <c r="O56" i="3"/>
  <c r="BV55" i="3"/>
  <c r="BU55" i="3"/>
  <c r="BS55" i="3"/>
  <c r="BL55" i="3"/>
  <c r="BI55" i="3"/>
  <c r="BG55" i="3"/>
  <c r="BD55" i="3"/>
  <c r="BC55" i="3"/>
  <c r="BA55" i="3"/>
  <c r="BF55" i="3" s="1"/>
  <c r="AZ55" i="3"/>
  <c r="AX55" i="3"/>
  <c r="BH55" i="3" s="1"/>
  <c r="AS55" i="3"/>
  <c r="AQ55" i="3"/>
  <c r="AJ55" i="3"/>
  <c r="AI55" i="3"/>
  <c r="AH55" i="3"/>
  <c r="AG55" i="3"/>
  <c r="AF55" i="3"/>
  <c r="O55" i="3"/>
  <c r="AT55" i="3" s="1"/>
  <c r="BV54" i="3"/>
  <c r="BU54" i="3"/>
  <c r="BS54" i="3"/>
  <c r="BG54" i="3"/>
  <c r="BE54" i="3"/>
  <c r="BD54" i="3"/>
  <c r="BC54" i="3"/>
  <c r="AZ54" i="3"/>
  <c r="AX54" i="3"/>
  <c r="BH54" i="3" s="1"/>
  <c r="AT54" i="3"/>
  <c r="AS54" i="3"/>
  <c r="AQ54" i="3"/>
  <c r="AF54" i="3"/>
  <c r="T54" i="3"/>
  <c r="S54" i="3"/>
  <c r="BJ54" i="3" s="1"/>
  <c r="Q54" i="3"/>
  <c r="O54" i="3"/>
  <c r="BA54" i="3" s="1"/>
  <c r="BF54" i="3" s="1"/>
  <c r="FE52" i="3"/>
  <c r="EX52" i="3"/>
  <c r="EU52" i="3"/>
  <c r="ET52" i="3"/>
  <c r="EG52" i="3"/>
  <c r="DY52" i="3"/>
  <c r="DV52" i="3"/>
  <c r="DU52" i="3"/>
  <c r="CR52" i="3"/>
  <c r="CO52" i="3"/>
  <c r="CN52" i="3"/>
  <c r="BG52" i="3"/>
  <c r="BD52" i="3"/>
  <c r="BC52" i="3"/>
  <c r="O52" i="3"/>
  <c r="FJ51" i="3"/>
  <c r="FI51" i="3"/>
  <c r="EX51" i="3"/>
  <c r="EU51" i="3"/>
  <c r="ET51" i="3"/>
  <c r="ER51" i="3"/>
  <c r="EQ51" i="3"/>
  <c r="EO51" i="3"/>
  <c r="DS51" i="3"/>
  <c r="DR51" i="3"/>
  <c r="EV51" i="3" s="1"/>
  <c r="DP51" i="3"/>
  <c r="BW51" i="3"/>
  <c r="BV51" i="3"/>
  <c r="BU51" i="3"/>
  <c r="BT51" i="3"/>
  <c r="BD51" i="3"/>
  <c r="BB51" i="3"/>
  <c r="BG51" i="3" s="1"/>
  <c r="AZ51" i="3"/>
  <c r="BJ51" i="3" s="1"/>
  <c r="AY51" i="3"/>
  <c r="AU51" i="3"/>
  <c r="AS51" i="3" s="1"/>
  <c r="AR51" i="3"/>
  <c r="AK51" i="3"/>
  <c r="AH51" i="3"/>
  <c r="U51" i="3"/>
  <c r="AI51" i="3" s="1"/>
  <c r="S51" i="3"/>
  <c r="Q51" i="3"/>
  <c r="AG51" i="3" s="1"/>
  <c r="P51" i="3"/>
  <c r="T51" i="3" s="1"/>
  <c r="O51" i="3"/>
  <c r="FJ50" i="3"/>
  <c r="FI50" i="3"/>
  <c r="FH50" i="3"/>
  <c r="FE50" i="3"/>
  <c r="FA50" i="3"/>
  <c r="EX50" i="3"/>
  <c r="EV50" i="3"/>
  <c r="EU50" i="3"/>
  <c r="ES50" i="3"/>
  <c r="ER50" i="3" s="1"/>
  <c r="EW50" i="3" s="1"/>
  <c r="EO50" i="3"/>
  <c r="EK50" i="3"/>
  <c r="EJ50" i="3"/>
  <c r="EF50" i="3"/>
  <c r="EE50" i="3"/>
  <c r="EB50" i="3"/>
  <c r="DY50" i="3"/>
  <c r="DX50" i="3"/>
  <c r="DV50" i="3"/>
  <c r="DU50" i="3"/>
  <c r="DD50" i="3"/>
  <c r="DC50" i="3"/>
  <c r="DB50" i="3" s="1"/>
  <c r="CY50" i="3"/>
  <c r="CX50" i="3"/>
  <c r="CO50" i="3"/>
  <c r="CL50" i="3"/>
  <c r="CK50" i="3"/>
  <c r="DW50" i="3" s="1"/>
  <c r="CE50" i="3"/>
  <c r="BZ50" i="3"/>
  <c r="BW50" i="3"/>
  <c r="BT50" i="3"/>
  <c r="BU50" i="3" s="1"/>
  <c r="BB50" i="3"/>
  <c r="AY50" i="3"/>
  <c r="BD50" i="3" s="1"/>
  <c r="AU50" i="3"/>
  <c r="CD50" i="3" s="1"/>
  <c r="CC50" i="3" s="1"/>
  <c r="AR50" i="3"/>
  <c r="AS50" i="3" s="1"/>
  <c r="AK50" i="3"/>
  <c r="Y50" i="3"/>
  <c r="W50" i="3"/>
  <c r="S50" i="3"/>
  <c r="AH50" i="3" s="1"/>
  <c r="P50" i="3"/>
  <c r="O50" i="3"/>
  <c r="FJ49" i="3"/>
  <c r="FI49" i="3"/>
  <c r="FH49" i="3"/>
  <c r="FE49" i="3"/>
  <c r="EX49" i="3"/>
  <c r="EW49" i="3"/>
  <c r="EV49" i="3"/>
  <c r="EU49" i="3"/>
  <c r="ET49" i="3"/>
  <c r="EK49" i="3"/>
  <c r="EJ49" i="3"/>
  <c r="EI49" i="3" s="1"/>
  <c r="EF49" i="3"/>
  <c r="DY49" i="3"/>
  <c r="DX49" i="3"/>
  <c r="DV49" i="3"/>
  <c r="DU49" i="3"/>
  <c r="DD49" i="3"/>
  <c r="DC49" i="3"/>
  <c r="DB49" i="3" s="1"/>
  <c r="CY49" i="3"/>
  <c r="CU49" i="3"/>
  <c r="CS49" i="3"/>
  <c r="CR49" i="3"/>
  <c r="CK49" i="3"/>
  <c r="DW49" i="3" s="1"/>
  <c r="CE49" i="3"/>
  <c r="CD49" i="3"/>
  <c r="CC49" i="3" s="1"/>
  <c r="BZ49" i="3"/>
  <c r="BW49" i="3"/>
  <c r="BU49" i="3" s="1"/>
  <c r="BT49" i="3"/>
  <c r="BG49" i="3"/>
  <c r="BC49" i="3"/>
  <c r="BB49" i="3"/>
  <c r="AY49" i="3"/>
  <c r="AX49" i="3"/>
  <c r="AU49" i="3"/>
  <c r="AT49" i="3"/>
  <c r="AR49" i="3"/>
  <c r="AS49" i="3" s="1"/>
  <c r="AK49" i="3"/>
  <c r="AF49" i="3"/>
  <c r="S49" i="3"/>
  <c r="AH49" i="3" s="1"/>
  <c r="P49" i="3"/>
  <c r="Q49" i="3" s="1"/>
  <c r="O49" i="3"/>
  <c r="FJ48" i="3"/>
  <c r="FE48" i="3"/>
  <c r="EX48" i="3"/>
  <c r="EW48" i="3"/>
  <c r="EU48" i="3"/>
  <c r="ES48" i="3"/>
  <c r="ER48" i="3"/>
  <c r="EO48" i="3"/>
  <c r="EO47" i="3" s="1"/>
  <c r="EK48" i="3"/>
  <c r="EH48" i="3"/>
  <c r="EG48" i="3"/>
  <c r="EG87" i="3" s="1"/>
  <c r="EF48" i="3"/>
  <c r="EE48" i="3"/>
  <c r="EB48" i="3"/>
  <c r="DY48" i="3"/>
  <c r="DV48" i="3"/>
  <c r="DU48" i="3"/>
  <c r="DA48" i="3"/>
  <c r="CZ48" i="3"/>
  <c r="CY48" i="3" s="1"/>
  <c r="CX48" i="3"/>
  <c r="CR48" i="3"/>
  <c r="CO48" i="3"/>
  <c r="CM48" i="3"/>
  <c r="CK48" i="3"/>
  <c r="CU48" i="3" s="1"/>
  <c r="CB48" i="3"/>
  <c r="CA48" i="3"/>
  <c r="CA87" i="3" s="1"/>
  <c r="BW48" i="3"/>
  <c r="BV48" i="3"/>
  <c r="BU48" i="3"/>
  <c r="BT48" i="3"/>
  <c r="BM48" i="3"/>
  <c r="BG48" i="3"/>
  <c r="BE48" i="3"/>
  <c r="BD48" i="3"/>
  <c r="BB48" i="3"/>
  <c r="AZ48" i="3"/>
  <c r="BJ48" i="3" s="1"/>
  <c r="AY48" i="3"/>
  <c r="AU48" i="3"/>
  <c r="AS48" i="3" s="1"/>
  <c r="AT48" i="3"/>
  <c r="AR48" i="3"/>
  <c r="AQ48" i="3"/>
  <c r="AK48" i="3"/>
  <c r="AH48" i="3"/>
  <c r="Y48" i="3"/>
  <c r="X48" i="3"/>
  <c r="U48" i="3"/>
  <c r="EC48" i="3" s="1"/>
  <c r="S48" i="3"/>
  <c r="P48" i="3"/>
  <c r="P52" i="3" s="1"/>
  <c r="CS52" i="3" s="1"/>
  <c r="O48" i="3"/>
  <c r="CL48" i="3" s="1"/>
  <c r="FJ47" i="3"/>
  <c r="FI47" i="3"/>
  <c r="EX47" i="3"/>
  <c r="ES47" i="3"/>
  <c r="ER47" i="3" s="1"/>
  <c r="EW47" i="3" s="1"/>
  <c r="EP47" i="3"/>
  <c r="EU47" i="3" s="1"/>
  <c r="EK47" i="3"/>
  <c r="EJ47" i="3"/>
  <c r="DT47" i="3"/>
  <c r="DR47" i="3" s="1"/>
  <c r="DS47" i="3"/>
  <c r="DQ47" i="3"/>
  <c r="DP47" i="3"/>
  <c r="DD47" i="3"/>
  <c r="DC47" i="3"/>
  <c r="CE47" i="3"/>
  <c r="CD47" i="3"/>
  <c r="BG47" i="3"/>
  <c r="BF47" i="3"/>
  <c r="BE47" i="3"/>
  <c r="BD47" i="3"/>
  <c r="BC47" i="3"/>
  <c r="O47" i="3"/>
  <c r="AK46" i="3"/>
  <c r="AH46" i="3"/>
  <c r="AF46" i="3"/>
  <c r="U46" i="3"/>
  <c r="AI46" i="3" s="1"/>
  <c r="T46" i="3"/>
  <c r="S46" i="3"/>
  <c r="O46" i="3"/>
  <c r="Q46" i="3" s="1"/>
  <c r="V46" i="3" s="1"/>
  <c r="AK45" i="3"/>
  <c r="AH45" i="3"/>
  <c r="AF45" i="3"/>
  <c r="U45" i="3"/>
  <c r="AI45" i="3" s="1"/>
  <c r="T45" i="3"/>
  <c r="S45" i="3"/>
  <c r="O45" i="3"/>
  <c r="Q45" i="3" s="1"/>
  <c r="AG45" i="3" s="1"/>
  <c r="AI44" i="3"/>
  <c r="AF44" i="3"/>
  <c r="U44" i="3"/>
  <c r="T44" i="3"/>
  <c r="S44" i="3"/>
  <c r="AH44" i="3" s="1"/>
  <c r="O44" i="3"/>
  <c r="Q44" i="3" s="1"/>
  <c r="BG43" i="3"/>
  <c r="BF43" i="3"/>
  <c r="BE43" i="3"/>
  <c r="BD43" i="3"/>
  <c r="BC43" i="3"/>
  <c r="O43" i="3"/>
  <c r="BE42" i="3"/>
  <c r="BD42" i="3"/>
  <c r="BB42" i="3"/>
  <c r="BG42" i="3" s="1"/>
  <c r="BA42" i="3"/>
  <c r="BF42" i="3" s="1"/>
  <c r="O42" i="3"/>
  <c r="AX42" i="3" s="1"/>
  <c r="BG41" i="3"/>
  <c r="BF41" i="3"/>
  <c r="BE41" i="3"/>
  <c r="BD41" i="3"/>
  <c r="BC41" i="3"/>
  <c r="AK41" i="3"/>
  <c r="S41" i="3"/>
  <c r="AH41" i="3" s="1"/>
  <c r="P41" i="3"/>
  <c r="T41" i="3" s="1"/>
  <c r="O41" i="3"/>
  <c r="BG40" i="3"/>
  <c r="BF40" i="3"/>
  <c r="BE40" i="3"/>
  <c r="BD40" i="3"/>
  <c r="BC40" i="3"/>
  <c r="S40" i="3"/>
  <c r="AK40" i="3" s="1"/>
  <c r="P40" i="3"/>
  <c r="O40" i="3"/>
  <c r="BG39" i="3"/>
  <c r="BF39" i="3"/>
  <c r="BE39" i="3"/>
  <c r="BD39" i="3"/>
  <c r="BC39" i="3"/>
  <c r="AK39" i="3"/>
  <c r="U39" i="3"/>
  <c r="AI39" i="3" s="1"/>
  <c r="S39" i="3"/>
  <c r="AH39" i="3" s="1"/>
  <c r="P39" i="3"/>
  <c r="T39" i="3" s="1"/>
  <c r="O39" i="3"/>
  <c r="FJ38" i="3"/>
  <c r="FI38" i="3"/>
  <c r="FH38" i="3"/>
  <c r="FE38" i="3"/>
  <c r="EX38" i="3"/>
  <c r="EV38" i="3"/>
  <c r="EU38" i="3"/>
  <c r="ES38" i="3"/>
  <c r="EO38" i="3"/>
  <c r="ET38" i="3" s="1"/>
  <c r="EK38" i="3"/>
  <c r="EJ38" i="3"/>
  <c r="EF38" i="3"/>
  <c r="DY38" i="3"/>
  <c r="DX38" i="3"/>
  <c r="DW38" i="3"/>
  <c r="DV38" i="3"/>
  <c r="DU38" i="3"/>
  <c r="DD38" i="3"/>
  <c r="DC38" i="3"/>
  <c r="DB38" i="3" s="1"/>
  <c r="CY38" i="3"/>
  <c r="CS38" i="3"/>
  <c r="CE38" i="3"/>
  <c r="CD38" i="3"/>
  <c r="CC38" i="3"/>
  <c r="BZ38" i="3"/>
  <c r="BG38" i="3"/>
  <c r="BB38" i="3"/>
  <c r="CR38" i="3" s="1"/>
  <c r="AY38" i="3"/>
  <c r="S38" i="3"/>
  <c r="FD38" i="3" s="1"/>
  <c r="P38" i="3"/>
  <c r="DZ38" i="3" s="1"/>
  <c r="O38" i="3"/>
  <c r="FJ37" i="3"/>
  <c r="FI37" i="3"/>
  <c r="FH37" i="3" s="1"/>
  <c r="FE37" i="3"/>
  <c r="FC37" i="3"/>
  <c r="FA37" i="3"/>
  <c r="EZ37" i="3"/>
  <c r="EX37" i="3"/>
  <c r="EV37" i="3"/>
  <c r="EU37" i="3"/>
  <c r="ER37" i="3"/>
  <c r="EW37" i="3" s="1"/>
  <c r="EO37" i="3"/>
  <c r="EK37" i="3"/>
  <c r="EJ37" i="3"/>
  <c r="EI37" i="3" s="1"/>
  <c r="EF37" i="3"/>
  <c r="ED37" i="3"/>
  <c r="EB37" i="3"/>
  <c r="EA37" i="3"/>
  <c r="DY37" i="3"/>
  <c r="DW37" i="3"/>
  <c r="DV37" i="3"/>
  <c r="DS37" i="3"/>
  <c r="DX37" i="3" s="1"/>
  <c r="DP37" i="3"/>
  <c r="DD37" i="3"/>
  <c r="DC37" i="3"/>
  <c r="DB37" i="3" s="1"/>
  <c r="CY37" i="3"/>
  <c r="CW37" i="3"/>
  <c r="CV37" i="3"/>
  <c r="CU37" i="3"/>
  <c r="CT37" i="3"/>
  <c r="CR37" i="3"/>
  <c r="CQ37" i="3"/>
  <c r="CP37" i="3"/>
  <c r="CO37" i="3"/>
  <c r="CI37" i="3"/>
  <c r="CS37" i="3" s="1"/>
  <c r="CE37" i="3"/>
  <c r="CD37" i="3"/>
  <c r="CC37" i="3"/>
  <c r="BZ37" i="3"/>
  <c r="BL37" i="3"/>
  <c r="BK37" i="3"/>
  <c r="BJ37" i="3"/>
  <c r="BI37" i="3"/>
  <c r="BH37" i="3"/>
  <c r="BG37" i="3"/>
  <c r="BF37" i="3"/>
  <c r="BE37" i="3"/>
  <c r="BD37" i="3"/>
  <c r="BC37" i="3"/>
  <c r="AJ37" i="3"/>
  <c r="AI37" i="3"/>
  <c r="AH37" i="3"/>
  <c r="AG37" i="3"/>
  <c r="AF37" i="3"/>
  <c r="Y37" i="3"/>
  <c r="Z37" i="3" s="1"/>
  <c r="X37" i="3"/>
  <c r="O37" i="3"/>
  <c r="AK36" i="3"/>
  <c r="AF36" i="3"/>
  <c r="U36" i="3"/>
  <c r="AI36" i="3" s="1"/>
  <c r="T36" i="3"/>
  <c r="S36" i="3"/>
  <c r="AH36" i="3" s="1"/>
  <c r="O36" i="3"/>
  <c r="Q36" i="3" s="1"/>
  <c r="AF35" i="3"/>
  <c r="T35" i="3"/>
  <c r="S35" i="3"/>
  <c r="Q35" i="3"/>
  <c r="AG35" i="3" s="1"/>
  <c r="O35" i="3"/>
  <c r="AF34" i="3"/>
  <c r="U34" i="3"/>
  <c r="AI34" i="3" s="1"/>
  <c r="T34" i="3"/>
  <c r="S34" i="3"/>
  <c r="AK34" i="3" s="1"/>
  <c r="O34" i="3"/>
  <c r="Q34" i="3" s="1"/>
  <c r="FJ33" i="3"/>
  <c r="FI33" i="3"/>
  <c r="FH33" i="3" s="1"/>
  <c r="FE33" i="3"/>
  <c r="EX33" i="3"/>
  <c r="EV33" i="3"/>
  <c r="EU33" i="3"/>
  <c r="ET33" i="3"/>
  <c r="ER33" i="3"/>
  <c r="EQ33" i="3"/>
  <c r="EO33" i="3"/>
  <c r="EY33" i="3" s="1"/>
  <c r="EK33" i="3"/>
  <c r="EJ33" i="3"/>
  <c r="EI33" i="3"/>
  <c r="EF33" i="3"/>
  <c r="DY33" i="3"/>
  <c r="DX33" i="3"/>
  <c r="DW33" i="3"/>
  <c r="DV33" i="3"/>
  <c r="DS33" i="3"/>
  <c r="DR33" i="3"/>
  <c r="DP33" i="3"/>
  <c r="DU33" i="3" s="1"/>
  <c r="DD33" i="3"/>
  <c r="DC33" i="3"/>
  <c r="DB33" i="3"/>
  <c r="CY33" i="3"/>
  <c r="CT33" i="3"/>
  <c r="CR33" i="3"/>
  <c r="CQ33" i="3"/>
  <c r="CP33" i="3"/>
  <c r="CO33" i="3"/>
  <c r="CI33" i="3"/>
  <c r="CN33" i="3" s="1"/>
  <c r="CE33" i="3"/>
  <c r="CD33" i="3"/>
  <c r="CC33" i="3"/>
  <c r="BZ33" i="3"/>
  <c r="BI33" i="3"/>
  <c r="BH33" i="3"/>
  <c r="BG33" i="3"/>
  <c r="BF33" i="3"/>
  <c r="BE33" i="3"/>
  <c r="BD33" i="3"/>
  <c r="BC33" i="3"/>
  <c r="AG33" i="3"/>
  <c r="AF33" i="3"/>
  <c r="R33" i="3"/>
  <c r="Q33" i="3"/>
  <c r="EZ33" i="3" s="1"/>
  <c r="O33" i="3"/>
  <c r="FJ32" i="3"/>
  <c r="FI32" i="3"/>
  <c r="FH32" i="3" s="1"/>
  <c r="FE32" i="3"/>
  <c r="FD32" i="3"/>
  <c r="EX32" i="3"/>
  <c r="EV32" i="3"/>
  <c r="EU32" i="3"/>
  <c r="ER32" i="3"/>
  <c r="EQ32" i="3"/>
  <c r="FA32" i="3" s="1"/>
  <c r="EO32" i="3"/>
  <c r="ET32" i="3" s="1"/>
  <c r="EK32" i="3"/>
  <c r="EJ32" i="3"/>
  <c r="EI32" i="3"/>
  <c r="EF32" i="3"/>
  <c r="EB32" i="3"/>
  <c r="EA32" i="3"/>
  <c r="DY32" i="3"/>
  <c r="DX32" i="3"/>
  <c r="DV32" i="3"/>
  <c r="DS32" i="3"/>
  <c r="DR32" i="3"/>
  <c r="EE32" i="3" s="1"/>
  <c r="DP32" i="3"/>
  <c r="DU32" i="3" s="1"/>
  <c r="DD32" i="3"/>
  <c r="DC32" i="3"/>
  <c r="DB32" i="3" s="1"/>
  <c r="CY32" i="3"/>
  <c r="CT32" i="3"/>
  <c r="CS32" i="3"/>
  <c r="CR32" i="3"/>
  <c r="CQ32" i="3"/>
  <c r="CP32" i="3"/>
  <c r="CO32" i="3"/>
  <c r="CN32" i="3"/>
  <c r="CI32" i="3"/>
  <c r="CE32" i="3"/>
  <c r="CD32" i="3"/>
  <c r="BZ32" i="3"/>
  <c r="BK32" i="3"/>
  <c r="BI32" i="3"/>
  <c r="BH32" i="3"/>
  <c r="BG32" i="3"/>
  <c r="BF32" i="3"/>
  <c r="BE32" i="3"/>
  <c r="BD32" i="3"/>
  <c r="BC32" i="3"/>
  <c r="AF32" i="3"/>
  <c r="U32" i="3"/>
  <c r="FB32" i="3" s="1"/>
  <c r="T32" i="3"/>
  <c r="S32" i="3"/>
  <c r="AH32" i="3" s="1"/>
  <c r="Q32" i="3"/>
  <c r="AG32" i="3" s="1"/>
  <c r="O32" i="3"/>
  <c r="FJ31" i="3"/>
  <c r="FI31" i="3"/>
  <c r="FE31" i="3"/>
  <c r="EY31" i="3"/>
  <c r="EX31" i="3"/>
  <c r="EV31" i="3"/>
  <c r="EU31" i="3"/>
  <c r="ER31" i="3"/>
  <c r="EQ31" i="3"/>
  <c r="EO31" i="3"/>
  <c r="ET31" i="3" s="1"/>
  <c r="EK31" i="3"/>
  <c r="EJ31" i="3"/>
  <c r="EI31" i="3" s="1"/>
  <c r="EF31" i="3"/>
  <c r="DZ31" i="3"/>
  <c r="DY31" i="3"/>
  <c r="DV31" i="3"/>
  <c r="DU31" i="3"/>
  <c r="DS31" i="3"/>
  <c r="DX31" i="3" s="1"/>
  <c r="DR31" i="3"/>
  <c r="EE31" i="3" s="1"/>
  <c r="DP31" i="3"/>
  <c r="DD31" i="3"/>
  <c r="DC31" i="3"/>
  <c r="CY31" i="3"/>
  <c r="CX31" i="3"/>
  <c r="CR31" i="3"/>
  <c r="CP31" i="3"/>
  <c r="CO31" i="3"/>
  <c r="CI31" i="3"/>
  <c r="CE31" i="3"/>
  <c r="CD31" i="3"/>
  <c r="CC31" i="3" s="1"/>
  <c r="BZ31" i="3"/>
  <c r="BM31" i="3"/>
  <c r="BJ31" i="3"/>
  <c r="BG31" i="3"/>
  <c r="BE31" i="3"/>
  <c r="BD31" i="3"/>
  <c r="BA31" i="3"/>
  <c r="AX31" i="3"/>
  <c r="AF31" i="3"/>
  <c r="T31" i="3"/>
  <c r="S31" i="3"/>
  <c r="AH31" i="3" s="1"/>
  <c r="Q31" i="3"/>
  <c r="AG31" i="3" s="1"/>
  <c r="O31" i="3"/>
  <c r="FJ30" i="3"/>
  <c r="FI30" i="3"/>
  <c r="FE30" i="3"/>
  <c r="FB30" i="3"/>
  <c r="EX30" i="3"/>
  <c r="EU30" i="3"/>
  <c r="ER30" i="3"/>
  <c r="EQ30" i="3"/>
  <c r="EO30" i="3"/>
  <c r="EK30" i="3"/>
  <c r="EJ30" i="3"/>
  <c r="EI30" i="3" s="1"/>
  <c r="EF30" i="3"/>
  <c r="DV30" i="3"/>
  <c r="DS30" i="3"/>
  <c r="EC30" i="3" s="1"/>
  <c r="DR30" i="3"/>
  <c r="DW30" i="3" s="1"/>
  <c r="DP30" i="3"/>
  <c r="DZ30" i="3" s="1"/>
  <c r="DD30" i="3"/>
  <c r="DC30" i="3"/>
  <c r="DB30" i="3" s="1"/>
  <c r="CY30" i="3"/>
  <c r="CR30" i="3"/>
  <c r="CO30" i="3"/>
  <c r="CM30" i="3"/>
  <c r="DY30" i="3" s="1"/>
  <c r="CK30" i="3"/>
  <c r="CU30" i="3" s="1"/>
  <c r="CI30" i="3"/>
  <c r="DU30" i="3" s="1"/>
  <c r="CE30" i="3"/>
  <c r="CD30" i="3"/>
  <c r="CC30" i="3" s="1"/>
  <c r="BZ30" i="3"/>
  <c r="BJ30" i="3"/>
  <c r="BG30" i="3"/>
  <c r="BE30" i="3"/>
  <c r="BD30" i="3"/>
  <c r="AK30" i="3"/>
  <c r="AI30" i="3"/>
  <c r="AF30" i="3"/>
  <c r="U30" i="3"/>
  <c r="T30" i="3"/>
  <c r="S30" i="3"/>
  <c r="BM30" i="3" s="1"/>
  <c r="O30" i="3"/>
  <c r="FJ29" i="3"/>
  <c r="FI29" i="3"/>
  <c r="FH29" i="3" s="1"/>
  <c r="FE29" i="3"/>
  <c r="EY29" i="3"/>
  <c r="EX29" i="3"/>
  <c r="EW29" i="3"/>
  <c r="EU29" i="3"/>
  <c r="ER29" i="3"/>
  <c r="EQ29" i="3"/>
  <c r="EV29" i="3" s="1"/>
  <c r="EO29" i="3"/>
  <c r="ET29" i="3" s="1"/>
  <c r="EK29" i="3"/>
  <c r="EI29" i="3" s="1"/>
  <c r="EJ29" i="3"/>
  <c r="EF29" i="3"/>
  <c r="DZ29" i="3"/>
  <c r="DY29" i="3"/>
  <c r="DV29" i="3"/>
  <c r="DS29" i="3"/>
  <c r="DR29" i="3"/>
  <c r="EB29" i="3" s="1"/>
  <c r="DP29" i="3"/>
  <c r="DU29" i="3" s="1"/>
  <c r="DD29" i="3"/>
  <c r="DC29" i="3"/>
  <c r="DB29" i="3" s="1"/>
  <c r="CY29" i="3"/>
  <c r="CR29" i="3"/>
  <c r="CO29" i="3"/>
  <c r="CK29" i="3"/>
  <c r="CP29" i="3" s="1"/>
  <c r="CI29" i="3"/>
  <c r="CS29" i="3" s="1"/>
  <c r="CE29" i="3"/>
  <c r="CD29" i="3"/>
  <c r="CC29" i="3" s="1"/>
  <c r="BZ29" i="3"/>
  <c r="BH29" i="3"/>
  <c r="BG29" i="3"/>
  <c r="BE29" i="3"/>
  <c r="BD29" i="3"/>
  <c r="BA29" i="3"/>
  <c r="BF29" i="3" s="1"/>
  <c r="AI29" i="3"/>
  <c r="AF29" i="3"/>
  <c r="X29" i="3"/>
  <c r="U29" i="3"/>
  <c r="EC29" i="3" s="1"/>
  <c r="T29" i="3"/>
  <c r="S29" i="3"/>
  <c r="AH29" i="3" s="1"/>
  <c r="O29" i="3"/>
  <c r="AX29" i="3" s="1"/>
  <c r="CN29" i="3" s="1"/>
  <c r="FJ28" i="3"/>
  <c r="FI28" i="3"/>
  <c r="FH28" i="3"/>
  <c r="FE28" i="3"/>
  <c r="EX28" i="3"/>
  <c r="EW28" i="3"/>
  <c r="EV28" i="3"/>
  <c r="EU28" i="3"/>
  <c r="ER28" i="3"/>
  <c r="EQ28" i="3"/>
  <c r="FD28" i="3" s="1"/>
  <c r="EO28" i="3"/>
  <c r="EY28" i="3" s="1"/>
  <c r="EK28" i="3"/>
  <c r="EJ28" i="3"/>
  <c r="EI28" i="3"/>
  <c r="EF28" i="3"/>
  <c r="DY28" i="3"/>
  <c r="DV28" i="3"/>
  <c r="DS28" i="3"/>
  <c r="DX28" i="3" s="1"/>
  <c r="DR28" i="3"/>
  <c r="DP28" i="3"/>
  <c r="ET28" i="3" s="1"/>
  <c r="DD28" i="3"/>
  <c r="DB28" i="3" s="1"/>
  <c r="DC28" i="3"/>
  <c r="CY28" i="3"/>
  <c r="CO28" i="3"/>
  <c r="CM28" i="3"/>
  <c r="CK28" i="3" s="1"/>
  <c r="CL28" i="3"/>
  <c r="CI28" i="3"/>
  <c r="CS28" i="3" s="1"/>
  <c r="CE28" i="3"/>
  <c r="CD28" i="3"/>
  <c r="CC28" i="3"/>
  <c r="BZ28" i="3"/>
  <c r="BG28" i="3"/>
  <c r="BE28" i="3"/>
  <c r="BD28" i="3"/>
  <c r="BA28" i="3"/>
  <c r="AG28" i="3"/>
  <c r="AF28" i="3"/>
  <c r="T28" i="3"/>
  <c r="S28" i="3"/>
  <c r="EE28" i="3" s="1"/>
  <c r="Q28" i="3"/>
  <c r="O28" i="3"/>
  <c r="AX28" i="3" s="1"/>
  <c r="FJ27" i="3"/>
  <c r="FH27" i="3" s="1"/>
  <c r="FI27" i="3"/>
  <c r="FE27" i="3"/>
  <c r="FE26" i="3" s="1"/>
  <c r="EX27" i="3"/>
  <c r="EW27" i="3"/>
  <c r="EU27" i="3"/>
  <c r="ET27" i="3"/>
  <c r="ER27" i="3"/>
  <c r="EQ27" i="3"/>
  <c r="FA27" i="3" s="1"/>
  <c r="EO27" i="3"/>
  <c r="EY27" i="3" s="1"/>
  <c r="EK27" i="3"/>
  <c r="EJ27" i="3"/>
  <c r="EI27" i="3" s="1"/>
  <c r="EF27" i="3"/>
  <c r="EF26" i="3" s="1"/>
  <c r="EE27" i="3"/>
  <c r="DW27" i="3"/>
  <c r="DV27" i="3"/>
  <c r="DS27" i="3"/>
  <c r="DR27" i="3"/>
  <c r="EB27" i="3" s="1"/>
  <c r="DP27" i="3"/>
  <c r="DZ27" i="3" s="1"/>
  <c r="DD27" i="3"/>
  <c r="DC27" i="3"/>
  <c r="DB27" i="3"/>
  <c r="CY27" i="3"/>
  <c r="CR27" i="3"/>
  <c r="CO27" i="3"/>
  <c r="CM27" i="3"/>
  <c r="CK27" i="3"/>
  <c r="CX27" i="3" s="1"/>
  <c r="CI27" i="3"/>
  <c r="CE27" i="3"/>
  <c r="CD27" i="3"/>
  <c r="CC27" i="3" s="1"/>
  <c r="BZ27" i="3"/>
  <c r="BJ27" i="3"/>
  <c r="BG27" i="3"/>
  <c r="BE27" i="3"/>
  <c r="BD27" i="3"/>
  <c r="BA27" i="3"/>
  <c r="AK27" i="3"/>
  <c r="AF27" i="3"/>
  <c r="T27" i="3"/>
  <c r="S27" i="3"/>
  <c r="U27" i="3" s="1"/>
  <c r="O27" i="3"/>
  <c r="AX27" i="3" s="1"/>
  <c r="FJ26" i="3"/>
  <c r="EU26" i="3"/>
  <c r="ES26" i="3"/>
  <c r="EP26" i="3"/>
  <c r="EK26" i="3"/>
  <c r="EG26" i="3"/>
  <c r="DT26" i="3"/>
  <c r="DQ26" i="3"/>
  <c r="DP26" i="3"/>
  <c r="DZ26" i="3" s="1"/>
  <c r="DD26" i="3"/>
  <c r="CZ26" i="3"/>
  <c r="CY26" i="3"/>
  <c r="CJ26" i="3"/>
  <c r="CI26" i="3"/>
  <c r="CE26" i="3"/>
  <c r="CD26" i="3"/>
  <c r="CC26" i="3" s="1"/>
  <c r="CA26" i="3"/>
  <c r="DC26" i="3" s="1"/>
  <c r="DB26" i="3" s="1"/>
  <c r="BZ26" i="3"/>
  <c r="BD26" i="3"/>
  <c r="BB26" i="3"/>
  <c r="BG26" i="3" s="1"/>
  <c r="AY26" i="3"/>
  <c r="AF26" i="3"/>
  <c r="Y26" i="3"/>
  <c r="X26" i="3"/>
  <c r="S26" i="3"/>
  <c r="P26" i="3"/>
  <c r="O26" i="3"/>
  <c r="FJ25" i="3"/>
  <c r="FI25" i="3"/>
  <c r="EX25" i="3"/>
  <c r="EV25" i="3"/>
  <c r="EU25" i="3"/>
  <c r="ER25" i="3"/>
  <c r="EQ25" i="3"/>
  <c r="EO25" i="3"/>
  <c r="ET25" i="3" s="1"/>
  <c r="DS25" i="3"/>
  <c r="DR25" i="3"/>
  <c r="DP25" i="3"/>
  <c r="BG25" i="3"/>
  <c r="BF25" i="3"/>
  <c r="BE25" i="3"/>
  <c r="BD25" i="3"/>
  <c r="BC25" i="3"/>
  <c r="O25" i="3"/>
  <c r="FJ24" i="3"/>
  <c r="FI24" i="3"/>
  <c r="FH24" i="3" s="1"/>
  <c r="FE24" i="3"/>
  <c r="EU24" i="3"/>
  <c r="ET24" i="3"/>
  <c r="ES24" i="3"/>
  <c r="EK24" i="3"/>
  <c r="EJ24" i="3"/>
  <c r="EI24" i="3"/>
  <c r="EF24" i="3"/>
  <c r="DV24" i="3"/>
  <c r="DU24" i="3"/>
  <c r="DT24" i="3"/>
  <c r="DT87" i="3" s="1"/>
  <c r="DD24" i="3"/>
  <c r="DC24" i="3"/>
  <c r="DB24" i="3"/>
  <c r="CY24" i="3"/>
  <c r="CR24" i="3"/>
  <c r="CO24" i="3"/>
  <c r="CN24" i="3"/>
  <c r="CM24" i="3"/>
  <c r="CM87" i="3" s="1"/>
  <c r="CE24" i="3"/>
  <c r="CD24" i="3"/>
  <c r="CC24" i="3" s="1"/>
  <c r="BZ24" i="3"/>
  <c r="BD24" i="3"/>
  <c r="BC24" i="3"/>
  <c r="BB24" i="3"/>
  <c r="BB87" i="3" s="1"/>
  <c r="AZ24" i="3"/>
  <c r="S24" i="3"/>
  <c r="AK24" i="3" s="1"/>
  <c r="P24" i="3"/>
  <c r="T24" i="3" s="1"/>
  <c r="O24" i="3"/>
  <c r="CL24" i="3" s="1"/>
  <c r="FJ23" i="3"/>
  <c r="FH23" i="3" s="1"/>
  <c r="FI23" i="3"/>
  <c r="FE23" i="3"/>
  <c r="EX23" i="3"/>
  <c r="EU23" i="3"/>
  <c r="ET23" i="3"/>
  <c r="ER23" i="3"/>
  <c r="EW23" i="3" s="1"/>
  <c r="EQ23" i="3"/>
  <c r="EO23" i="3"/>
  <c r="EK23" i="3"/>
  <c r="EI23" i="3" s="1"/>
  <c r="EJ23" i="3"/>
  <c r="EF23" i="3"/>
  <c r="DY23" i="3"/>
  <c r="DX23" i="3"/>
  <c r="DV23" i="3"/>
  <c r="DU23" i="3"/>
  <c r="DS23" i="3"/>
  <c r="DR23" i="3"/>
  <c r="EB23" i="3" s="1"/>
  <c r="DP23" i="3"/>
  <c r="DD23" i="3"/>
  <c r="DC23" i="3"/>
  <c r="DB23" i="3" s="1"/>
  <c r="CY23" i="3"/>
  <c r="CX23" i="3"/>
  <c r="CR23" i="3"/>
  <c r="CQ23" i="3"/>
  <c r="CP23" i="3"/>
  <c r="CO23" i="3"/>
  <c r="CN23" i="3"/>
  <c r="CE23" i="3"/>
  <c r="CD23" i="3"/>
  <c r="CC23" i="3" s="1"/>
  <c r="BZ23" i="3"/>
  <c r="BM23" i="3"/>
  <c r="BJ23" i="3"/>
  <c r="BG23" i="3"/>
  <c r="BF23" i="3"/>
  <c r="BE23" i="3"/>
  <c r="BD23" i="3"/>
  <c r="BC23" i="3"/>
  <c r="AK23" i="3"/>
  <c r="S23" i="3"/>
  <c r="CU23" i="3" s="1"/>
  <c r="P23" i="3"/>
  <c r="U23" i="3" s="1"/>
  <c r="EC23" i="3" s="1"/>
  <c r="O23" i="3"/>
  <c r="O22" i="3"/>
  <c r="AK21" i="3"/>
  <c r="AF21" i="3"/>
  <c r="T21" i="3"/>
  <c r="S21" i="3"/>
  <c r="U21" i="3" s="1"/>
  <c r="AI21" i="3" s="1"/>
  <c r="O21" i="3"/>
  <c r="Q21" i="3" s="1"/>
  <c r="AK20" i="3"/>
  <c r="AI20" i="3"/>
  <c r="AF20" i="3"/>
  <c r="V20" i="3"/>
  <c r="U20" i="3"/>
  <c r="T20" i="3"/>
  <c r="S20" i="3"/>
  <c r="AH20" i="3" s="1"/>
  <c r="O20" i="3"/>
  <c r="Q20" i="3" s="1"/>
  <c r="AG20" i="3" s="1"/>
  <c r="AK19" i="3"/>
  <c r="AI19" i="3"/>
  <c r="AF19" i="3"/>
  <c r="U19" i="3"/>
  <c r="U18" i="3" s="1"/>
  <c r="AI18" i="3" s="1"/>
  <c r="T19" i="3"/>
  <c r="T18" i="3" s="1"/>
  <c r="S19" i="3"/>
  <c r="AH19" i="3" s="1"/>
  <c r="Q19" i="3"/>
  <c r="AG19" i="3" s="1"/>
  <c r="O19" i="3"/>
  <c r="BW18" i="3"/>
  <c r="BU18" i="3" s="1"/>
  <c r="BT18" i="3"/>
  <c r="BS18" i="3"/>
  <c r="BP18" i="3"/>
  <c r="AU18" i="3"/>
  <c r="AS18" i="3" s="1"/>
  <c r="AR18" i="3"/>
  <c r="AQ18" i="3"/>
  <c r="AN18" i="3"/>
  <c r="S18" i="3"/>
  <c r="AK18" i="3" s="1"/>
  <c r="Q18" i="3"/>
  <c r="V18" i="3" s="1"/>
  <c r="P18" i="3"/>
  <c r="AF18" i="3" s="1"/>
  <c r="O18" i="3"/>
  <c r="BQ18" i="3" s="1"/>
  <c r="FJ17" i="3"/>
  <c r="FI17" i="3"/>
  <c r="FH17" i="3"/>
  <c r="FE17" i="3"/>
  <c r="EX17" i="3"/>
  <c r="EW17" i="3"/>
  <c r="EV17" i="3"/>
  <c r="EU17" i="3"/>
  <c r="ET17" i="3"/>
  <c r="EK17" i="3"/>
  <c r="EI17" i="3" s="1"/>
  <c r="EJ17" i="3"/>
  <c r="EF17" i="3"/>
  <c r="DY17" i="3"/>
  <c r="DX17" i="3"/>
  <c r="DW17" i="3"/>
  <c r="DV17" i="3"/>
  <c r="DU17" i="3"/>
  <c r="DD17" i="3"/>
  <c r="DC17" i="3"/>
  <c r="DB17" i="3" s="1"/>
  <c r="CY17" i="3"/>
  <c r="CS17" i="3"/>
  <c r="CR17" i="3"/>
  <c r="CQ17" i="3"/>
  <c r="CP17" i="3"/>
  <c r="CO17" i="3"/>
  <c r="CN17" i="3"/>
  <c r="CE17" i="3"/>
  <c r="CD17" i="3"/>
  <c r="CC17" i="3"/>
  <c r="BZ17" i="3"/>
  <c r="BJ17" i="3"/>
  <c r="BG17" i="3"/>
  <c r="BF17" i="3"/>
  <c r="BE17" i="3"/>
  <c r="BD17" i="3"/>
  <c r="BC17" i="3"/>
  <c r="AH17" i="3"/>
  <c r="S17" i="3"/>
  <c r="CU17" i="3" s="1"/>
  <c r="P17" i="3"/>
  <c r="BH17" i="3" s="1"/>
  <c r="O17" i="3"/>
  <c r="FJ16" i="3"/>
  <c r="FI16" i="3"/>
  <c r="FH16" i="3" s="1"/>
  <c r="FE16" i="3"/>
  <c r="FD16" i="3"/>
  <c r="FA16" i="3"/>
  <c r="EX16" i="3"/>
  <c r="EW16" i="3"/>
  <c r="EV16" i="3"/>
  <c r="EU16" i="3"/>
  <c r="ET16" i="3"/>
  <c r="EK16" i="3"/>
  <c r="EJ16" i="3"/>
  <c r="EI16" i="3"/>
  <c r="EF16" i="3"/>
  <c r="EB16" i="3"/>
  <c r="DY16" i="3"/>
  <c r="DX16" i="3"/>
  <c r="DW16" i="3"/>
  <c r="DV16" i="3"/>
  <c r="DU16" i="3"/>
  <c r="DD16" i="3"/>
  <c r="DC16" i="3"/>
  <c r="DB16" i="3" s="1"/>
  <c r="CY16" i="3"/>
  <c r="CX16" i="3"/>
  <c r="CR16" i="3"/>
  <c r="CQ16" i="3"/>
  <c r="CP16" i="3"/>
  <c r="CO16" i="3"/>
  <c r="CN16" i="3"/>
  <c r="CE16" i="3"/>
  <c r="BZ16" i="3"/>
  <c r="BW16" i="3"/>
  <c r="BV16" i="3" s="1"/>
  <c r="BM16" i="3"/>
  <c r="BJ16" i="3"/>
  <c r="BG16" i="3"/>
  <c r="BF16" i="3"/>
  <c r="BE16" i="3"/>
  <c r="BD16" i="3"/>
  <c r="BT16" i="3" s="1"/>
  <c r="BC16" i="3"/>
  <c r="AU16" i="3"/>
  <c r="AS16" i="3" s="1"/>
  <c r="AR16" i="3"/>
  <c r="AK16" i="3"/>
  <c r="T16" i="3"/>
  <c r="S16" i="3"/>
  <c r="EE16" i="3" s="1"/>
  <c r="P16" i="3"/>
  <c r="AF16" i="3" s="1"/>
  <c r="O16" i="3"/>
  <c r="BQ16" i="3" s="1"/>
  <c r="FJ15" i="3"/>
  <c r="FH15" i="3" s="1"/>
  <c r="FI15" i="3"/>
  <c r="FE15" i="3"/>
  <c r="EX15" i="3"/>
  <c r="EW15" i="3"/>
  <c r="EV15" i="3"/>
  <c r="EU15" i="3"/>
  <c r="ET15" i="3"/>
  <c r="EK15" i="3"/>
  <c r="EJ15" i="3"/>
  <c r="EI15" i="3" s="1"/>
  <c r="EF15" i="3"/>
  <c r="DZ15" i="3"/>
  <c r="DY15" i="3"/>
  <c r="DX15" i="3"/>
  <c r="DW15" i="3"/>
  <c r="DV15" i="3"/>
  <c r="DU15" i="3"/>
  <c r="DD15" i="3"/>
  <c r="DC15" i="3"/>
  <c r="DB15" i="3" s="1"/>
  <c r="CY15" i="3"/>
  <c r="CR15" i="3"/>
  <c r="CQ15" i="3"/>
  <c r="CP15" i="3"/>
  <c r="CO15" i="3"/>
  <c r="CN15" i="3"/>
  <c r="CE15" i="3"/>
  <c r="CD15" i="3"/>
  <c r="CC15" i="3"/>
  <c r="BZ15" i="3"/>
  <c r="BG15" i="3"/>
  <c r="BF15" i="3"/>
  <c r="BE15" i="3"/>
  <c r="BD15" i="3"/>
  <c r="BC15" i="3"/>
  <c r="S15" i="3"/>
  <c r="P15" i="3"/>
  <c r="BH15" i="3" s="1"/>
  <c r="O15" i="3"/>
  <c r="FJ14" i="3"/>
  <c r="FI14" i="3"/>
  <c r="FH14" i="3"/>
  <c r="FE14" i="3"/>
  <c r="FA14" i="3"/>
  <c r="EX14" i="3"/>
  <c r="EU14" i="3"/>
  <c r="ES14" i="3"/>
  <c r="EQ14" i="3" s="1"/>
  <c r="EV14" i="3" s="1"/>
  <c r="ER14" i="3"/>
  <c r="EO14" i="3"/>
  <c r="EK14" i="3"/>
  <c r="EJ14" i="3"/>
  <c r="EI14" i="3"/>
  <c r="EF14" i="3"/>
  <c r="DY14" i="3"/>
  <c r="DX14" i="3"/>
  <c r="DW14" i="3"/>
  <c r="DV14" i="3"/>
  <c r="DU14" i="3"/>
  <c r="DD14" i="3"/>
  <c r="DC14" i="3"/>
  <c r="DB14" i="3"/>
  <c r="CY14" i="3"/>
  <c r="CR14" i="3"/>
  <c r="CQ14" i="3"/>
  <c r="CP14" i="3"/>
  <c r="CO14" i="3"/>
  <c r="CN14" i="3"/>
  <c r="CE14" i="3"/>
  <c r="CD14" i="3"/>
  <c r="CC14" i="3" s="1"/>
  <c r="BZ14" i="3"/>
  <c r="BJ14" i="3"/>
  <c r="BG14" i="3"/>
  <c r="BF14" i="3"/>
  <c r="BE14" i="3"/>
  <c r="BD14" i="3"/>
  <c r="BC14" i="3"/>
  <c r="S14" i="3"/>
  <c r="AK14" i="3" s="1"/>
  <c r="P14" i="3"/>
  <c r="O14" i="3"/>
  <c r="FJ13" i="3"/>
  <c r="FI13" i="3"/>
  <c r="FH13" i="3" s="1"/>
  <c r="FE13" i="3"/>
  <c r="ES13" i="3"/>
  <c r="EQ13" i="3"/>
  <c r="EV13" i="3" s="1"/>
  <c r="EP13" i="3"/>
  <c r="EU13" i="3" s="1"/>
  <c r="EO13" i="3"/>
  <c r="ET13" i="3" s="1"/>
  <c r="EK13" i="3"/>
  <c r="EJ13" i="3"/>
  <c r="EI13" i="3" s="1"/>
  <c r="EF13" i="3"/>
  <c r="EB13" i="3"/>
  <c r="DY13" i="3"/>
  <c r="DX13" i="3"/>
  <c r="DV13" i="3"/>
  <c r="DU13" i="3"/>
  <c r="DR13" i="3"/>
  <c r="DW13" i="3" s="1"/>
  <c r="DD13" i="3"/>
  <c r="DC13" i="3"/>
  <c r="DB13" i="3"/>
  <c r="CY13" i="3"/>
  <c r="CU13" i="3"/>
  <c r="CR13" i="3"/>
  <c r="CQ13" i="3"/>
  <c r="CO13" i="3"/>
  <c r="CN13" i="3"/>
  <c r="CK13" i="3"/>
  <c r="CP13" i="3" s="1"/>
  <c r="CE13" i="3"/>
  <c r="BZ13" i="3"/>
  <c r="BW13" i="3"/>
  <c r="BG13" i="3"/>
  <c r="BF13" i="3"/>
  <c r="BE13" i="3"/>
  <c r="BD13" i="3"/>
  <c r="BT13" i="3" s="1"/>
  <c r="BS13" i="3" s="1"/>
  <c r="BC13" i="3"/>
  <c r="AU13" i="3"/>
  <c r="AT13" i="3" s="1"/>
  <c r="AR13" i="3"/>
  <c r="AQ13" i="3" s="1"/>
  <c r="P13" i="3"/>
  <c r="DZ13" i="3" s="1"/>
  <c r="O13" i="3"/>
  <c r="BV13" i="3" s="1"/>
  <c r="FJ12" i="3"/>
  <c r="FI12" i="3"/>
  <c r="ES12" i="3"/>
  <c r="EQ12" i="3" s="1"/>
  <c r="ER12" i="3"/>
  <c r="EP12" i="3"/>
  <c r="EO12" i="3"/>
  <c r="EK12" i="3"/>
  <c r="EJ12" i="3"/>
  <c r="DT12" i="3"/>
  <c r="DS12" i="3" s="1"/>
  <c r="DR12" i="3"/>
  <c r="DQ12" i="3"/>
  <c r="DP12" i="3"/>
  <c r="BB12" i="3"/>
  <c r="AZ12" i="3" s="1"/>
  <c r="BA12" i="3"/>
  <c r="AY12" i="3"/>
  <c r="AI12" i="3"/>
  <c r="O12" i="3"/>
  <c r="FJ11" i="3"/>
  <c r="FE11" i="3"/>
  <c r="EK11" i="3"/>
  <c r="EG11" i="3"/>
  <c r="FI11" i="3" s="1"/>
  <c r="EF11" i="3"/>
  <c r="DT11" i="3"/>
  <c r="DD11" i="3"/>
  <c r="CZ11" i="3"/>
  <c r="CM11" i="3"/>
  <c r="CE11" i="3"/>
  <c r="CA11" i="3"/>
  <c r="CD11" i="3" s="1"/>
  <c r="CC11" i="3" s="1"/>
  <c r="BZ11" i="3"/>
  <c r="BG11" i="3"/>
  <c r="BB11" i="3"/>
  <c r="BW11" i="3" s="1"/>
  <c r="AU11" i="3"/>
  <c r="AT11" i="3" s="1"/>
  <c r="Y11" i="3"/>
  <c r="X11" i="3"/>
  <c r="O11" i="3"/>
  <c r="ER9" i="3"/>
  <c r="EQ9" i="3"/>
  <c r="EO9" i="3"/>
  <c r="DS9" i="3"/>
  <c r="DR9" i="3"/>
  <c r="DP9" i="3"/>
  <c r="O9" i="3"/>
  <c r="FJ8" i="3"/>
  <c r="FI8" i="3"/>
  <c r="FE8" i="3"/>
  <c r="FE87" i="3" s="1"/>
  <c r="FE94" i="3" s="1"/>
  <c r="FD8" i="3"/>
  <c r="EX8" i="3"/>
  <c r="EW8" i="3"/>
  <c r="EV8" i="3"/>
  <c r="EU8" i="3"/>
  <c r="ET8" i="3"/>
  <c r="EK8" i="3"/>
  <c r="EK87" i="3" s="1"/>
  <c r="EJ8" i="3"/>
  <c r="EF8" i="3"/>
  <c r="EF87" i="3" s="1"/>
  <c r="EF94" i="3" s="1"/>
  <c r="EB8" i="3"/>
  <c r="DY8" i="3"/>
  <c r="DX8" i="3"/>
  <c r="DW8" i="3"/>
  <c r="DV8" i="3"/>
  <c r="DU8" i="3"/>
  <c r="DD8" i="3"/>
  <c r="DC8" i="3"/>
  <c r="DB8" i="3"/>
  <c r="CY8" i="3"/>
  <c r="CR8" i="3"/>
  <c r="CQ8" i="3"/>
  <c r="CP8" i="3"/>
  <c r="CO8" i="3"/>
  <c r="CN8" i="3"/>
  <c r="CE8" i="3"/>
  <c r="CD8" i="3"/>
  <c r="CC8" i="3" s="1"/>
  <c r="BZ8" i="3"/>
  <c r="BJ8" i="3"/>
  <c r="BH8" i="3"/>
  <c r="BG8" i="3"/>
  <c r="BF8" i="3"/>
  <c r="BE8" i="3"/>
  <c r="BD8" i="3"/>
  <c r="BC8" i="3"/>
  <c r="AK8" i="3"/>
  <c r="T8" i="3"/>
  <c r="S8" i="3"/>
  <c r="BM8" i="3" s="1"/>
  <c r="Q8" i="3"/>
  <c r="P8" i="3"/>
  <c r="EY8" i="3" s="1"/>
  <c r="R3" i="3"/>
  <c r="V3" i="3" s="1"/>
  <c r="U2" i="3"/>
  <c r="Q2" i="3"/>
  <c r="V2" i="3" s="1"/>
  <c r="BB94" i="2"/>
  <c r="FA92" i="2"/>
  <c r="EZ92" i="2"/>
  <c r="EY92" i="2"/>
  <c r="EW92" i="2"/>
  <c r="EV92" i="2"/>
  <c r="EU92" i="2"/>
  <c r="ET92" i="2"/>
  <c r="EB92" i="2"/>
  <c r="EA92" i="2"/>
  <c r="DZ92" i="2"/>
  <c r="DX92" i="2"/>
  <c r="CU92" i="2"/>
  <c r="CT92" i="2"/>
  <c r="CS92" i="2"/>
  <c r="CP92" i="2"/>
  <c r="CO92" i="2"/>
  <c r="CN92" i="2"/>
  <c r="BJ92" i="2"/>
  <c r="BI92" i="2"/>
  <c r="BH92" i="2"/>
  <c r="BE92" i="2"/>
  <c r="BD92" i="2"/>
  <c r="BC92" i="2"/>
  <c r="O92" i="2"/>
  <c r="FB91" i="2"/>
  <c r="FA91" i="2"/>
  <c r="EZ91" i="2"/>
  <c r="EY91" i="2"/>
  <c r="EW91" i="2"/>
  <c r="EV91" i="2"/>
  <c r="EU91" i="2"/>
  <c r="ET91" i="2"/>
  <c r="ES91" i="2"/>
  <c r="EX91" i="2" s="1"/>
  <c r="EB91" i="2"/>
  <c r="EA91" i="2"/>
  <c r="DZ91" i="2"/>
  <c r="DX91" i="2"/>
  <c r="EC91" i="2" s="1"/>
  <c r="DT91" i="2"/>
  <c r="CU91" i="2"/>
  <c r="CT91" i="2"/>
  <c r="CS91" i="2"/>
  <c r="CQ91" i="2"/>
  <c r="CV91" i="2" s="1"/>
  <c r="CP91" i="2"/>
  <c r="CO91" i="2"/>
  <c r="CN91" i="2"/>
  <c r="BJ91" i="2"/>
  <c r="BI91" i="2"/>
  <c r="BH91" i="2"/>
  <c r="BG91" i="2"/>
  <c r="BF91" i="2"/>
  <c r="BK91" i="2" s="1"/>
  <c r="BE91" i="2"/>
  <c r="BD91" i="2"/>
  <c r="BC91" i="2"/>
  <c r="BB91" i="2"/>
  <c r="Z91" i="2"/>
  <c r="O91" i="2"/>
  <c r="FC90" i="2"/>
  <c r="FA90" i="2"/>
  <c r="EZ90" i="2"/>
  <c r="EY90" i="2"/>
  <c r="EX90" i="2"/>
  <c r="EW90" i="2"/>
  <c r="EV90" i="2"/>
  <c r="EU90" i="2"/>
  <c r="ET90" i="2"/>
  <c r="EB90" i="2"/>
  <c r="EA90" i="2"/>
  <c r="DZ90" i="2"/>
  <c r="DY90" i="2"/>
  <c r="DX90" i="2"/>
  <c r="CU90" i="2"/>
  <c r="CT90" i="2"/>
  <c r="CS90" i="2"/>
  <c r="CR90" i="2"/>
  <c r="CP90" i="2"/>
  <c r="CO90" i="2"/>
  <c r="CN90" i="2"/>
  <c r="BJ90" i="2"/>
  <c r="BI90" i="2"/>
  <c r="BH90" i="2"/>
  <c r="BG90" i="2"/>
  <c r="BE90" i="2"/>
  <c r="BD90" i="2"/>
  <c r="BC90" i="2"/>
  <c r="AE90" i="2"/>
  <c r="AE92" i="2" s="1"/>
  <c r="O90" i="2"/>
  <c r="FG89" i="2"/>
  <c r="FA89" i="2"/>
  <c r="EZ89" i="2"/>
  <c r="EY89" i="2"/>
  <c r="EV89" i="2"/>
  <c r="EU89" i="2"/>
  <c r="ET89" i="2"/>
  <c r="EH89" i="2"/>
  <c r="EB89" i="2"/>
  <c r="EA89" i="2"/>
  <c r="DZ89" i="2"/>
  <c r="CU89" i="2"/>
  <c r="CT89" i="2"/>
  <c r="CS89" i="2"/>
  <c r="CP89" i="2"/>
  <c r="CO89" i="2"/>
  <c r="CN89" i="2"/>
  <c r="BJ89" i="2"/>
  <c r="BI89" i="2"/>
  <c r="BH89" i="2"/>
  <c r="BE89" i="2"/>
  <c r="BD89" i="2"/>
  <c r="BC89" i="2"/>
  <c r="AU89" i="2"/>
  <c r="O89" i="2"/>
  <c r="AT89" i="2" s="1"/>
  <c r="FA88" i="2"/>
  <c r="EZ88" i="2"/>
  <c r="EY88" i="2"/>
  <c r="EX88" i="2"/>
  <c r="EV88" i="2"/>
  <c r="EU88" i="2"/>
  <c r="ET88" i="2"/>
  <c r="ER88" i="2"/>
  <c r="EW88" i="2" s="1"/>
  <c r="EB88" i="2"/>
  <c r="EA88" i="2"/>
  <c r="DZ88" i="2"/>
  <c r="DS88" i="2"/>
  <c r="CT88" i="2"/>
  <c r="CS88" i="2"/>
  <c r="CR88" i="2"/>
  <c r="CP88" i="2"/>
  <c r="CO88" i="2"/>
  <c r="CN88" i="2"/>
  <c r="CM88" i="2"/>
  <c r="CM91" i="2" s="1"/>
  <c r="CR91" i="2" s="1"/>
  <c r="CL88" i="2"/>
  <c r="CQ88" i="2" s="1"/>
  <c r="BJ88" i="2"/>
  <c r="BI88" i="2"/>
  <c r="BH88" i="2"/>
  <c r="BG88" i="2"/>
  <c r="BE88" i="2"/>
  <c r="BD88" i="2"/>
  <c r="BC88" i="2"/>
  <c r="BA88" i="2"/>
  <c r="BF88" i="2" s="1"/>
  <c r="W88" i="2"/>
  <c r="O88" i="2"/>
  <c r="FG87" i="2"/>
  <c r="FF87" i="2"/>
  <c r="FA87" i="2"/>
  <c r="EZ87" i="2"/>
  <c r="EY87" i="2"/>
  <c r="EV87" i="2"/>
  <c r="EU87" i="2"/>
  <c r="ET87" i="2"/>
  <c r="EB87" i="2"/>
  <c r="EA87" i="2"/>
  <c r="DZ87" i="2"/>
  <c r="CU87" i="2"/>
  <c r="CT87" i="2"/>
  <c r="CS87" i="2"/>
  <c r="CP87" i="2"/>
  <c r="CO87" i="2"/>
  <c r="CN87" i="2"/>
  <c r="CB87" i="2"/>
  <c r="BJ87" i="2"/>
  <c r="BI87" i="2"/>
  <c r="BH87" i="2"/>
  <c r="BE87" i="2"/>
  <c r="BD87" i="2"/>
  <c r="BC87" i="2"/>
  <c r="AU87" i="2"/>
  <c r="O87" i="2"/>
  <c r="AT87" i="2" s="1"/>
  <c r="FJ86" i="2"/>
  <c r="FI86" i="2"/>
  <c r="FH86" i="2" s="1"/>
  <c r="FE86" i="2"/>
  <c r="EX86" i="2"/>
  <c r="EW86" i="2"/>
  <c r="EV86" i="2"/>
  <c r="EU86" i="2"/>
  <c r="ET86" i="2"/>
  <c r="EK86" i="2"/>
  <c r="EJ86" i="2"/>
  <c r="EI86" i="2"/>
  <c r="EF86" i="2"/>
  <c r="DY86" i="2"/>
  <c r="DX86" i="2"/>
  <c r="DW86" i="2"/>
  <c r="DV86" i="2"/>
  <c r="DU86" i="2"/>
  <c r="DB86" i="2"/>
  <c r="CY86" i="2"/>
  <c r="CR86" i="2"/>
  <c r="CQ86" i="2"/>
  <c r="CP86" i="2"/>
  <c r="CO86" i="2"/>
  <c r="CN86" i="2"/>
  <c r="CC86" i="2"/>
  <c r="BZ86" i="2"/>
  <c r="BG86" i="2"/>
  <c r="BF86" i="2"/>
  <c r="BE86" i="2"/>
  <c r="BD86" i="2"/>
  <c r="BC86" i="2"/>
  <c r="R86" i="2"/>
  <c r="S86" i="2" s="1"/>
  <c r="O86" i="2"/>
  <c r="FJ85" i="2"/>
  <c r="FI85" i="2"/>
  <c r="FH85" i="2"/>
  <c r="FE85" i="2"/>
  <c r="EX85" i="2"/>
  <c r="EV85" i="2"/>
  <c r="EU85" i="2"/>
  <c r="ET85" i="2"/>
  <c r="ES85" i="2"/>
  <c r="ER85" i="2"/>
  <c r="EW85" i="2" s="1"/>
  <c r="EO85" i="2"/>
  <c r="EK85" i="2"/>
  <c r="EI85" i="2" s="1"/>
  <c r="EJ85" i="2"/>
  <c r="EF85" i="2"/>
  <c r="DY85" i="2"/>
  <c r="DX85" i="2"/>
  <c r="DW85" i="2"/>
  <c r="DV85" i="2"/>
  <c r="DU85" i="2"/>
  <c r="DD85" i="2"/>
  <c r="DC85" i="2"/>
  <c r="DB85" i="2" s="1"/>
  <c r="CY85" i="2"/>
  <c r="CR85" i="2"/>
  <c r="CQ85" i="2"/>
  <c r="CP85" i="2"/>
  <c r="CO85" i="2"/>
  <c r="CN85" i="2"/>
  <c r="CE85" i="2"/>
  <c r="CD85" i="2"/>
  <c r="CC85" i="2"/>
  <c r="BZ85" i="2"/>
  <c r="BG85" i="2"/>
  <c r="BF85" i="2"/>
  <c r="BE85" i="2"/>
  <c r="BD85" i="2"/>
  <c r="BC85" i="2"/>
  <c r="AH85" i="2"/>
  <c r="T85" i="2"/>
  <c r="S85" i="2"/>
  <c r="P85" i="2"/>
  <c r="DZ85" i="2" s="1"/>
  <c r="O85" i="2"/>
  <c r="FJ84" i="2"/>
  <c r="FI84" i="2"/>
  <c r="FH84" i="2"/>
  <c r="FE84" i="2"/>
  <c r="FD84" i="2"/>
  <c r="EX84" i="2"/>
  <c r="EV84" i="2"/>
  <c r="EU84" i="2"/>
  <c r="ES84" i="2"/>
  <c r="ER84" i="2"/>
  <c r="EO84" i="2"/>
  <c r="ET84" i="2" s="1"/>
  <c r="EK84" i="2"/>
  <c r="EJ84" i="2"/>
  <c r="EI84" i="2"/>
  <c r="EF84" i="2"/>
  <c r="DY84" i="2"/>
  <c r="DX84" i="2"/>
  <c r="DW84" i="2"/>
  <c r="DV84" i="2"/>
  <c r="DU84" i="2"/>
  <c r="DD84" i="2"/>
  <c r="DC84" i="2"/>
  <c r="DB84" i="2" s="1"/>
  <c r="CY84" i="2"/>
  <c r="CR84" i="2"/>
  <c r="CQ84" i="2"/>
  <c r="CP84" i="2"/>
  <c r="CO84" i="2"/>
  <c r="CN84" i="2"/>
  <c r="CE84" i="2"/>
  <c r="CD84" i="2"/>
  <c r="CC84" i="2"/>
  <c r="BZ84" i="2"/>
  <c r="BM84" i="2"/>
  <c r="BG84" i="2"/>
  <c r="BF84" i="2"/>
  <c r="BE84" i="2"/>
  <c r="BD84" i="2"/>
  <c r="BC84" i="2"/>
  <c r="AF84" i="2"/>
  <c r="S84" i="2"/>
  <c r="CX84" i="2" s="1"/>
  <c r="P84" i="2"/>
  <c r="O84" i="2"/>
  <c r="FJ83" i="2"/>
  <c r="FI83" i="2"/>
  <c r="FH83" i="2"/>
  <c r="FE83" i="2"/>
  <c r="FD83" i="2"/>
  <c r="EX83" i="2"/>
  <c r="EW83" i="2"/>
  <c r="EV83" i="2"/>
  <c r="EU83" i="2"/>
  <c r="ET83" i="2"/>
  <c r="EK83" i="2"/>
  <c r="EJ83" i="2"/>
  <c r="EI83" i="2"/>
  <c r="EF83" i="2"/>
  <c r="EB83" i="2"/>
  <c r="DY83" i="2"/>
  <c r="DX83" i="2"/>
  <c r="DW83" i="2"/>
  <c r="DV83" i="2"/>
  <c r="DU83" i="2"/>
  <c r="DB83" i="2"/>
  <c r="CY83" i="2"/>
  <c r="CR83" i="2"/>
  <c r="CQ83" i="2"/>
  <c r="CP83" i="2"/>
  <c r="CO83" i="2"/>
  <c r="CN83" i="2"/>
  <c r="CC83" i="2"/>
  <c r="BZ83" i="2"/>
  <c r="BG83" i="2"/>
  <c r="BF83" i="2"/>
  <c r="BE83" i="2"/>
  <c r="BD83" i="2"/>
  <c r="BC83" i="2"/>
  <c r="S83" i="2"/>
  <c r="FA83" i="2" s="1"/>
  <c r="P83" i="2"/>
  <c r="P82" i="2" s="1"/>
  <c r="O83" i="2"/>
  <c r="FE82" i="2"/>
  <c r="ES82" i="2"/>
  <c r="EQ82" i="2"/>
  <c r="EV82" i="2" s="1"/>
  <c r="EP82" i="2"/>
  <c r="EU82" i="2" s="1"/>
  <c r="EO82" i="2"/>
  <c r="ET82" i="2" s="1"/>
  <c r="EH82" i="2"/>
  <c r="EG82" i="2"/>
  <c r="FI82" i="2" s="1"/>
  <c r="EF82" i="2"/>
  <c r="DY82" i="2"/>
  <c r="DX82" i="2"/>
  <c r="DW82" i="2"/>
  <c r="DV82" i="2"/>
  <c r="DU82" i="2"/>
  <c r="DB82" i="2"/>
  <c r="DA82" i="2"/>
  <c r="CZ82" i="2"/>
  <c r="CY82" i="2" s="1"/>
  <c r="CR82" i="2"/>
  <c r="CQ82" i="2"/>
  <c r="CP82" i="2"/>
  <c r="CO82" i="2"/>
  <c r="CN82" i="2"/>
  <c r="CC82" i="2"/>
  <c r="CB82" i="2"/>
  <c r="CA82" i="2"/>
  <c r="BZ82" i="2"/>
  <c r="BM82" i="2"/>
  <c r="BG82" i="2"/>
  <c r="BF82" i="2"/>
  <c r="BE82" i="2"/>
  <c r="BD82" i="2"/>
  <c r="BC82" i="2"/>
  <c r="O82" i="2"/>
  <c r="AK81" i="2"/>
  <c r="AJ81" i="2"/>
  <c r="AI81" i="2"/>
  <c r="AH81" i="2"/>
  <c r="AG81" i="2"/>
  <c r="AF81" i="2"/>
  <c r="AK80" i="2"/>
  <c r="AJ80" i="2"/>
  <c r="AI80" i="2"/>
  <c r="AH80" i="2"/>
  <c r="AG80" i="2"/>
  <c r="AF80" i="2"/>
  <c r="O80" i="2"/>
  <c r="AK79" i="2"/>
  <c r="AJ79" i="2"/>
  <c r="AI79" i="2"/>
  <c r="AH79" i="2"/>
  <c r="AG79" i="2"/>
  <c r="AF79" i="2"/>
  <c r="O79" i="2"/>
  <c r="O78" i="2"/>
  <c r="BG77" i="2"/>
  <c r="BF77" i="2"/>
  <c r="BE77" i="2"/>
  <c r="BD77" i="2"/>
  <c r="BC77" i="2"/>
  <c r="O77" i="2"/>
  <c r="FJ76" i="2"/>
  <c r="FI76" i="2"/>
  <c r="EX76" i="2"/>
  <c r="EU76" i="2"/>
  <c r="ET76" i="2"/>
  <c r="ER76" i="2"/>
  <c r="EW76" i="2" s="1"/>
  <c r="EQ76" i="2"/>
  <c r="EV76" i="2" s="1"/>
  <c r="EO76" i="2"/>
  <c r="DS76" i="2"/>
  <c r="DR76" i="2"/>
  <c r="DP76" i="2"/>
  <c r="BG76" i="2"/>
  <c r="BE76" i="2"/>
  <c r="BD76" i="2"/>
  <c r="BA76" i="2"/>
  <c r="AZ76" i="2"/>
  <c r="AH76" i="2"/>
  <c r="T76" i="2"/>
  <c r="S76" i="2"/>
  <c r="BJ76" i="2" s="1"/>
  <c r="P76" i="2"/>
  <c r="Q76" i="2" s="1"/>
  <c r="O76" i="2"/>
  <c r="AX76" i="2" s="1"/>
  <c r="FJ75" i="2"/>
  <c r="FI75" i="2"/>
  <c r="FH75" i="2"/>
  <c r="FE75" i="2"/>
  <c r="EX75" i="2"/>
  <c r="EU75" i="2"/>
  <c r="ES75" i="2"/>
  <c r="ER75" i="2"/>
  <c r="EQ75" i="2"/>
  <c r="EV75" i="2" s="1"/>
  <c r="EO75" i="2"/>
  <c r="ET75" i="2" s="1"/>
  <c r="EK75" i="2"/>
  <c r="EJ75" i="2"/>
  <c r="EI75" i="2" s="1"/>
  <c r="EF75" i="2"/>
  <c r="DV75" i="2"/>
  <c r="DS75" i="2"/>
  <c r="DX75" i="2" s="1"/>
  <c r="DR75" i="2"/>
  <c r="DP75" i="2"/>
  <c r="DD75" i="2"/>
  <c r="DC75" i="2"/>
  <c r="DB75" i="2" s="1"/>
  <c r="CY75" i="2"/>
  <c r="CR75" i="2"/>
  <c r="CQ75" i="2"/>
  <c r="CM75" i="2"/>
  <c r="DY75" i="2" s="1"/>
  <c r="CL75" i="2"/>
  <c r="CK75" i="2"/>
  <c r="CP75" i="2" s="1"/>
  <c r="CJ75" i="2"/>
  <c r="CO75" i="2" s="1"/>
  <c r="CE75" i="2"/>
  <c r="CD75" i="2"/>
  <c r="CC75" i="2" s="1"/>
  <c r="BZ75" i="2"/>
  <c r="BG75" i="2"/>
  <c r="BF75" i="2"/>
  <c r="BD75" i="2"/>
  <c r="BA75" i="2"/>
  <c r="AZ75" i="2"/>
  <c r="BM75" i="2" s="1"/>
  <c r="AX75" i="2"/>
  <c r="BC75" i="2" s="1"/>
  <c r="AK75" i="2"/>
  <c r="V75" i="2"/>
  <c r="S75" i="2"/>
  <c r="U75" i="2" s="1"/>
  <c r="Q75" i="2"/>
  <c r="AG75" i="2" s="1"/>
  <c r="P75" i="2"/>
  <c r="T75" i="2" s="1"/>
  <c r="O75" i="2"/>
  <c r="FJ74" i="2"/>
  <c r="FI74" i="2"/>
  <c r="FH74" i="2" s="1"/>
  <c r="FE74" i="2"/>
  <c r="ER74" i="2"/>
  <c r="EW74" i="2" s="1"/>
  <c r="EP74" i="2"/>
  <c r="EJ74" i="2"/>
  <c r="EH74" i="2"/>
  <c r="EK74" i="2" s="1"/>
  <c r="EI74" i="2" s="1"/>
  <c r="EG74" i="2"/>
  <c r="EF74" i="2"/>
  <c r="DV74" i="2"/>
  <c r="DT74" i="2"/>
  <c r="EX74" i="2" s="1"/>
  <c r="DS74" i="2"/>
  <c r="DP74" i="2"/>
  <c r="DU74" i="2" s="1"/>
  <c r="DD74" i="2"/>
  <c r="DC74" i="2"/>
  <c r="DB74" i="2" s="1"/>
  <c r="DA74" i="2"/>
  <c r="CY74" i="2"/>
  <c r="CR74" i="2"/>
  <c r="CO74" i="2"/>
  <c r="CN74" i="2"/>
  <c r="CL74" i="2"/>
  <c r="CQ74" i="2" s="1"/>
  <c r="CK74" i="2"/>
  <c r="CE74" i="2"/>
  <c r="CD74" i="2"/>
  <c r="CC74" i="2"/>
  <c r="BZ74" i="2"/>
  <c r="BJ74" i="2"/>
  <c r="BG74" i="2"/>
  <c r="BF74" i="2"/>
  <c r="BE74" i="2"/>
  <c r="BD74" i="2"/>
  <c r="BC74" i="2"/>
  <c r="AK74" i="2"/>
  <c r="V74" i="2"/>
  <c r="S74" i="2"/>
  <c r="Q74" i="2"/>
  <c r="BI74" i="2" s="1"/>
  <c r="P74" i="2"/>
  <c r="BH74" i="2" s="1"/>
  <c r="O74" i="2"/>
  <c r="BG73" i="2"/>
  <c r="BE73" i="2"/>
  <c r="BD73" i="2"/>
  <c r="BC73" i="2"/>
  <c r="AK73" i="2"/>
  <c r="S73" i="2"/>
  <c r="BJ73" i="2" s="1"/>
  <c r="P73" i="2"/>
  <c r="T73" i="2" s="1"/>
  <c r="O73" i="2"/>
  <c r="FJ72" i="2"/>
  <c r="FI72" i="2"/>
  <c r="FH72" i="2" s="1"/>
  <c r="FE72" i="2"/>
  <c r="EX72" i="2"/>
  <c r="EU72" i="2"/>
  <c r="ES72" i="2"/>
  <c r="ER72" i="2"/>
  <c r="EW72" i="2" s="1"/>
  <c r="EQ72" i="2"/>
  <c r="EO72" i="2"/>
  <c r="ET72" i="2" s="1"/>
  <c r="EJ72" i="2"/>
  <c r="EH72" i="2"/>
  <c r="EK72" i="2" s="1"/>
  <c r="EI72" i="2" s="1"/>
  <c r="EG72" i="2"/>
  <c r="EF72" i="2"/>
  <c r="EE72" i="2"/>
  <c r="DY72" i="2"/>
  <c r="DW72" i="2"/>
  <c r="DV72" i="2"/>
  <c r="DS72" i="2"/>
  <c r="DR72" i="2"/>
  <c r="EB72" i="2" s="1"/>
  <c r="DP72" i="2"/>
  <c r="DU72" i="2" s="1"/>
  <c r="DA72" i="2"/>
  <c r="DD72" i="2" s="1"/>
  <c r="CZ72" i="2"/>
  <c r="CY72" i="2"/>
  <c r="CR72" i="2"/>
  <c r="CQ72" i="2"/>
  <c r="CP72" i="2"/>
  <c r="CO72" i="2"/>
  <c r="CI72" i="2"/>
  <c r="CE72" i="2"/>
  <c r="CA72" i="2"/>
  <c r="CD72" i="2" s="1"/>
  <c r="CC72" i="2" s="1"/>
  <c r="BZ72" i="2"/>
  <c r="BJ72" i="2"/>
  <c r="BG72" i="2"/>
  <c r="BF72" i="2"/>
  <c r="BE72" i="2"/>
  <c r="BD72" i="2"/>
  <c r="BC72" i="2"/>
  <c r="AK72" i="2"/>
  <c r="S72" i="2"/>
  <c r="U72" i="2" s="1"/>
  <c r="Q72" i="2"/>
  <c r="BI72" i="2" s="1"/>
  <c r="P72" i="2"/>
  <c r="EY72" i="2" s="1"/>
  <c r="O72" i="2"/>
  <c r="FJ71" i="2"/>
  <c r="FI71" i="2"/>
  <c r="FH71" i="2" s="1"/>
  <c r="FE71" i="2"/>
  <c r="EZ71" i="2"/>
  <c r="EY71" i="2"/>
  <c r="EU71" i="2"/>
  <c r="ES71" i="2"/>
  <c r="ER71" i="2"/>
  <c r="EW71" i="2" s="1"/>
  <c r="EQ71" i="2"/>
  <c r="EO71" i="2"/>
  <c r="ET71" i="2" s="1"/>
  <c r="EH71" i="2"/>
  <c r="EK71" i="2" s="1"/>
  <c r="EG71" i="2"/>
  <c r="EF71" i="2"/>
  <c r="EA71" i="2"/>
  <c r="DZ71" i="2"/>
  <c r="DX71" i="2"/>
  <c r="DW71" i="2"/>
  <c r="DV71" i="2"/>
  <c r="DU71" i="2"/>
  <c r="DT71" i="2"/>
  <c r="EX71" i="2" s="1"/>
  <c r="CZ71" i="2"/>
  <c r="EJ71" i="2" s="1"/>
  <c r="CY71" i="2"/>
  <c r="CS71" i="2"/>
  <c r="CR71" i="2"/>
  <c r="CQ71" i="2"/>
  <c r="CP71" i="2"/>
  <c r="CO71" i="2"/>
  <c r="CN71" i="2"/>
  <c r="CE71" i="2"/>
  <c r="CB71" i="2"/>
  <c r="DD71" i="2" s="1"/>
  <c r="CA71" i="2"/>
  <c r="BH71" i="2"/>
  <c r="BG71" i="2"/>
  <c r="BF71" i="2"/>
  <c r="BE71" i="2"/>
  <c r="BD71" i="2"/>
  <c r="BC71" i="2"/>
  <c r="AF71" i="2"/>
  <c r="T71" i="2"/>
  <c r="S71" i="2"/>
  <c r="EE71" i="2" s="1"/>
  <c r="Q71" i="2"/>
  <c r="AG71" i="2" s="1"/>
  <c r="O71" i="2"/>
  <c r="FJ70" i="2"/>
  <c r="FI70" i="2"/>
  <c r="FH70" i="2" s="1"/>
  <c r="ES70" i="2"/>
  <c r="EQ70" i="2" s="1"/>
  <c r="ER70" i="2"/>
  <c r="EP70" i="2"/>
  <c r="EO70" i="2"/>
  <c r="ET70" i="2" s="1"/>
  <c r="DT70" i="2"/>
  <c r="DQ70" i="2"/>
  <c r="EU70" i="2" s="1"/>
  <c r="DP70" i="2"/>
  <c r="CR70" i="2"/>
  <c r="CQ70" i="2"/>
  <c r="CP70" i="2"/>
  <c r="CO70" i="2"/>
  <c r="CN70" i="2"/>
  <c r="BM70" i="2"/>
  <c r="BL70" i="2"/>
  <c r="BK70" i="2"/>
  <c r="BJ70" i="2"/>
  <c r="BI70" i="2"/>
  <c r="BH70" i="2"/>
  <c r="BG70" i="2"/>
  <c r="BF70" i="2"/>
  <c r="BE70" i="2"/>
  <c r="BD70" i="2"/>
  <c r="BC70" i="2"/>
  <c r="O70" i="2"/>
  <c r="O65" i="2"/>
  <c r="BM64" i="2"/>
  <c r="BL64" i="2"/>
  <c r="BK64" i="2"/>
  <c r="BJ64" i="2"/>
  <c r="BI64" i="2"/>
  <c r="BH64" i="2"/>
  <c r="AK64" i="2"/>
  <c r="AJ64" i="2"/>
  <c r="AG64" i="2"/>
  <c r="AF64" i="2"/>
  <c r="O64" i="2"/>
  <c r="BV63" i="2"/>
  <c r="BU63" i="2"/>
  <c r="BG63" i="2"/>
  <c r="BD63" i="2"/>
  <c r="BC63" i="2"/>
  <c r="BA63" i="2"/>
  <c r="BF63" i="2" s="1"/>
  <c r="AZ63" i="2"/>
  <c r="AX63" i="2"/>
  <c r="BH63" i="2" s="1"/>
  <c r="AT63" i="2"/>
  <c r="AS63" i="2"/>
  <c r="AG63" i="2"/>
  <c r="AF63" i="2"/>
  <c r="T63" i="2"/>
  <c r="S63" i="2"/>
  <c r="Q63" i="2"/>
  <c r="BI63" i="2" s="1"/>
  <c r="O63" i="2"/>
  <c r="BS63" i="2" s="1"/>
  <c r="BS51" i="2" s="1"/>
  <c r="BV62" i="2"/>
  <c r="BU62" i="2"/>
  <c r="BG62" i="2"/>
  <c r="BD62" i="2"/>
  <c r="BC62" i="2"/>
  <c r="BA62" i="2"/>
  <c r="BF62" i="2" s="1"/>
  <c r="AZ62" i="2"/>
  <c r="AX62" i="2"/>
  <c r="BH62" i="2" s="1"/>
  <c r="AT62" i="2"/>
  <c r="AS62" i="2"/>
  <c r="AG62" i="2"/>
  <c r="AF62" i="2"/>
  <c r="T62" i="2"/>
  <c r="S62" i="2"/>
  <c r="Q62" i="2"/>
  <c r="BI62" i="2" s="1"/>
  <c r="O62" i="2"/>
  <c r="BS62" i="2" s="1"/>
  <c r="BV61" i="2"/>
  <c r="BU61" i="2"/>
  <c r="BG61" i="2"/>
  <c r="BD61" i="2"/>
  <c r="BC61" i="2"/>
  <c r="BA61" i="2"/>
  <c r="BF61" i="2" s="1"/>
  <c r="AZ61" i="2"/>
  <c r="AX61" i="2"/>
  <c r="BH61" i="2" s="1"/>
  <c r="AT61" i="2"/>
  <c r="AS61" i="2"/>
  <c r="AG61" i="2"/>
  <c r="AF61" i="2"/>
  <c r="T61" i="2"/>
  <c r="S61" i="2"/>
  <c r="Q61" i="2"/>
  <c r="BI61" i="2" s="1"/>
  <c r="O61" i="2"/>
  <c r="BS61" i="2" s="1"/>
  <c r="BV60" i="2"/>
  <c r="BU60" i="2"/>
  <c r="BG60" i="2"/>
  <c r="BD60" i="2"/>
  <c r="BC60" i="2"/>
  <c r="AZ60" i="2"/>
  <c r="BM60" i="2" s="1"/>
  <c r="AX60" i="2"/>
  <c r="BH60" i="2" s="1"/>
  <c r="AT60" i="2"/>
  <c r="AS60" i="2"/>
  <c r="AF60" i="2"/>
  <c r="T60" i="2"/>
  <c r="S60" i="2"/>
  <c r="BJ60" i="2" s="1"/>
  <c r="Q60" i="2"/>
  <c r="O60" i="2"/>
  <c r="BA60" i="2" s="1"/>
  <c r="BF60" i="2" s="1"/>
  <c r="BM59" i="2"/>
  <c r="BL59" i="2"/>
  <c r="BK59" i="2"/>
  <c r="BJ59" i="2"/>
  <c r="BI59" i="2"/>
  <c r="BH59" i="2"/>
  <c r="BG59" i="2"/>
  <c r="BF59" i="2"/>
  <c r="BE59" i="2"/>
  <c r="BD59" i="2"/>
  <c r="BC59" i="2"/>
  <c r="AJ59" i="2"/>
  <c r="AI59" i="2"/>
  <c r="AH59" i="2"/>
  <c r="AG59" i="2"/>
  <c r="AF59" i="2"/>
  <c r="O59" i="2"/>
  <c r="BM58" i="2"/>
  <c r="BL58" i="2"/>
  <c r="BK58" i="2"/>
  <c r="BJ58" i="2"/>
  <c r="BI58" i="2"/>
  <c r="BH58" i="2"/>
  <c r="BG58" i="2"/>
  <c r="BF58" i="2"/>
  <c r="BE58" i="2"/>
  <c r="BD58" i="2"/>
  <c r="BC58" i="2"/>
  <c r="AJ58" i="2"/>
  <c r="AI58" i="2"/>
  <c r="AH58" i="2"/>
  <c r="AG58" i="2"/>
  <c r="AF58" i="2"/>
  <c r="O58" i="2"/>
  <c r="BM57" i="2"/>
  <c r="BL57" i="2"/>
  <c r="BK57" i="2"/>
  <c r="BJ57" i="2"/>
  <c r="BI57" i="2"/>
  <c r="BH57" i="2"/>
  <c r="BG57" i="2"/>
  <c r="BF57" i="2"/>
  <c r="AJ57" i="2"/>
  <c r="AI57" i="2"/>
  <c r="AH57" i="2"/>
  <c r="AG57" i="2"/>
  <c r="AF57" i="2"/>
  <c r="O57" i="2"/>
  <c r="BU56" i="2"/>
  <c r="BL56" i="2"/>
  <c r="BJ56" i="2"/>
  <c r="BI56" i="2"/>
  <c r="BG56" i="2"/>
  <c r="BF56" i="2"/>
  <c r="BD56" i="2"/>
  <c r="BA56" i="2"/>
  <c r="BK56" i="2" s="1"/>
  <c r="AZ56" i="2"/>
  <c r="BM56" i="2" s="1"/>
  <c r="AT56" i="2"/>
  <c r="AT50" i="2" s="1"/>
  <c r="AS56" i="2"/>
  <c r="AJ56" i="2"/>
  <c r="AI56" i="2"/>
  <c r="AH56" i="2"/>
  <c r="AG56" i="2"/>
  <c r="AF56" i="2"/>
  <c r="O56" i="2"/>
  <c r="BV55" i="2"/>
  <c r="BU55" i="2"/>
  <c r="BL55" i="2"/>
  <c r="BI55" i="2"/>
  <c r="BH55" i="2"/>
  <c r="BG55" i="2"/>
  <c r="BD55" i="2"/>
  <c r="AZ55" i="2"/>
  <c r="AX55" i="2"/>
  <c r="BC55" i="2" s="1"/>
  <c r="AS55" i="2"/>
  <c r="AQ55" i="2"/>
  <c r="AJ55" i="2"/>
  <c r="AI55" i="2"/>
  <c r="AH55" i="2"/>
  <c r="AG55" i="2"/>
  <c r="AF55" i="2"/>
  <c r="O55" i="2"/>
  <c r="BA55" i="2" s="1"/>
  <c r="BU54" i="2"/>
  <c r="BS54" i="2"/>
  <c r="BM54" i="2"/>
  <c r="BK54" i="2"/>
  <c r="BJ54" i="2"/>
  <c r="BG54" i="2"/>
  <c r="BE54" i="2"/>
  <c r="BD54" i="2"/>
  <c r="BA54" i="2"/>
  <c r="BF54" i="2" s="1"/>
  <c r="AZ54" i="2"/>
  <c r="AT54" i="2"/>
  <c r="AS54" i="2"/>
  <c r="AH54" i="2"/>
  <c r="AF54" i="2"/>
  <c r="U54" i="2"/>
  <c r="AI54" i="2" s="1"/>
  <c r="T54" i="2"/>
  <c r="S54" i="2"/>
  <c r="Q54" i="2"/>
  <c r="V54" i="2" s="1"/>
  <c r="O54" i="2"/>
  <c r="FE52" i="2"/>
  <c r="EX52" i="2"/>
  <c r="EU52" i="2"/>
  <c r="ET52" i="2"/>
  <c r="DY52" i="2"/>
  <c r="DV52" i="2"/>
  <c r="DU52" i="2"/>
  <c r="CR52" i="2"/>
  <c r="CO52" i="2"/>
  <c r="CN52" i="2"/>
  <c r="BG52" i="2"/>
  <c r="BD52" i="2"/>
  <c r="BC52" i="2"/>
  <c r="O52" i="2"/>
  <c r="FJ51" i="2"/>
  <c r="FI51" i="2"/>
  <c r="EX51" i="2"/>
  <c r="EW51" i="2"/>
  <c r="EU51" i="2"/>
  <c r="ER51" i="2"/>
  <c r="EQ51" i="2"/>
  <c r="EV51" i="2" s="1"/>
  <c r="EO51" i="2"/>
  <c r="ET51" i="2" s="1"/>
  <c r="DS51" i="2"/>
  <c r="DR51" i="2"/>
  <c r="DP51" i="2"/>
  <c r="BW51" i="2"/>
  <c r="BV51" i="2"/>
  <c r="BT51" i="2"/>
  <c r="BU51" i="2" s="1"/>
  <c r="BG51" i="2"/>
  <c r="BF51" i="2"/>
  <c r="BD51" i="2"/>
  <c r="BC51" i="2"/>
  <c r="BB51" i="2"/>
  <c r="BA51" i="2"/>
  <c r="AZ51" i="2"/>
  <c r="AY51" i="2"/>
  <c r="AX51" i="2"/>
  <c r="AU51" i="2"/>
  <c r="AT51" i="2"/>
  <c r="AR51" i="2"/>
  <c r="AS51" i="2" s="1"/>
  <c r="AK51" i="2"/>
  <c r="S51" i="2"/>
  <c r="AH51" i="2" s="1"/>
  <c r="P51" i="2"/>
  <c r="U51" i="2" s="1"/>
  <c r="O51" i="2"/>
  <c r="FJ50" i="2"/>
  <c r="FH50" i="2" s="1"/>
  <c r="FI50" i="2"/>
  <c r="FE50" i="2"/>
  <c r="FA50" i="2"/>
  <c r="EX50" i="2"/>
  <c r="EV50" i="2"/>
  <c r="EU50" i="2"/>
  <c r="ET50" i="2"/>
  <c r="ES50" i="2"/>
  <c r="ER50" i="2"/>
  <c r="EW50" i="2" s="1"/>
  <c r="EO50" i="2"/>
  <c r="EK50" i="2"/>
  <c r="EJ50" i="2"/>
  <c r="EF50" i="2"/>
  <c r="EE50" i="2"/>
  <c r="DY50" i="2"/>
  <c r="DW50" i="2"/>
  <c r="DV50" i="2"/>
  <c r="DU50" i="2"/>
  <c r="DD50" i="2"/>
  <c r="DC50" i="2"/>
  <c r="DB50" i="2"/>
  <c r="CY50" i="2"/>
  <c r="CU50" i="2"/>
  <c r="CO50" i="2"/>
  <c r="CL50" i="2"/>
  <c r="CK50" i="2"/>
  <c r="CX50" i="2" s="1"/>
  <c r="CE50" i="2"/>
  <c r="CD50" i="2"/>
  <c r="CC50" i="2" s="1"/>
  <c r="BZ50" i="2"/>
  <c r="BW50" i="2"/>
  <c r="BU50" i="2" s="1"/>
  <c r="BT50" i="2"/>
  <c r="BF50" i="2"/>
  <c r="BD50" i="2"/>
  <c r="BB50" i="2"/>
  <c r="BA50" i="2"/>
  <c r="AY50" i="2"/>
  <c r="AU50" i="2"/>
  <c r="AR50" i="2"/>
  <c r="AK50" i="2"/>
  <c r="AH50" i="2"/>
  <c r="Y50" i="2"/>
  <c r="W50" i="2" s="1"/>
  <c r="U50" i="2"/>
  <c r="AI50" i="2" s="1"/>
  <c r="S50" i="2"/>
  <c r="EB50" i="2" s="1"/>
  <c r="P50" i="2"/>
  <c r="CS50" i="2" s="1"/>
  <c r="O50" i="2"/>
  <c r="FJ49" i="2"/>
  <c r="FI49" i="2"/>
  <c r="FH49" i="2"/>
  <c r="FE49" i="2"/>
  <c r="EX49" i="2"/>
  <c r="EW49" i="2"/>
  <c r="EV49" i="2"/>
  <c r="EU49" i="2"/>
  <c r="ET49" i="2"/>
  <c r="EK49" i="2"/>
  <c r="EJ49" i="2"/>
  <c r="EF49" i="2"/>
  <c r="DY49" i="2"/>
  <c r="DX49" i="2"/>
  <c r="DW49" i="2"/>
  <c r="DV49" i="2"/>
  <c r="DU49" i="2"/>
  <c r="DD49" i="2"/>
  <c r="DC49" i="2"/>
  <c r="DB49" i="2"/>
  <c r="CY49" i="2"/>
  <c r="CO49" i="2"/>
  <c r="CK49" i="2"/>
  <c r="CE49" i="2"/>
  <c r="CD49" i="2"/>
  <c r="CC49" i="2" s="1"/>
  <c r="BZ49" i="2"/>
  <c r="BW49" i="2"/>
  <c r="BU49" i="2" s="1"/>
  <c r="BV49" i="2"/>
  <c r="BT49" i="2"/>
  <c r="BD49" i="2"/>
  <c r="BB49" i="2"/>
  <c r="BG49" i="2" s="1"/>
  <c r="BA49" i="2"/>
  <c r="AY49" i="2"/>
  <c r="AX49" i="2"/>
  <c r="AU49" i="2"/>
  <c r="AS49" i="2" s="1"/>
  <c r="AR49" i="2"/>
  <c r="S49" i="2"/>
  <c r="FA49" i="2" s="1"/>
  <c r="P49" i="2"/>
  <c r="DZ49" i="2" s="1"/>
  <c r="O49" i="2"/>
  <c r="FJ48" i="2"/>
  <c r="FE48" i="2"/>
  <c r="FD48" i="2"/>
  <c r="EX48" i="2"/>
  <c r="EU48" i="2"/>
  <c r="ES48" i="2"/>
  <c r="ER48" i="2"/>
  <c r="EW48" i="2" s="1"/>
  <c r="EQ48" i="2"/>
  <c r="FA48" i="2" s="1"/>
  <c r="EO48" i="2"/>
  <c r="EH48" i="2"/>
  <c r="EG48" i="2"/>
  <c r="EG87" i="2" s="1"/>
  <c r="EB48" i="2"/>
  <c r="DV48" i="2"/>
  <c r="DU48" i="2"/>
  <c r="DD48" i="2"/>
  <c r="DA48" i="2"/>
  <c r="CZ48" i="2"/>
  <c r="CZ87" i="2" s="1"/>
  <c r="CM48" i="2"/>
  <c r="CL48" i="2"/>
  <c r="CE48" i="2"/>
  <c r="CB48" i="2"/>
  <c r="CB52" i="2" s="1"/>
  <c r="CE52" i="2" s="1"/>
  <c r="CA48" i="2"/>
  <c r="CA87" i="2" s="1"/>
  <c r="BZ48" i="2"/>
  <c r="BW48" i="2"/>
  <c r="BU48" i="2" s="1"/>
  <c r="BT48" i="2"/>
  <c r="BD48" i="2"/>
  <c r="BB48" i="2"/>
  <c r="BG48" i="2" s="1"/>
  <c r="BA48" i="2"/>
  <c r="BF48" i="2" s="1"/>
  <c r="AZ48" i="2"/>
  <c r="AY48" i="2"/>
  <c r="CO48" i="2" s="1"/>
  <c r="AU48" i="2"/>
  <c r="AT48" i="2"/>
  <c r="AR48" i="2"/>
  <c r="AS48" i="2" s="1"/>
  <c r="AK48" i="2"/>
  <c r="Y48" i="2"/>
  <c r="X48" i="2"/>
  <c r="X87" i="2" s="1"/>
  <c r="X89" i="2" s="1"/>
  <c r="X92" i="2" s="1"/>
  <c r="S48" i="2"/>
  <c r="AH48" i="2" s="1"/>
  <c r="P48" i="2"/>
  <c r="P52" i="2" s="1"/>
  <c r="AF52" i="2" s="1"/>
  <c r="O48" i="2"/>
  <c r="FJ47" i="2"/>
  <c r="FI47" i="2"/>
  <c r="EU47" i="2"/>
  <c r="ES47" i="2"/>
  <c r="EP47" i="2"/>
  <c r="EK47" i="2"/>
  <c r="EJ47" i="2"/>
  <c r="DT47" i="2"/>
  <c r="DR47" i="2" s="1"/>
  <c r="DS47" i="2"/>
  <c r="DQ47" i="2"/>
  <c r="DP47" i="2" s="1"/>
  <c r="DD47" i="2"/>
  <c r="DC47" i="2"/>
  <c r="CE47" i="2"/>
  <c r="CD47" i="2"/>
  <c r="BG47" i="2"/>
  <c r="BF47" i="2"/>
  <c r="BE47" i="2"/>
  <c r="BD47" i="2"/>
  <c r="BC47" i="2"/>
  <c r="O47" i="2"/>
  <c r="AK46" i="2"/>
  <c r="AJ46" i="2"/>
  <c r="AH46" i="2"/>
  <c r="AF46" i="2"/>
  <c r="V46" i="2"/>
  <c r="Z46" i="2" s="1"/>
  <c r="U46" i="2"/>
  <c r="AI46" i="2" s="1"/>
  <c r="T46" i="2"/>
  <c r="S46" i="2"/>
  <c r="Q46" i="2"/>
  <c r="AG46" i="2" s="1"/>
  <c r="O46" i="2"/>
  <c r="AK45" i="2"/>
  <c r="AH45" i="2"/>
  <c r="AF45" i="2"/>
  <c r="U45" i="2"/>
  <c r="AI45" i="2" s="1"/>
  <c r="T45" i="2"/>
  <c r="S45" i="2"/>
  <c r="O45" i="2"/>
  <c r="Q45" i="2" s="1"/>
  <c r="V45" i="2" s="1"/>
  <c r="AF44" i="2"/>
  <c r="T44" i="2"/>
  <c r="S44" i="2"/>
  <c r="AK44" i="2" s="1"/>
  <c r="O44" i="2"/>
  <c r="Q44" i="2" s="1"/>
  <c r="BG43" i="2"/>
  <c r="BF43" i="2"/>
  <c r="BE43" i="2"/>
  <c r="BD43" i="2"/>
  <c r="BC43" i="2"/>
  <c r="O43" i="2"/>
  <c r="BE42" i="2"/>
  <c r="BD42" i="2"/>
  <c r="BB42" i="2"/>
  <c r="BA42" i="2" s="1"/>
  <c r="BF42" i="2" s="1"/>
  <c r="O42" i="2"/>
  <c r="AX42" i="2" s="1"/>
  <c r="BG41" i="2"/>
  <c r="BF41" i="2"/>
  <c r="BE41" i="2"/>
  <c r="BD41" i="2"/>
  <c r="BC41" i="2"/>
  <c r="AK41" i="2"/>
  <c r="T41" i="2"/>
  <c r="S41" i="2"/>
  <c r="AH41" i="2" s="1"/>
  <c r="P41" i="2"/>
  <c r="U41" i="2" s="1"/>
  <c r="AI41" i="2" s="1"/>
  <c r="O41" i="2"/>
  <c r="BG40" i="2"/>
  <c r="BF40" i="2"/>
  <c r="BE40" i="2"/>
  <c r="BD40" i="2"/>
  <c r="BC40" i="2"/>
  <c r="AK40" i="2"/>
  <c r="S40" i="2"/>
  <c r="AH40" i="2" s="1"/>
  <c r="P40" i="2"/>
  <c r="AF40" i="2" s="1"/>
  <c r="O40" i="2"/>
  <c r="BG39" i="2"/>
  <c r="BF39" i="2"/>
  <c r="BE39" i="2"/>
  <c r="BD39" i="2"/>
  <c r="BC39" i="2"/>
  <c r="AK39" i="2"/>
  <c r="S39" i="2"/>
  <c r="AH39" i="2" s="1"/>
  <c r="P39" i="2"/>
  <c r="U39" i="2" s="1"/>
  <c r="AI39" i="2" s="1"/>
  <c r="O39" i="2"/>
  <c r="FJ38" i="2"/>
  <c r="FI38" i="2"/>
  <c r="FH38" i="2" s="1"/>
  <c r="FE38" i="2"/>
  <c r="EV38" i="2"/>
  <c r="EU38" i="2"/>
  <c r="ET38" i="2"/>
  <c r="ES38" i="2"/>
  <c r="EO38" i="2"/>
  <c r="EK38" i="2"/>
  <c r="EJ38" i="2"/>
  <c r="EI38" i="2" s="1"/>
  <c r="EF38" i="2"/>
  <c r="DZ38" i="2"/>
  <c r="DY38" i="2"/>
  <c r="DX38" i="2"/>
  <c r="DW38" i="2"/>
  <c r="DV38" i="2"/>
  <c r="DU38" i="2"/>
  <c r="DD38" i="2"/>
  <c r="DC38" i="2"/>
  <c r="DB38" i="2"/>
  <c r="CY38" i="2"/>
  <c r="CO38" i="2"/>
  <c r="CE38" i="2"/>
  <c r="CD38" i="2"/>
  <c r="CC38" i="2" s="1"/>
  <c r="BZ38" i="2"/>
  <c r="BD38" i="2"/>
  <c r="BB38" i="2"/>
  <c r="AY38" i="2"/>
  <c r="AH38" i="2"/>
  <c r="S38" i="2"/>
  <c r="P38" i="2"/>
  <c r="Q38" i="2" s="1"/>
  <c r="O38" i="2"/>
  <c r="FJ37" i="2"/>
  <c r="FH37" i="2" s="1"/>
  <c r="FI37" i="2"/>
  <c r="FE37" i="2"/>
  <c r="FC37" i="2"/>
  <c r="FA37" i="2"/>
  <c r="EZ37" i="2"/>
  <c r="EY37" i="2"/>
  <c r="EX37" i="2"/>
  <c r="EV37" i="2"/>
  <c r="EU37" i="2"/>
  <c r="ET37" i="2"/>
  <c r="ER37" i="2"/>
  <c r="FB37" i="2" s="1"/>
  <c r="EO37" i="2"/>
  <c r="EK37" i="2"/>
  <c r="EI37" i="2" s="1"/>
  <c r="EJ37" i="2"/>
  <c r="EF37" i="2"/>
  <c r="ED37" i="2"/>
  <c r="EB37" i="2"/>
  <c r="EA37" i="2"/>
  <c r="DZ37" i="2"/>
  <c r="DY37" i="2"/>
  <c r="DW37" i="2"/>
  <c r="DV37" i="2"/>
  <c r="DS37" i="2"/>
  <c r="EC37" i="2" s="1"/>
  <c r="DP37" i="2"/>
  <c r="DD37" i="2"/>
  <c r="DB37" i="2" s="1"/>
  <c r="DC37" i="2"/>
  <c r="CY37" i="2"/>
  <c r="CW37" i="2"/>
  <c r="CV37" i="2"/>
  <c r="CU37" i="2"/>
  <c r="CT37" i="2"/>
  <c r="CS37" i="2"/>
  <c r="CR37" i="2"/>
  <c r="CQ37" i="2"/>
  <c r="CP37" i="2"/>
  <c r="CO37" i="2"/>
  <c r="CI37" i="2"/>
  <c r="DU37" i="2" s="1"/>
  <c r="CE37" i="2"/>
  <c r="CD37" i="2"/>
  <c r="BZ37" i="2"/>
  <c r="CC37" i="2" s="1"/>
  <c r="BL37" i="2"/>
  <c r="BK37" i="2"/>
  <c r="BJ37" i="2"/>
  <c r="BI37" i="2"/>
  <c r="BH37" i="2"/>
  <c r="BG37" i="2"/>
  <c r="BF37" i="2"/>
  <c r="BE37" i="2"/>
  <c r="BD37" i="2"/>
  <c r="BC37" i="2"/>
  <c r="AJ37" i="2"/>
  <c r="AI37" i="2"/>
  <c r="AH37" i="2"/>
  <c r="AG37" i="2"/>
  <c r="AF37" i="2"/>
  <c r="Y37" i="2"/>
  <c r="Z37" i="2" s="1"/>
  <c r="O37" i="2"/>
  <c r="S36" i="2"/>
  <c r="AK36" i="2" s="1"/>
  <c r="P36" i="2"/>
  <c r="T36" i="2" s="1"/>
  <c r="O36" i="2"/>
  <c r="AK35" i="2"/>
  <c r="T35" i="2"/>
  <c r="S35" i="2"/>
  <c r="AH35" i="2" s="1"/>
  <c r="P35" i="2"/>
  <c r="U35" i="2" s="1"/>
  <c r="AI35" i="2" s="1"/>
  <c r="O35" i="2"/>
  <c r="AK34" i="2"/>
  <c r="U34" i="2"/>
  <c r="AI34" i="2" s="1"/>
  <c r="S34" i="2"/>
  <c r="AH34" i="2" s="1"/>
  <c r="P34" i="2"/>
  <c r="T34" i="2" s="1"/>
  <c r="O34" i="2"/>
  <c r="FJ33" i="2"/>
  <c r="FI33" i="2"/>
  <c r="FH33" i="2"/>
  <c r="FE33" i="2"/>
  <c r="EX33" i="2"/>
  <c r="EU33" i="2"/>
  <c r="ET33" i="2"/>
  <c r="ER33" i="2"/>
  <c r="EW33" i="2" s="1"/>
  <c r="EQ33" i="2"/>
  <c r="EO33" i="2"/>
  <c r="EK33" i="2"/>
  <c r="EI33" i="2" s="1"/>
  <c r="EJ33" i="2"/>
  <c r="EF33" i="2"/>
  <c r="DY33" i="2"/>
  <c r="DV33" i="2"/>
  <c r="DU33" i="2"/>
  <c r="DS33" i="2"/>
  <c r="DX33" i="2" s="1"/>
  <c r="DR33" i="2"/>
  <c r="DP33" i="2"/>
  <c r="DD33" i="2"/>
  <c r="DC33" i="2"/>
  <c r="DB33" i="2"/>
  <c r="CY33" i="2"/>
  <c r="CR33" i="2"/>
  <c r="CQ33" i="2"/>
  <c r="CP33" i="2"/>
  <c r="CO33" i="2"/>
  <c r="CN33" i="2"/>
  <c r="CI33" i="2"/>
  <c r="CE33" i="2"/>
  <c r="CD33" i="2"/>
  <c r="CC33" i="2"/>
  <c r="BZ33" i="2"/>
  <c r="BG33" i="2"/>
  <c r="BF33" i="2"/>
  <c r="BE33" i="2"/>
  <c r="BD33" i="2"/>
  <c r="BC33" i="2"/>
  <c r="R33" i="2"/>
  <c r="S33" i="2" s="1"/>
  <c r="CU33" i="2" s="1"/>
  <c r="P33" i="2"/>
  <c r="O33" i="2"/>
  <c r="FJ32" i="2"/>
  <c r="FI32" i="2"/>
  <c r="FH32" i="2" s="1"/>
  <c r="FE32" i="2"/>
  <c r="FA32" i="2"/>
  <c r="EX32" i="2"/>
  <c r="EV32" i="2"/>
  <c r="EU32" i="2"/>
  <c r="ER32" i="2"/>
  <c r="EQ32" i="2"/>
  <c r="EO32" i="2"/>
  <c r="EY32" i="2" s="1"/>
  <c r="EK32" i="2"/>
  <c r="EJ32" i="2"/>
  <c r="EI32" i="2" s="1"/>
  <c r="EF32" i="2"/>
  <c r="DY32" i="2"/>
  <c r="DW32" i="2"/>
  <c r="DV32" i="2"/>
  <c r="DS32" i="2"/>
  <c r="DR32" i="2"/>
  <c r="DP32" i="2"/>
  <c r="DU32" i="2" s="1"/>
  <c r="DD32" i="2"/>
  <c r="DC32" i="2"/>
  <c r="DB32" i="2"/>
  <c r="CY32" i="2"/>
  <c r="CU32" i="2"/>
  <c r="CR32" i="2"/>
  <c r="CQ32" i="2"/>
  <c r="CP32" i="2"/>
  <c r="CO32" i="2"/>
  <c r="CI32" i="2"/>
  <c r="CN32" i="2" s="1"/>
  <c r="CE32" i="2"/>
  <c r="CD32" i="2"/>
  <c r="CC32" i="2"/>
  <c r="BZ32" i="2"/>
  <c r="BJ32" i="2"/>
  <c r="BH32" i="2"/>
  <c r="BG32" i="2"/>
  <c r="BF32" i="2"/>
  <c r="BE32" i="2"/>
  <c r="BD32" i="2"/>
  <c r="BC32" i="2"/>
  <c r="AK32" i="2"/>
  <c r="AG32" i="2"/>
  <c r="AF32" i="2"/>
  <c r="T32" i="2"/>
  <c r="S32" i="2"/>
  <c r="CX32" i="2" s="1"/>
  <c r="Q32" i="2"/>
  <c r="O32" i="2"/>
  <c r="FJ31" i="2"/>
  <c r="FI31" i="2"/>
  <c r="FH31" i="2"/>
  <c r="FE31" i="2"/>
  <c r="EX31" i="2"/>
  <c r="EW31" i="2"/>
  <c r="EU31" i="2"/>
  <c r="ET31" i="2"/>
  <c r="ER31" i="2"/>
  <c r="EQ31" i="2"/>
  <c r="FA31" i="2" s="1"/>
  <c r="EO31" i="2"/>
  <c r="EY31" i="2" s="1"/>
  <c r="EK31" i="2"/>
  <c r="EI31" i="2" s="1"/>
  <c r="EJ31" i="2"/>
  <c r="EF31" i="2"/>
  <c r="EE31" i="2"/>
  <c r="DY31" i="2"/>
  <c r="DX31" i="2"/>
  <c r="DW31" i="2"/>
  <c r="DV31" i="2"/>
  <c r="DU31" i="2"/>
  <c r="DS31" i="2"/>
  <c r="DR31" i="2"/>
  <c r="EB31" i="2" s="1"/>
  <c r="DP31" i="2"/>
  <c r="DZ31" i="2" s="1"/>
  <c r="DD31" i="2"/>
  <c r="DC31" i="2"/>
  <c r="DB31" i="2"/>
  <c r="CY31" i="2"/>
  <c r="CS31" i="2"/>
  <c r="CR31" i="2"/>
  <c r="CP31" i="2"/>
  <c r="CO31" i="2"/>
  <c r="CI31" i="2"/>
  <c r="CE31" i="2"/>
  <c r="CD31" i="2"/>
  <c r="CC31" i="2"/>
  <c r="BZ31" i="2"/>
  <c r="BG31" i="2"/>
  <c r="BE31" i="2"/>
  <c r="BD31" i="2"/>
  <c r="AK31" i="2"/>
  <c r="AF31" i="2"/>
  <c r="U31" i="2"/>
  <c r="FB31" i="2" s="1"/>
  <c r="T31" i="2"/>
  <c r="S31" i="2"/>
  <c r="CX31" i="2" s="1"/>
  <c r="O31" i="2"/>
  <c r="Q31" i="2" s="1"/>
  <c r="FJ30" i="2"/>
  <c r="FI30" i="2"/>
  <c r="FH30" i="2"/>
  <c r="FE30" i="2"/>
  <c r="EX30" i="2"/>
  <c r="EW30" i="2"/>
  <c r="EU30" i="2"/>
  <c r="ER30" i="2"/>
  <c r="EQ30" i="2"/>
  <c r="FD30" i="2" s="1"/>
  <c r="EO30" i="2"/>
  <c r="EK30" i="2"/>
  <c r="EJ30" i="2"/>
  <c r="EI30" i="2" s="1"/>
  <c r="EF30" i="2"/>
  <c r="DZ30" i="2"/>
  <c r="DV30" i="2"/>
  <c r="DS30" i="2"/>
  <c r="DR30" i="2"/>
  <c r="EE30" i="2" s="1"/>
  <c r="DP30" i="2"/>
  <c r="DU30" i="2" s="1"/>
  <c r="DD30" i="2"/>
  <c r="DC30" i="2"/>
  <c r="DB30" i="2" s="1"/>
  <c r="CY30" i="2"/>
  <c r="CS30" i="2"/>
  <c r="CO30" i="2"/>
  <c r="CM30" i="2"/>
  <c r="CI30" i="2"/>
  <c r="CE30" i="2"/>
  <c r="CC30" i="2" s="1"/>
  <c r="CD30" i="2"/>
  <c r="BZ30" i="2"/>
  <c r="BG30" i="2"/>
  <c r="BE30" i="2"/>
  <c r="BD30" i="2"/>
  <c r="AX30" i="2"/>
  <c r="BC30" i="2" s="1"/>
  <c r="AF30" i="2"/>
  <c r="T30" i="2"/>
  <c r="S30" i="2"/>
  <c r="O30" i="2"/>
  <c r="Q30" i="2" s="1"/>
  <c r="FJ29" i="2"/>
  <c r="FI29" i="2"/>
  <c r="FH29" i="2" s="1"/>
  <c r="FE29" i="2"/>
  <c r="FD29" i="2"/>
  <c r="EX29" i="2"/>
  <c r="EV29" i="2"/>
  <c r="EU29" i="2"/>
  <c r="ER29" i="2"/>
  <c r="FB29" i="2" s="1"/>
  <c r="EQ29" i="2"/>
  <c r="EO29" i="2"/>
  <c r="ET29" i="2" s="1"/>
  <c r="EK29" i="2"/>
  <c r="EJ29" i="2"/>
  <c r="EI29" i="2"/>
  <c r="EF29" i="2"/>
  <c r="EB29" i="2"/>
  <c r="DY29" i="2"/>
  <c r="DV29" i="2"/>
  <c r="DS29" i="2"/>
  <c r="EC29" i="2" s="1"/>
  <c r="DR29" i="2"/>
  <c r="EE29" i="2" s="1"/>
  <c r="DP29" i="2"/>
  <c r="DD29" i="2"/>
  <c r="DC29" i="2"/>
  <c r="DB29" i="2" s="1"/>
  <c r="CY29" i="2"/>
  <c r="CS29" i="2"/>
  <c r="CR29" i="2"/>
  <c r="CO29" i="2"/>
  <c r="CK29" i="2"/>
  <c r="CX29" i="2" s="1"/>
  <c r="CI29" i="2"/>
  <c r="CE29" i="2"/>
  <c r="CD29" i="2"/>
  <c r="CC29" i="2" s="1"/>
  <c r="BZ29" i="2"/>
  <c r="BZ26" i="2" s="1"/>
  <c r="BJ29" i="2"/>
  <c r="BG29" i="2"/>
  <c r="BE29" i="2"/>
  <c r="BD29" i="2"/>
  <c r="AK29" i="2"/>
  <c r="AF29" i="2"/>
  <c r="X29" i="2"/>
  <c r="U29" i="2"/>
  <c r="AI29" i="2" s="1"/>
  <c r="T29" i="2"/>
  <c r="S29" i="2"/>
  <c r="FA29" i="2" s="1"/>
  <c r="O29" i="2"/>
  <c r="FJ28" i="2"/>
  <c r="FI28" i="2"/>
  <c r="FH28" i="2" s="1"/>
  <c r="FE28" i="2"/>
  <c r="FA28" i="2"/>
  <c r="EX28" i="2"/>
  <c r="EV28" i="2"/>
  <c r="EU28" i="2"/>
  <c r="ER28" i="2"/>
  <c r="EQ28" i="2"/>
  <c r="EO28" i="2"/>
  <c r="EY28" i="2" s="1"/>
  <c r="EK28" i="2"/>
  <c r="EJ28" i="2"/>
  <c r="EI28" i="2" s="1"/>
  <c r="EF28" i="2"/>
  <c r="DV28" i="2"/>
  <c r="DS28" i="2"/>
  <c r="DR28" i="2"/>
  <c r="DP28" i="2"/>
  <c r="DU28" i="2" s="1"/>
  <c r="DD28" i="2"/>
  <c r="DC28" i="2"/>
  <c r="DB28" i="2"/>
  <c r="CY28" i="2"/>
  <c r="CO28" i="2"/>
  <c r="CM28" i="2"/>
  <c r="CI28" i="2"/>
  <c r="CN28" i="2" s="1"/>
  <c r="CE28" i="2"/>
  <c r="CC28" i="2" s="1"/>
  <c r="CD28" i="2"/>
  <c r="BZ28" i="2"/>
  <c r="BG28" i="2"/>
  <c r="BE28" i="2"/>
  <c r="BD28" i="2"/>
  <c r="BA28" i="2"/>
  <c r="BF28" i="2" s="1"/>
  <c r="AX28" i="2"/>
  <c r="AF28" i="2"/>
  <c r="T28" i="2"/>
  <c r="S28" i="2"/>
  <c r="AK28" i="2" s="1"/>
  <c r="O28" i="2"/>
  <c r="Q28" i="2" s="1"/>
  <c r="FJ27" i="2"/>
  <c r="FI27" i="2"/>
  <c r="FH27" i="2" s="1"/>
  <c r="FE27" i="2"/>
  <c r="EY27" i="2"/>
  <c r="EX27" i="2"/>
  <c r="EU27" i="2"/>
  <c r="ER27" i="2"/>
  <c r="FB27" i="2" s="1"/>
  <c r="EQ27" i="2"/>
  <c r="FD27" i="2" s="1"/>
  <c r="EO27" i="2"/>
  <c r="EK27" i="2"/>
  <c r="EJ27" i="2"/>
  <c r="EI27" i="2" s="1"/>
  <c r="EF27" i="2"/>
  <c r="EF26" i="2" s="1"/>
  <c r="EB27" i="2"/>
  <c r="DV27" i="2"/>
  <c r="DU27" i="2"/>
  <c r="DS27" i="2"/>
  <c r="DR27" i="2"/>
  <c r="DP27" i="2"/>
  <c r="DZ27" i="2" s="1"/>
  <c r="DD27" i="2"/>
  <c r="DC27" i="2"/>
  <c r="DB27" i="2" s="1"/>
  <c r="CY27" i="2"/>
  <c r="CS27" i="2"/>
  <c r="CO27" i="2"/>
  <c r="CM27" i="2"/>
  <c r="DY27" i="2" s="1"/>
  <c r="CK27" i="2"/>
  <c r="CU27" i="2" s="1"/>
  <c r="CI27" i="2"/>
  <c r="CE27" i="2"/>
  <c r="CD27" i="2"/>
  <c r="CC27" i="2"/>
  <c r="BZ27" i="2"/>
  <c r="BG27" i="2"/>
  <c r="BE27" i="2"/>
  <c r="BD27" i="2"/>
  <c r="AK27" i="2"/>
  <c r="AF27" i="2"/>
  <c r="U27" i="2"/>
  <c r="T27" i="2"/>
  <c r="S27" i="2"/>
  <c r="BM27" i="2" s="1"/>
  <c r="O27" i="2"/>
  <c r="Q27" i="2" s="1"/>
  <c r="FJ26" i="2"/>
  <c r="FE26" i="2"/>
  <c r="EX26" i="2"/>
  <c r="ES26" i="2"/>
  <c r="EP26" i="2"/>
  <c r="EK26" i="2"/>
  <c r="EG26" i="2"/>
  <c r="EJ26" i="2" s="1"/>
  <c r="EI26" i="2" s="1"/>
  <c r="DT26" i="2"/>
  <c r="DQ26" i="2"/>
  <c r="DV26" i="2" s="1"/>
  <c r="DD26" i="2"/>
  <c r="CZ26" i="2"/>
  <c r="CJ26" i="2"/>
  <c r="CO26" i="2" s="1"/>
  <c r="CE26" i="2"/>
  <c r="CD26" i="2"/>
  <c r="CC26" i="2"/>
  <c r="CA26" i="2"/>
  <c r="DC26" i="2" s="1"/>
  <c r="BG26" i="2"/>
  <c r="BD26" i="2"/>
  <c r="BB26" i="2"/>
  <c r="AY26" i="2"/>
  <c r="Y26" i="2"/>
  <c r="X26" i="2"/>
  <c r="S26" i="2"/>
  <c r="P26" i="2"/>
  <c r="O26" i="2"/>
  <c r="FJ25" i="2"/>
  <c r="FI25" i="2"/>
  <c r="EX25" i="2"/>
  <c r="EV25" i="2"/>
  <c r="EU25" i="2"/>
  <c r="ER25" i="2"/>
  <c r="EW25" i="2" s="1"/>
  <c r="EQ25" i="2"/>
  <c r="EO25" i="2"/>
  <c r="ET25" i="2" s="1"/>
  <c r="DS25" i="2"/>
  <c r="DR25" i="2"/>
  <c r="DP25" i="2"/>
  <c r="BG25" i="2"/>
  <c r="BF25" i="2"/>
  <c r="BE25" i="2"/>
  <c r="BD25" i="2"/>
  <c r="BC25" i="2"/>
  <c r="O25" i="2"/>
  <c r="FJ24" i="2"/>
  <c r="FI24" i="2"/>
  <c r="FH24" i="2"/>
  <c r="FE24" i="2"/>
  <c r="EY24" i="2"/>
  <c r="EU24" i="2"/>
  <c r="ET24" i="2"/>
  <c r="EK24" i="2"/>
  <c r="EI24" i="2" s="1"/>
  <c r="EJ24" i="2"/>
  <c r="EF24" i="2"/>
  <c r="DZ24" i="2"/>
  <c r="DV24" i="2"/>
  <c r="DU24" i="2"/>
  <c r="DT24" i="2"/>
  <c r="DT87" i="2" s="1"/>
  <c r="DS24" i="2"/>
  <c r="DD24" i="2"/>
  <c r="DC24" i="2"/>
  <c r="DB24" i="2"/>
  <c r="CY24" i="2"/>
  <c r="CR24" i="2"/>
  <c r="CO24" i="2"/>
  <c r="CN24" i="2"/>
  <c r="CM24" i="2"/>
  <c r="CM87" i="2" s="1"/>
  <c r="CE24" i="2"/>
  <c r="CC24" i="2" s="1"/>
  <c r="CD24" i="2"/>
  <c r="BZ24" i="2"/>
  <c r="BM24" i="2"/>
  <c r="BG24" i="2"/>
  <c r="BE24" i="2"/>
  <c r="BD24" i="2"/>
  <c r="BC24" i="2"/>
  <c r="BB24" i="2"/>
  <c r="AZ24" i="2"/>
  <c r="BJ24" i="2" s="1"/>
  <c r="AK24" i="2"/>
  <c r="U24" i="2"/>
  <c r="AI24" i="2" s="1"/>
  <c r="S24" i="2"/>
  <c r="AH24" i="2" s="1"/>
  <c r="P24" i="2"/>
  <c r="CS24" i="2" s="1"/>
  <c r="O24" i="2"/>
  <c r="CL24" i="2" s="1"/>
  <c r="FJ23" i="2"/>
  <c r="FI23" i="2"/>
  <c r="FH23" i="2"/>
  <c r="FE23" i="2"/>
  <c r="FA23" i="2"/>
  <c r="EX23" i="2"/>
  <c r="EW23" i="2"/>
  <c r="EU23" i="2"/>
  <c r="ER23" i="2"/>
  <c r="EQ23" i="2"/>
  <c r="FD23" i="2" s="1"/>
  <c r="EO23" i="2"/>
  <c r="EK23" i="2"/>
  <c r="EJ23" i="2"/>
  <c r="EI23" i="2" s="1"/>
  <c r="EF23" i="2"/>
  <c r="DY23" i="2"/>
  <c r="DV23" i="2"/>
  <c r="DS23" i="2"/>
  <c r="DX23" i="2" s="1"/>
  <c r="DR23" i="2"/>
  <c r="EE23" i="2" s="1"/>
  <c r="DP23" i="2"/>
  <c r="DU23" i="2" s="1"/>
  <c r="DD23" i="2"/>
  <c r="DC23" i="2"/>
  <c r="DB23" i="2" s="1"/>
  <c r="CY23" i="2"/>
  <c r="CU23" i="2"/>
  <c r="CR23" i="2"/>
  <c r="CQ23" i="2"/>
  <c r="CP23" i="2"/>
  <c r="CO23" i="2"/>
  <c r="CN23" i="2"/>
  <c r="CE23" i="2"/>
  <c r="CC23" i="2" s="1"/>
  <c r="CD23" i="2"/>
  <c r="BZ23" i="2"/>
  <c r="BM23" i="2"/>
  <c r="BJ23" i="2"/>
  <c r="BG23" i="2"/>
  <c r="BF23" i="2"/>
  <c r="BE23" i="2"/>
  <c r="BD23" i="2"/>
  <c r="BC23" i="2"/>
  <c r="AK23" i="2"/>
  <c r="S23" i="2"/>
  <c r="AH23" i="2" s="1"/>
  <c r="P23" i="2"/>
  <c r="BH23" i="2" s="1"/>
  <c r="O23" i="2"/>
  <c r="O22" i="2"/>
  <c r="AK21" i="2"/>
  <c r="AF21" i="2"/>
  <c r="U21" i="2"/>
  <c r="AI21" i="2" s="1"/>
  <c r="T21" i="2"/>
  <c r="S21" i="2"/>
  <c r="AH21" i="2" s="1"/>
  <c r="O21" i="2"/>
  <c r="Q21" i="2" s="1"/>
  <c r="AH20" i="2"/>
  <c r="AF20" i="2"/>
  <c r="T20" i="2"/>
  <c r="S20" i="2"/>
  <c r="O20" i="2"/>
  <c r="Q20" i="2" s="1"/>
  <c r="AF19" i="2"/>
  <c r="U19" i="2"/>
  <c r="T19" i="2"/>
  <c r="T18" i="2" s="1"/>
  <c r="S19" i="2"/>
  <c r="AK19" i="2" s="1"/>
  <c r="O19" i="2"/>
  <c r="Q19" i="2" s="1"/>
  <c r="BW18" i="2"/>
  <c r="BU18" i="2" s="1"/>
  <c r="BT18" i="2"/>
  <c r="BP18" i="2"/>
  <c r="BN18" i="2"/>
  <c r="AU18" i="2"/>
  <c r="AR18" i="2"/>
  <c r="AQ18" i="2" s="1"/>
  <c r="AN18" i="2"/>
  <c r="AL18" i="2"/>
  <c r="S18" i="2"/>
  <c r="AK18" i="2" s="1"/>
  <c r="P18" i="2"/>
  <c r="AF18" i="2" s="1"/>
  <c r="O18" i="2"/>
  <c r="BV18" i="2" s="1"/>
  <c r="FJ17" i="2"/>
  <c r="FH17" i="2" s="1"/>
  <c r="FI17" i="2"/>
  <c r="FE17" i="2"/>
  <c r="FD17" i="2"/>
  <c r="EX17" i="2"/>
  <c r="EW17" i="2"/>
  <c r="EV17" i="2"/>
  <c r="EU17" i="2"/>
  <c r="ET17" i="2"/>
  <c r="EK17" i="2"/>
  <c r="EJ17" i="2"/>
  <c r="EI17" i="2" s="1"/>
  <c r="EF17" i="2"/>
  <c r="DZ17" i="2"/>
  <c r="DY17" i="2"/>
  <c r="DX17" i="2"/>
  <c r="DW17" i="2"/>
  <c r="DV17" i="2"/>
  <c r="DU17" i="2"/>
  <c r="DD17" i="2"/>
  <c r="DC17" i="2"/>
  <c r="DB17" i="2"/>
  <c r="CY17" i="2"/>
  <c r="CR17" i="2"/>
  <c r="CQ17" i="2"/>
  <c r="CP17" i="2"/>
  <c r="CO17" i="2"/>
  <c r="CN17" i="2"/>
  <c r="CE17" i="2"/>
  <c r="CD17" i="2"/>
  <c r="CC17" i="2"/>
  <c r="BZ17" i="2"/>
  <c r="BJ17" i="2"/>
  <c r="BG17" i="2"/>
  <c r="BF17" i="2"/>
  <c r="BE17" i="2"/>
  <c r="BD17" i="2"/>
  <c r="BC17" i="2"/>
  <c r="AK17" i="2"/>
  <c r="S17" i="2"/>
  <c r="BM17" i="2" s="1"/>
  <c r="Q17" i="2"/>
  <c r="P17" i="2"/>
  <c r="EY17" i="2" s="1"/>
  <c r="O17" i="2"/>
  <c r="FJ16" i="2"/>
  <c r="FI16" i="2"/>
  <c r="FH16" i="2" s="1"/>
  <c r="FE16" i="2"/>
  <c r="FD16" i="2"/>
  <c r="EX16" i="2"/>
  <c r="EW16" i="2"/>
  <c r="EV16" i="2"/>
  <c r="EU16" i="2"/>
  <c r="ET16" i="2"/>
  <c r="EK16" i="2"/>
  <c r="EJ16" i="2"/>
  <c r="EI16" i="2"/>
  <c r="EF16" i="2"/>
  <c r="DY16" i="2"/>
  <c r="DX16" i="2"/>
  <c r="DW16" i="2"/>
  <c r="DV16" i="2"/>
  <c r="DU16" i="2"/>
  <c r="DD16" i="2"/>
  <c r="DC16" i="2"/>
  <c r="DB16" i="2" s="1"/>
  <c r="CY16" i="2"/>
  <c r="CU16" i="2"/>
  <c r="CR16" i="2"/>
  <c r="CQ16" i="2"/>
  <c r="CP16" i="2"/>
  <c r="CO16" i="2"/>
  <c r="CN16" i="2"/>
  <c r="CE16" i="2"/>
  <c r="BZ16" i="2"/>
  <c r="BW16" i="2"/>
  <c r="BH16" i="2"/>
  <c r="BG16" i="2"/>
  <c r="BF16" i="2"/>
  <c r="BE16" i="2"/>
  <c r="BD16" i="2"/>
  <c r="BT16" i="2" s="1"/>
  <c r="BS16" i="2" s="1"/>
  <c r="BC16" i="2"/>
  <c r="AU16" i="2"/>
  <c r="CD16" i="2" s="1"/>
  <c r="AT16" i="2"/>
  <c r="AS16" i="2"/>
  <c r="AR16" i="2"/>
  <c r="AQ16" i="2" s="1"/>
  <c r="AO16" i="2"/>
  <c r="S16" i="2"/>
  <c r="EB16" i="2" s="1"/>
  <c r="Q16" i="2"/>
  <c r="AG16" i="2" s="1"/>
  <c r="P16" i="2"/>
  <c r="O16" i="2"/>
  <c r="BQ16" i="2" s="1"/>
  <c r="FJ15" i="2"/>
  <c r="FI15" i="2"/>
  <c r="FH15" i="2"/>
  <c r="FE15" i="2"/>
  <c r="FD15" i="2"/>
  <c r="EX15" i="2"/>
  <c r="EW15" i="2"/>
  <c r="EV15" i="2"/>
  <c r="EU15" i="2"/>
  <c r="ET15" i="2"/>
  <c r="EK15" i="2"/>
  <c r="EJ15" i="2"/>
  <c r="EI15" i="2" s="1"/>
  <c r="EF15" i="2"/>
  <c r="EB15" i="2"/>
  <c r="DY15" i="2"/>
  <c r="DX15" i="2"/>
  <c r="DW15" i="2"/>
  <c r="DV15" i="2"/>
  <c r="DU15" i="2"/>
  <c r="DD15" i="2"/>
  <c r="DB15" i="2" s="1"/>
  <c r="DC15" i="2"/>
  <c r="CY15" i="2"/>
  <c r="CX15" i="2"/>
  <c r="CU15" i="2"/>
  <c r="CR15" i="2"/>
  <c r="CQ15" i="2"/>
  <c r="CP15" i="2"/>
  <c r="CO15" i="2"/>
  <c r="CN15" i="2"/>
  <c r="CE15" i="2"/>
  <c r="CD15" i="2"/>
  <c r="CC15" i="2" s="1"/>
  <c r="BZ15" i="2"/>
  <c r="BJ15" i="2"/>
  <c r="BH15" i="2"/>
  <c r="BG15" i="2"/>
  <c r="BF15" i="2"/>
  <c r="BE15" i="2"/>
  <c r="BD15" i="2"/>
  <c r="BC15" i="2"/>
  <c r="AK15" i="2"/>
  <c r="U15" i="2"/>
  <c r="AI15" i="2" s="1"/>
  <c r="S15" i="2"/>
  <c r="FA15" i="2" s="1"/>
  <c r="P15" i="2"/>
  <c r="EY15" i="2" s="1"/>
  <c r="O15" i="2"/>
  <c r="Q15" i="2" s="1"/>
  <c r="BI15" i="2" s="1"/>
  <c r="FJ14" i="2"/>
  <c r="FI14" i="2"/>
  <c r="FH14" i="2"/>
  <c r="FE14" i="2"/>
  <c r="EX14" i="2"/>
  <c r="EU14" i="2"/>
  <c r="ES14" i="2"/>
  <c r="EO14" i="2"/>
  <c r="EK14" i="2"/>
  <c r="EI14" i="2" s="1"/>
  <c r="EJ14" i="2"/>
  <c r="EF14" i="2"/>
  <c r="DY14" i="2"/>
  <c r="DX14" i="2"/>
  <c r="DW14" i="2"/>
  <c r="DV14" i="2"/>
  <c r="DU14" i="2"/>
  <c r="DD14" i="2"/>
  <c r="DC14" i="2"/>
  <c r="CY14" i="2"/>
  <c r="CS14" i="2"/>
  <c r="CR14" i="2"/>
  <c r="CQ14" i="2"/>
  <c r="CP14" i="2"/>
  <c r="CO14" i="2"/>
  <c r="CN14" i="2"/>
  <c r="CE14" i="2"/>
  <c r="CD14" i="2"/>
  <c r="CC14" i="2" s="1"/>
  <c r="BZ14" i="2"/>
  <c r="BG14" i="2"/>
  <c r="BF14" i="2"/>
  <c r="BE14" i="2"/>
  <c r="BD14" i="2"/>
  <c r="BC14" i="2"/>
  <c r="S14" i="2"/>
  <c r="P14" i="2"/>
  <c r="DZ14" i="2" s="1"/>
  <c r="O14" i="2"/>
  <c r="FJ13" i="2"/>
  <c r="FI13" i="2"/>
  <c r="FH13" i="2" s="1"/>
  <c r="FE13" i="2"/>
  <c r="EU13" i="2"/>
  <c r="EP13" i="2"/>
  <c r="EK13" i="2"/>
  <c r="EJ13" i="2"/>
  <c r="EI13" i="2" s="1"/>
  <c r="EF13" i="2"/>
  <c r="EB13" i="2"/>
  <c r="DY13" i="2"/>
  <c r="DX13" i="2"/>
  <c r="DV13" i="2"/>
  <c r="DU13" i="2"/>
  <c r="DR13" i="2"/>
  <c r="DW13" i="2" s="1"/>
  <c r="DD13" i="2"/>
  <c r="DC13" i="2"/>
  <c r="DB13" i="2"/>
  <c r="CY13" i="2"/>
  <c r="CR13" i="2"/>
  <c r="CQ13" i="2"/>
  <c r="CP13" i="2"/>
  <c r="CO13" i="2"/>
  <c r="CN13" i="2"/>
  <c r="CK13" i="2"/>
  <c r="CU13" i="2" s="1"/>
  <c r="CE13" i="2"/>
  <c r="BZ13" i="2"/>
  <c r="BW13" i="2"/>
  <c r="BG13" i="2"/>
  <c r="BF13" i="2"/>
  <c r="BE13" i="2"/>
  <c r="BD13" i="2"/>
  <c r="BT13" i="2" s="1"/>
  <c r="BC13" i="2"/>
  <c r="AU13" i="2"/>
  <c r="AR13" i="2"/>
  <c r="O13" i="2"/>
  <c r="FJ12" i="2"/>
  <c r="FI12" i="2"/>
  <c r="ES12" i="2"/>
  <c r="ER12" i="2" s="1"/>
  <c r="EQ12" i="2"/>
  <c r="EP12" i="2"/>
  <c r="EO12" i="2"/>
  <c r="EK12" i="2"/>
  <c r="EJ12" i="2"/>
  <c r="DT12" i="2"/>
  <c r="DS12" i="2"/>
  <c r="DQ12" i="2"/>
  <c r="DP12" i="2" s="1"/>
  <c r="BB12" i="2"/>
  <c r="BA12" i="2" s="1"/>
  <c r="AZ12" i="2"/>
  <c r="AY12" i="2"/>
  <c r="AI12" i="2"/>
  <c r="O12" i="2"/>
  <c r="FJ11" i="2"/>
  <c r="FH11" i="2"/>
  <c r="FE11" i="2"/>
  <c r="EK11" i="2"/>
  <c r="EJ11" i="2"/>
  <c r="EI11" i="2" s="1"/>
  <c r="EG11" i="2"/>
  <c r="FI11" i="2" s="1"/>
  <c r="EF11" i="2"/>
  <c r="DT11" i="2"/>
  <c r="DD11" i="2"/>
  <c r="DC11" i="2"/>
  <c r="DB11" i="2" s="1"/>
  <c r="CZ11" i="2"/>
  <c r="CY11" i="2"/>
  <c r="CM11" i="2"/>
  <c r="CE11" i="2"/>
  <c r="CD11" i="2"/>
  <c r="CC11" i="2" s="1"/>
  <c r="CA11" i="2"/>
  <c r="BZ11" i="2"/>
  <c r="BQ11" i="2"/>
  <c r="BB11" i="2"/>
  <c r="AU11" i="2"/>
  <c r="Y11" i="2"/>
  <c r="X11" i="2"/>
  <c r="O11" i="2"/>
  <c r="AT11" i="2" s="1"/>
  <c r="ER9" i="2"/>
  <c r="EQ9" i="2"/>
  <c r="EO9" i="2"/>
  <c r="DS9" i="2"/>
  <c r="DR9" i="2"/>
  <c r="DP9" i="2"/>
  <c r="O9" i="2"/>
  <c r="FJ8" i="2"/>
  <c r="FI8" i="2"/>
  <c r="FE8" i="2"/>
  <c r="FE87" i="2" s="1"/>
  <c r="FE94" i="2" s="1"/>
  <c r="EX8" i="2"/>
  <c r="EW8" i="2"/>
  <c r="EV8" i="2"/>
  <c r="EU8" i="2"/>
  <c r="ET8" i="2"/>
  <c r="EK8" i="2"/>
  <c r="EJ8" i="2"/>
  <c r="EI8" i="2"/>
  <c r="EF8" i="2"/>
  <c r="EB8" i="2"/>
  <c r="DY8" i="2"/>
  <c r="DX8" i="2"/>
  <c r="DW8" i="2"/>
  <c r="DV8" i="2"/>
  <c r="DU8" i="2"/>
  <c r="DD8" i="2"/>
  <c r="DD87" i="2" s="1"/>
  <c r="DC8" i="2"/>
  <c r="CY8" i="2"/>
  <c r="CR8" i="2"/>
  <c r="CQ8" i="2"/>
  <c r="CP8" i="2"/>
  <c r="CO8" i="2"/>
  <c r="CN8" i="2"/>
  <c r="CE8" i="2"/>
  <c r="CE87" i="2" s="1"/>
  <c r="CD8" i="2"/>
  <c r="CC8" i="2"/>
  <c r="BZ8" i="2"/>
  <c r="BG8" i="2"/>
  <c r="BF8" i="2"/>
  <c r="BE8" i="2"/>
  <c r="BD8" i="2"/>
  <c r="BC8" i="2"/>
  <c r="S8" i="2"/>
  <c r="CX8" i="2" s="1"/>
  <c r="P8" i="2"/>
  <c r="U3" i="2"/>
  <c r="R3" i="2"/>
  <c r="V2" i="2"/>
  <c r="U2" i="2"/>
  <c r="Q2" i="2"/>
  <c r="AI51" i="2" l="1"/>
  <c r="BK51" i="2"/>
  <c r="Q14" i="2"/>
  <c r="BH14" i="2"/>
  <c r="DZ15" i="2"/>
  <c r="BH24" i="2"/>
  <c r="CS33" i="2"/>
  <c r="EY38" i="2"/>
  <c r="EY50" i="2"/>
  <c r="V72" i="2"/>
  <c r="CT72" i="2"/>
  <c r="U74" i="2"/>
  <c r="CS85" i="2"/>
  <c r="P86" i="2"/>
  <c r="Q15" i="3"/>
  <c r="EA15" i="3" s="1"/>
  <c r="CS15" i="3"/>
  <c r="CS16" i="3"/>
  <c r="BH24" i="3"/>
  <c r="U49" i="3"/>
  <c r="P13" i="2"/>
  <c r="DZ13" i="2" s="1"/>
  <c r="T14" i="2"/>
  <c r="T15" i="2"/>
  <c r="EC15" i="2"/>
  <c r="BH17" i="2"/>
  <c r="T38" i="2"/>
  <c r="Q40" i="2"/>
  <c r="CS74" i="2"/>
  <c r="AF76" i="2"/>
  <c r="Q83" i="2"/>
  <c r="EY13" i="3"/>
  <c r="U16" i="3"/>
  <c r="EC16" i="3" s="1"/>
  <c r="DZ16" i="3"/>
  <c r="Q73" i="3"/>
  <c r="FB15" i="2"/>
  <c r="T17" i="2"/>
  <c r="U23" i="2"/>
  <c r="DZ33" i="2"/>
  <c r="T39" i="2"/>
  <c r="DZ50" i="2"/>
  <c r="CS72" i="2"/>
  <c r="Q73" i="2"/>
  <c r="BH73" i="2"/>
  <c r="CT74" i="2"/>
  <c r="BH83" i="2"/>
  <c r="CS8" i="3"/>
  <c r="U24" i="3"/>
  <c r="AI24" i="3" s="1"/>
  <c r="U33" i="2"/>
  <c r="CV33" i="2" s="1"/>
  <c r="EY33" i="2"/>
  <c r="T83" i="2"/>
  <c r="EY85" i="2"/>
  <c r="BH16" i="3"/>
  <c r="DZ23" i="3"/>
  <c r="EY49" i="3"/>
  <c r="DZ72" i="3"/>
  <c r="T73" i="3"/>
  <c r="EY74" i="3"/>
  <c r="CS15" i="2"/>
  <c r="CS17" i="2"/>
  <c r="FA33" i="2"/>
  <c r="Q35" i="2"/>
  <c r="T40" i="2"/>
  <c r="P77" i="2"/>
  <c r="AF77" i="2" s="1"/>
  <c r="DZ8" i="3"/>
  <c r="EY16" i="3"/>
  <c r="BK83" i="3"/>
  <c r="DZ83" i="3"/>
  <c r="T24" i="2"/>
  <c r="U40" i="2"/>
  <c r="AI40" i="2" s="1"/>
  <c r="T48" i="2"/>
  <c r="T50" i="2"/>
  <c r="BH85" i="2"/>
  <c r="BH13" i="3"/>
  <c r="EY24" i="3"/>
  <c r="CS13" i="3"/>
  <c r="EY23" i="3"/>
  <c r="U41" i="3"/>
  <c r="AI41" i="3" s="1"/>
  <c r="T49" i="3"/>
  <c r="EY50" i="3"/>
  <c r="EY83" i="3"/>
  <c r="ET48" i="2"/>
  <c r="EO47" i="2"/>
  <c r="ET47" i="2" s="1"/>
  <c r="EY48" i="2"/>
  <c r="EW32" i="2"/>
  <c r="ET14" i="2"/>
  <c r="EY14" i="2"/>
  <c r="BQ13" i="2"/>
  <c r="AO13" i="2"/>
  <c r="V19" i="2"/>
  <c r="Q18" i="2"/>
  <c r="AG19" i="2"/>
  <c r="AF8" i="2"/>
  <c r="DZ8" i="2"/>
  <c r="EY8" i="2"/>
  <c r="U8" i="2"/>
  <c r="T8" i="2"/>
  <c r="BH8" i="2"/>
  <c r="Q8" i="2"/>
  <c r="CS8" i="2"/>
  <c r="AQ13" i="2"/>
  <c r="BV16" i="2"/>
  <c r="BU16" i="2"/>
  <c r="AT13" i="2"/>
  <c r="DY30" i="2"/>
  <c r="CL30" i="2"/>
  <c r="CK30" i="2"/>
  <c r="CR30" i="2"/>
  <c r="DB8" i="2"/>
  <c r="DB87" i="2" s="1"/>
  <c r="DB94" i="2" s="1"/>
  <c r="CL87" i="2"/>
  <c r="CK24" i="2"/>
  <c r="CV24" i="2"/>
  <c r="BW11" i="2"/>
  <c r="BV11" i="2" s="1"/>
  <c r="BG11" i="2"/>
  <c r="BS13" i="2"/>
  <c r="BC49" i="2"/>
  <c r="CN49" i="2"/>
  <c r="BH49" i="2"/>
  <c r="AH8" i="2"/>
  <c r="BH13" i="2"/>
  <c r="CS13" i="2"/>
  <c r="AG14" i="2"/>
  <c r="EZ14" i="2"/>
  <c r="Q13" i="2"/>
  <c r="BI14" i="2"/>
  <c r="ES13" i="2"/>
  <c r="ER14" i="2"/>
  <c r="EQ14" i="2"/>
  <c r="DZ23" i="2"/>
  <c r="DB26" i="2"/>
  <c r="BH28" i="2"/>
  <c r="BC28" i="2"/>
  <c r="EZ31" i="2"/>
  <c r="AG31" i="2"/>
  <c r="EA31" i="2"/>
  <c r="CT31" i="2"/>
  <c r="BI31" i="2"/>
  <c r="V31" i="2"/>
  <c r="EZ32" i="2"/>
  <c r="EA32" i="2"/>
  <c r="V32" i="2"/>
  <c r="CT32" i="2"/>
  <c r="BI32" i="2"/>
  <c r="FB33" i="2"/>
  <c r="BC42" i="2"/>
  <c r="AX38" i="2"/>
  <c r="Z45" i="2"/>
  <c r="AJ45" i="2"/>
  <c r="BG50" i="2"/>
  <c r="AZ50" i="2"/>
  <c r="CR50" i="2"/>
  <c r="FD71" i="2"/>
  <c r="EV71" i="2"/>
  <c r="FA71" i="2"/>
  <c r="CU8" i="2"/>
  <c r="FD8" i="2"/>
  <c r="AS13" i="2"/>
  <c r="CD13" i="2"/>
  <c r="CC13" i="2" s="1"/>
  <c r="CC87" i="2" s="1"/>
  <c r="DD94" i="2" s="1"/>
  <c r="BM14" i="2"/>
  <c r="CX14" i="2"/>
  <c r="BJ14" i="2"/>
  <c r="AK14" i="2"/>
  <c r="U14" i="2"/>
  <c r="CU14" i="2"/>
  <c r="EA15" i="2"/>
  <c r="EZ15" i="2"/>
  <c r="AG15" i="2"/>
  <c r="V15" i="2"/>
  <c r="AG21" i="2"/>
  <c r="V21" i="2"/>
  <c r="CT30" i="2"/>
  <c r="AG30" i="2"/>
  <c r="BI30" i="2"/>
  <c r="EZ30" i="2"/>
  <c r="V30" i="2"/>
  <c r="EA30" i="2"/>
  <c r="EZ38" i="2"/>
  <c r="BI38" i="2"/>
  <c r="AG38" i="2"/>
  <c r="CT38" i="2"/>
  <c r="EA38" i="2"/>
  <c r="V38" i="2"/>
  <c r="AG40" i="2"/>
  <c r="V40" i="2"/>
  <c r="BM48" i="2"/>
  <c r="BE48" i="2"/>
  <c r="BJ48" i="2"/>
  <c r="BJ51" i="2"/>
  <c r="BM51" i="2"/>
  <c r="BE51" i="2"/>
  <c r="EE8" i="2"/>
  <c r="CR11" i="2"/>
  <c r="DY11" i="2"/>
  <c r="DB14" i="2"/>
  <c r="EB14" i="2"/>
  <c r="CS16" i="2"/>
  <c r="DZ16" i="2"/>
  <c r="T16" i="2"/>
  <c r="T13" i="2" s="1"/>
  <c r="EY16" i="2"/>
  <c r="BI17" i="2"/>
  <c r="CT17" i="2"/>
  <c r="EA17" i="2"/>
  <c r="AS18" i="2"/>
  <c r="AI19" i="2"/>
  <c r="DS87" i="2"/>
  <c r="DX24" i="2"/>
  <c r="EC24" i="2"/>
  <c r="EA27" i="2"/>
  <c r="CT27" i="2"/>
  <c r="AG27" i="2"/>
  <c r="BI27" i="2"/>
  <c r="EZ27" i="2"/>
  <c r="V27" i="2"/>
  <c r="EO26" i="2"/>
  <c r="ET27" i="2"/>
  <c r="BJ30" i="2"/>
  <c r="FA30" i="2"/>
  <c r="AK30" i="2"/>
  <c r="U30" i="2"/>
  <c r="AI30" i="2" s="1"/>
  <c r="BM30" i="2"/>
  <c r="EV33" i="2"/>
  <c r="EE33" i="2"/>
  <c r="DW33" i="2"/>
  <c r="EB33" i="2"/>
  <c r="CU38" i="2"/>
  <c r="EB38" i="2"/>
  <c r="FD38" i="2"/>
  <c r="AK38" i="2"/>
  <c r="CX38" i="2"/>
  <c r="U38" i="2"/>
  <c r="EE38" i="2"/>
  <c r="FA38" i="2"/>
  <c r="ER47" i="2"/>
  <c r="EW47" i="2" s="1"/>
  <c r="EQ47" i="2"/>
  <c r="EV47" i="2" s="1"/>
  <c r="EX47" i="2"/>
  <c r="AK8" i="2"/>
  <c r="BJ8" i="2"/>
  <c r="FH8" i="2"/>
  <c r="BV13" i="2"/>
  <c r="BU13" i="2"/>
  <c r="V14" i="2"/>
  <c r="EE14" i="2"/>
  <c r="CT16" i="2"/>
  <c r="EA16" i="2"/>
  <c r="EZ16" i="2"/>
  <c r="V16" i="2"/>
  <c r="BI16" i="2"/>
  <c r="EW27" i="2"/>
  <c r="EC27" i="2"/>
  <c r="EZ28" i="2"/>
  <c r="V28" i="2"/>
  <c r="EA28" i="2"/>
  <c r="CT28" i="2"/>
  <c r="AG28" i="2"/>
  <c r="EW28" i="2"/>
  <c r="AX29" i="2"/>
  <c r="CL29" i="2"/>
  <c r="Q29" i="2"/>
  <c r="BA29" i="2"/>
  <c r="DU29" i="2"/>
  <c r="AI31" i="2"/>
  <c r="EC31" i="2"/>
  <c r="CV31" i="2"/>
  <c r="V44" i="2"/>
  <c r="AG44" i="2"/>
  <c r="BI60" i="2"/>
  <c r="AG60" i="2"/>
  <c r="V60" i="2"/>
  <c r="AE94" i="2"/>
  <c r="AO11" i="2"/>
  <c r="AH14" i="2"/>
  <c r="CT15" i="2"/>
  <c r="AG20" i="2"/>
  <c r="V20" i="2"/>
  <c r="AI23" i="2"/>
  <c r="BK23" i="2"/>
  <c r="CV23" i="2"/>
  <c r="ET23" i="2"/>
  <c r="DX48" i="2"/>
  <c r="CQ48" i="2"/>
  <c r="V3" i="2"/>
  <c r="BM8" i="2"/>
  <c r="EZ13" i="2"/>
  <c r="EO13" i="2"/>
  <c r="BK15" i="2"/>
  <c r="CV15" i="2"/>
  <c r="U16" i="2"/>
  <c r="CC16" i="2"/>
  <c r="V17" i="2"/>
  <c r="EZ17" i="2"/>
  <c r="BS18" i="2"/>
  <c r="AK20" i="2"/>
  <c r="U20" i="2"/>
  <c r="AI20" i="2" s="1"/>
  <c r="EU26" i="2"/>
  <c r="AI27" i="2"/>
  <c r="BI28" i="2"/>
  <c r="CY26" i="2"/>
  <c r="AH30" i="2"/>
  <c r="AG45" i="2"/>
  <c r="EO74" i="2"/>
  <c r="EU74" i="2"/>
  <c r="EZ74" i="2"/>
  <c r="EQ74" i="2"/>
  <c r="FA8" i="2"/>
  <c r="DR12" i="2"/>
  <c r="AF16" i="2"/>
  <c r="AG17" i="2"/>
  <c r="AH18" i="2"/>
  <c r="FB23" i="2"/>
  <c r="ET30" i="2"/>
  <c r="BA38" i="2"/>
  <c r="AZ38" i="2"/>
  <c r="BG38" i="2"/>
  <c r="CR38" i="2"/>
  <c r="BL38" i="2"/>
  <c r="ER38" i="2"/>
  <c r="EX38" i="2"/>
  <c r="FC38" i="2"/>
  <c r="BL54" i="2"/>
  <c r="AJ54" i="2"/>
  <c r="AH17" i="2"/>
  <c r="FA17" i="2"/>
  <c r="DT89" i="2"/>
  <c r="DY87" i="2"/>
  <c r="DP26" i="2"/>
  <c r="CP27" i="2"/>
  <c r="CX27" i="2"/>
  <c r="BJ28" i="2"/>
  <c r="CR28" i="2"/>
  <c r="EE28" i="2"/>
  <c r="ET28" i="2"/>
  <c r="CN30" i="2"/>
  <c r="AH32" i="2"/>
  <c r="EE32" i="2"/>
  <c r="ET32" i="2"/>
  <c r="AF39" i="2"/>
  <c r="AF41" i="2"/>
  <c r="Y87" i="2"/>
  <c r="Y89" i="2" s="1"/>
  <c r="AH49" i="2"/>
  <c r="FD49" i="2"/>
  <c r="CQ50" i="2"/>
  <c r="DX50" i="2"/>
  <c r="Q51" i="2"/>
  <c r="BZ71" i="2"/>
  <c r="BZ87" i="2" s="1"/>
  <c r="CD71" i="2"/>
  <c r="CC71" i="2" s="1"/>
  <c r="AI75" i="2"/>
  <c r="BK75" i="2"/>
  <c r="AH16" i="2"/>
  <c r="EE16" i="2"/>
  <c r="EB17" i="2"/>
  <c r="AO18" i="2"/>
  <c r="BQ18" i="2"/>
  <c r="AH19" i="2"/>
  <c r="EB23" i="2"/>
  <c r="EY23" i="2"/>
  <c r="FI26" i="2"/>
  <c r="FH26" i="2" s="1"/>
  <c r="AX27" i="2"/>
  <c r="CN27" i="2" s="1"/>
  <c r="FA27" i="2"/>
  <c r="CK28" i="2"/>
  <c r="CS28" i="2"/>
  <c r="CU29" i="2"/>
  <c r="DZ29" i="2"/>
  <c r="EW29" i="2"/>
  <c r="EB30" i="2"/>
  <c r="EY30" i="2"/>
  <c r="AX31" i="2"/>
  <c r="EV31" i="2"/>
  <c r="FD31" i="2"/>
  <c r="CS32" i="2"/>
  <c r="DX32" i="2"/>
  <c r="Q33" i="2"/>
  <c r="Q26" i="2" s="1"/>
  <c r="AF33" i="2"/>
  <c r="AF26" i="2" s="1"/>
  <c r="BM33" i="2"/>
  <c r="CX33" i="2"/>
  <c r="AF36" i="2"/>
  <c r="DX37" i="2"/>
  <c r="EW37" i="2"/>
  <c r="Q39" i="2"/>
  <c r="Q41" i="2"/>
  <c r="Q48" i="2"/>
  <c r="EE48" i="2"/>
  <c r="EY49" i="2"/>
  <c r="AF49" i="2"/>
  <c r="T49" i="2"/>
  <c r="AZ49" i="2"/>
  <c r="CR49" i="2"/>
  <c r="BH52" i="2"/>
  <c r="CS52" i="2"/>
  <c r="DZ52" i="2"/>
  <c r="EY52" i="2"/>
  <c r="BJ61" i="2"/>
  <c r="AH61" i="2"/>
  <c r="U61" i="2"/>
  <c r="AK61" i="2"/>
  <c r="BM61" i="2"/>
  <c r="AH71" i="2"/>
  <c r="AJ75" i="2"/>
  <c r="BL75" i="2"/>
  <c r="Z75" i="2"/>
  <c r="W75" i="2"/>
  <c r="EE15" i="2"/>
  <c r="BJ16" i="2"/>
  <c r="CX16" i="2"/>
  <c r="U17" i="2"/>
  <c r="CU17" i="2"/>
  <c r="CX23" i="2"/>
  <c r="EC23" i="2"/>
  <c r="ES24" i="2"/>
  <c r="CI26" i="2"/>
  <c r="BA27" i="2"/>
  <c r="BJ27" i="2"/>
  <c r="CR27" i="2"/>
  <c r="DW27" i="2"/>
  <c r="EE27" i="2"/>
  <c r="CL28" i="2"/>
  <c r="DX28" i="2" s="1"/>
  <c r="DY28" i="2"/>
  <c r="FD28" i="2"/>
  <c r="AH29" i="2"/>
  <c r="BM29" i="2"/>
  <c r="BH30" i="2"/>
  <c r="BA31" i="2"/>
  <c r="BJ31" i="2"/>
  <c r="CU31" i="2"/>
  <c r="U32" i="2"/>
  <c r="EC32" i="2" s="1"/>
  <c r="FD32" i="2"/>
  <c r="AF35" i="2"/>
  <c r="Q36" i="2"/>
  <c r="BG42" i="2"/>
  <c r="AF48" i="2"/>
  <c r="CY48" i="2"/>
  <c r="CY87" i="2" s="1"/>
  <c r="CY94" i="2" s="1"/>
  <c r="EF48" i="2"/>
  <c r="Q49" i="2"/>
  <c r="AK49" i="2"/>
  <c r="CQ49" i="2"/>
  <c r="CS49" i="2"/>
  <c r="EB49" i="2"/>
  <c r="AS50" i="2"/>
  <c r="EC50" i="2"/>
  <c r="FB50" i="2"/>
  <c r="T51" i="2"/>
  <c r="EI71" i="2"/>
  <c r="CX74" i="2"/>
  <c r="CP74" i="2"/>
  <c r="CU74" i="2"/>
  <c r="CY11" i="3"/>
  <c r="DC11" i="3"/>
  <c r="DB11" i="3" s="1"/>
  <c r="EJ11" i="3"/>
  <c r="EI11" i="3" s="1"/>
  <c r="AF23" i="2"/>
  <c r="BA24" i="2"/>
  <c r="AH28" i="2"/>
  <c r="BM28" i="2"/>
  <c r="DZ28" i="2"/>
  <c r="EY29" i="2"/>
  <c r="DZ32" i="2"/>
  <c r="AH33" i="2"/>
  <c r="AF34" i="2"/>
  <c r="AH36" i="2"/>
  <c r="AH44" i="2"/>
  <c r="CA52" i="2"/>
  <c r="CZ52" i="2"/>
  <c r="EG52" i="2"/>
  <c r="BK55" i="2"/>
  <c r="BF55" i="2"/>
  <c r="BJ62" i="2"/>
  <c r="AH62" i="2"/>
  <c r="U62" i="2"/>
  <c r="AK62" i="2"/>
  <c r="BM62" i="2"/>
  <c r="AI72" i="2"/>
  <c r="CV72" i="2"/>
  <c r="BK72" i="2"/>
  <c r="EC72" i="2"/>
  <c r="EF87" i="2"/>
  <c r="EF94" i="2" s="1"/>
  <c r="AF15" i="2"/>
  <c r="BM15" i="2"/>
  <c r="AK16" i="2"/>
  <c r="EE17" i="2"/>
  <c r="Q23" i="2"/>
  <c r="DW23" i="2"/>
  <c r="AF24" i="2"/>
  <c r="BB87" i="2"/>
  <c r="CM26" i="2"/>
  <c r="CL27" i="2"/>
  <c r="EV27" i="2"/>
  <c r="CP29" i="2"/>
  <c r="BA30" i="2"/>
  <c r="T33" i="2"/>
  <c r="T26" i="2" s="1"/>
  <c r="BH33" i="2"/>
  <c r="Q34" i="2"/>
  <c r="CS38" i="2"/>
  <c r="P42" i="2"/>
  <c r="AF42" i="2" s="1"/>
  <c r="U48" i="2"/>
  <c r="BK48" i="2" s="1"/>
  <c r="CD48" i="2"/>
  <c r="CC48" i="2" s="1"/>
  <c r="CR48" i="2"/>
  <c r="DA87" i="2"/>
  <c r="DA52" i="2"/>
  <c r="DD52" i="2" s="1"/>
  <c r="DY48" i="2"/>
  <c r="EH87" i="2"/>
  <c r="EH52" i="2"/>
  <c r="EK48" i="2"/>
  <c r="EK87" i="2" s="1"/>
  <c r="U49" i="2"/>
  <c r="BK49" i="2" s="1"/>
  <c r="EE49" i="2"/>
  <c r="AQ54" i="2"/>
  <c r="BV54" i="2"/>
  <c r="BV48" i="2" s="1"/>
  <c r="AX54" i="2"/>
  <c r="BJ55" i="2"/>
  <c r="BM55" i="2"/>
  <c r="BE55" i="2"/>
  <c r="BV56" i="2"/>
  <c r="BV50" i="2" s="1"/>
  <c r="AX56" i="2"/>
  <c r="AQ56" i="2"/>
  <c r="BS56" i="2"/>
  <c r="BS50" i="2" s="1"/>
  <c r="DS70" i="2"/>
  <c r="EW70" i="2" s="1"/>
  <c r="DR70" i="2"/>
  <c r="EV70" i="2" s="1"/>
  <c r="ED72" i="2"/>
  <c r="AJ72" i="2"/>
  <c r="FC72" i="2"/>
  <c r="CW72" i="2"/>
  <c r="BL72" i="2"/>
  <c r="Z72" i="2"/>
  <c r="W72" i="2"/>
  <c r="BM16" i="2"/>
  <c r="FA16" i="2"/>
  <c r="CX17" i="2"/>
  <c r="AT18" i="2"/>
  <c r="CS23" i="2"/>
  <c r="Q24" i="2"/>
  <c r="DY24" i="2"/>
  <c r="AH27" i="2"/>
  <c r="U28" i="2"/>
  <c r="AI28" i="2" s="1"/>
  <c r="EB28" i="2"/>
  <c r="AH31" i="2"/>
  <c r="BM31" i="2"/>
  <c r="EB32" i="2"/>
  <c r="FD33" i="2"/>
  <c r="U36" i="2"/>
  <c r="AI36" i="2" s="1"/>
  <c r="AF38" i="2"/>
  <c r="U44" i="2"/>
  <c r="AI44" i="2" s="1"/>
  <c r="CS48" i="2"/>
  <c r="DZ48" i="2"/>
  <c r="EV48" i="2"/>
  <c r="CU49" i="2"/>
  <c r="AF51" i="2"/>
  <c r="BI54" i="2"/>
  <c r="AG54" i="2"/>
  <c r="BJ63" i="2"/>
  <c r="AH63" i="2"/>
  <c r="U63" i="2"/>
  <c r="AK63" i="2"/>
  <c r="BM63" i="2"/>
  <c r="FD72" i="2"/>
  <c r="EV72" i="2"/>
  <c r="FA72" i="2"/>
  <c r="AI74" i="2"/>
  <c r="FB74" i="2"/>
  <c r="BK74" i="2"/>
  <c r="AH15" i="2"/>
  <c r="AF17" i="2"/>
  <c r="T23" i="2"/>
  <c r="EV23" i="2"/>
  <c r="CM89" i="2"/>
  <c r="CR87" i="2"/>
  <c r="DR24" i="2"/>
  <c r="DW29" i="2"/>
  <c r="EV30" i="2"/>
  <c r="BM32" i="2"/>
  <c r="AK33" i="2"/>
  <c r="BJ33" i="2"/>
  <c r="CN37" i="2"/>
  <c r="CK48" i="2"/>
  <c r="DC48" i="2"/>
  <c r="DB48" i="2" s="1"/>
  <c r="EJ48" i="2"/>
  <c r="EJ87" i="2" s="1"/>
  <c r="FI48" i="2"/>
  <c r="FH48" i="2" s="1"/>
  <c r="BF49" i="2"/>
  <c r="CX49" i="2"/>
  <c r="EI49" i="2"/>
  <c r="AF50" i="2"/>
  <c r="Q50" i="2"/>
  <c r="BK50" i="2"/>
  <c r="CV50" i="2"/>
  <c r="EI50" i="2"/>
  <c r="BI51" i="2"/>
  <c r="BH51" i="2"/>
  <c r="CX71" i="2"/>
  <c r="BM71" i="2"/>
  <c r="EB71" i="2"/>
  <c r="CU71" i="2"/>
  <c r="BJ71" i="2"/>
  <c r="AK71" i="2"/>
  <c r="U71" i="2"/>
  <c r="FB71" i="2" s="1"/>
  <c r="AJ74" i="2"/>
  <c r="FC74" i="2"/>
  <c r="CW74" i="2"/>
  <c r="BL74" i="2"/>
  <c r="Z74" i="2"/>
  <c r="W74" i="2"/>
  <c r="EC74" i="2"/>
  <c r="CU72" i="2"/>
  <c r="DC72" i="2"/>
  <c r="DB72" i="2" s="1"/>
  <c r="DX72" i="2"/>
  <c r="EZ72" i="2"/>
  <c r="BM73" i="2"/>
  <c r="DX74" i="2"/>
  <c r="BH75" i="2"/>
  <c r="EW75" i="2"/>
  <c r="EE86" i="2"/>
  <c r="CU86" i="2"/>
  <c r="AH86" i="2"/>
  <c r="FD86" i="2"/>
  <c r="BM86" i="2"/>
  <c r="EB86" i="2"/>
  <c r="FA86" i="2"/>
  <c r="CX86" i="2"/>
  <c r="BJ86" i="2"/>
  <c r="AK86" i="2"/>
  <c r="V8" i="3"/>
  <c r="BI8" i="3"/>
  <c r="CT8" i="3"/>
  <c r="EA8" i="3"/>
  <c r="EZ8" i="3"/>
  <c r="ER24" i="3"/>
  <c r="EQ24" i="3"/>
  <c r="EX24" i="3"/>
  <c r="Q30" i="3"/>
  <c r="BA30" i="3"/>
  <c r="AX30" i="3"/>
  <c r="CP50" i="2"/>
  <c r="BS55" i="2"/>
  <c r="BS49" i="2" s="1"/>
  <c r="AQ60" i="2"/>
  <c r="BE60" i="2"/>
  <c r="AQ61" i="2"/>
  <c r="AQ49" i="2" s="1"/>
  <c r="BE61" i="2"/>
  <c r="AQ62" i="2"/>
  <c r="BE62" i="2"/>
  <c r="AQ63" i="2"/>
  <c r="AQ51" i="2" s="1"/>
  <c r="BE63" i="2"/>
  <c r="EX70" i="2"/>
  <c r="BI71" i="2"/>
  <c r="DY71" i="2"/>
  <c r="CN72" i="2"/>
  <c r="CV74" i="2"/>
  <c r="DY74" i="2"/>
  <c r="BI75" i="2"/>
  <c r="CI75" i="2"/>
  <c r="DW75" i="2"/>
  <c r="BH76" i="2"/>
  <c r="BC76" i="2"/>
  <c r="FJ82" i="2"/>
  <c r="FJ87" i="2" s="1"/>
  <c r="EK82" i="2"/>
  <c r="U84" i="2"/>
  <c r="FB84" i="2" s="1"/>
  <c r="BH84" i="2"/>
  <c r="T84" i="2"/>
  <c r="T82" i="2" s="1"/>
  <c r="CS84" i="2"/>
  <c r="DZ84" i="2"/>
  <c r="Q84" i="2"/>
  <c r="BA90" i="2"/>
  <c r="AD90" i="2"/>
  <c r="AD92" i="2" s="1"/>
  <c r="W90" i="2"/>
  <c r="EI8" i="3"/>
  <c r="EI87" i="3" s="1"/>
  <c r="BV11" i="3"/>
  <c r="FD50" i="2"/>
  <c r="AT55" i="2"/>
  <c r="AT49" i="2" s="1"/>
  <c r="BE56" i="2"/>
  <c r="U60" i="2"/>
  <c r="AI60" i="2" s="1"/>
  <c r="BS60" i="2"/>
  <c r="BS48" i="2" s="1"/>
  <c r="V61" i="2"/>
  <c r="V62" i="2"/>
  <c r="V63" i="2"/>
  <c r="V71" i="2"/>
  <c r="CT71" i="2"/>
  <c r="DC71" i="2"/>
  <c r="DB71" i="2" s="1"/>
  <c r="P78" i="2"/>
  <c r="AF78" i="2" s="1"/>
  <c r="AF72" i="2"/>
  <c r="BM72" i="2"/>
  <c r="DZ72" i="2"/>
  <c r="FB72" i="2"/>
  <c r="AF73" i="2"/>
  <c r="AF74" i="2"/>
  <c r="BM74" i="2"/>
  <c r="DR74" i="2"/>
  <c r="DZ74" i="2"/>
  <c r="AF75" i="2"/>
  <c r="BJ75" i="2"/>
  <c r="BI76" i="2"/>
  <c r="V76" i="2"/>
  <c r="AG76" i="2"/>
  <c r="BH82" i="2"/>
  <c r="AF82" i="2"/>
  <c r="BA93" i="2"/>
  <c r="AC92" i="2"/>
  <c r="AE93" i="2"/>
  <c r="AG72" i="2"/>
  <c r="CX72" i="2"/>
  <c r="EA72" i="2"/>
  <c r="AG73" i="2"/>
  <c r="AG74" i="2"/>
  <c r="EA74" i="2"/>
  <c r="AK76" i="2"/>
  <c r="BM76" i="2"/>
  <c r="EA83" i="2"/>
  <c r="EZ83" i="2"/>
  <c r="V83" i="2"/>
  <c r="BI83" i="2"/>
  <c r="AG8" i="3"/>
  <c r="FH11" i="3"/>
  <c r="AH72" i="2"/>
  <c r="AH73" i="2"/>
  <c r="AH74" i="2"/>
  <c r="AH75" i="2"/>
  <c r="FD85" i="2"/>
  <c r="BM85" i="2"/>
  <c r="CX85" i="2"/>
  <c r="EE85" i="2"/>
  <c r="FA85" i="2"/>
  <c r="BJ85" i="2"/>
  <c r="AK85" i="2"/>
  <c r="CU85" i="2"/>
  <c r="U85" i="2"/>
  <c r="FB85" i="2" s="1"/>
  <c r="EB85" i="2"/>
  <c r="FJ87" i="3"/>
  <c r="FH8" i="3"/>
  <c r="AO11" i="3"/>
  <c r="BQ11" i="3"/>
  <c r="BH27" i="3"/>
  <c r="BC27" i="3"/>
  <c r="T72" i="2"/>
  <c r="BH72" i="2"/>
  <c r="BI73" i="2"/>
  <c r="T74" i="2"/>
  <c r="T77" i="2" s="1"/>
  <c r="BE75" i="2"/>
  <c r="U76" i="2"/>
  <c r="AI76" i="2" s="1"/>
  <c r="EX82" i="2"/>
  <c r="DY91" i="2"/>
  <c r="EY30" i="3"/>
  <c r="EO26" i="3"/>
  <c r="ET30" i="3"/>
  <c r="AH60" i="2"/>
  <c r="ED71" i="2"/>
  <c r="U73" i="2"/>
  <c r="ED74" i="2"/>
  <c r="BF76" i="2"/>
  <c r="AF83" i="2"/>
  <c r="BM83" i="2"/>
  <c r="CS83" i="2"/>
  <c r="EW84" i="2"/>
  <c r="U86" i="2"/>
  <c r="DZ86" i="2"/>
  <c r="AE91" i="2"/>
  <c r="AH8" i="3"/>
  <c r="FA8" i="3"/>
  <c r="AS13" i="3"/>
  <c r="T14" i="3"/>
  <c r="CS14" i="3"/>
  <c r="Q14" i="3"/>
  <c r="DZ14" i="3"/>
  <c r="EY14" i="3"/>
  <c r="ET14" i="3"/>
  <c r="AJ20" i="3"/>
  <c r="Z20" i="3"/>
  <c r="W20" i="3"/>
  <c r="FD23" i="3"/>
  <c r="EV23" i="3"/>
  <c r="FA23" i="3"/>
  <c r="CS26" i="3"/>
  <c r="DU26" i="3"/>
  <c r="EX26" i="3"/>
  <c r="EC27" i="3"/>
  <c r="AI27" i="3"/>
  <c r="AH84" i="2"/>
  <c r="BQ89" i="2"/>
  <c r="FA13" i="3"/>
  <c r="CU14" i="3"/>
  <c r="AH14" i="3"/>
  <c r="EB14" i="3"/>
  <c r="EW14" i="3"/>
  <c r="FD14" i="3"/>
  <c r="FD15" i="3"/>
  <c r="BJ15" i="3"/>
  <c r="AK15" i="3"/>
  <c r="EB15" i="3"/>
  <c r="BM15" i="3"/>
  <c r="EE15" i="3"/>
  <c r="AT16" i="3"/>
  <c r="CD16" i="3"/>
  <c r="CC16" i="3" s="1"/>
  <c r="Z18" i="3"/>
  <c r="W18" i="3"/>
  <c r="AJ18" i="3"/>
  <c r="CL87" i="3"/>
  <c r="CV24" i="3"/>
  <c r="CK24" i="3"/>
  <c r="CQ24" i="3"/>
  <c r="FI26" i="3"/>
  <c r="FH26" i="3" s="1"/>
  <c r="EJ26" i="3"/>
  <c r="EI26" i="3" s="1"/>
  <c r="T26" i="3"/>
  <c r="BD38" i="3"/>
  <c r="CO38" i="3"/>
  <c r="ER82" i="2"/>
  <c r="AH83" i="2"/>
  <c r="CU83" i="2"/>
  <c r="EE83" i="2"/>
  <c r="EB84" i="2"/>
  <c r="EY84" i="2"/>
  <c r="BQ87" i="2"/>
  <c r="AO89" i="2"/>
  <c r="U8" i="3"/>
  <c r="CU8" i="3"/>
  <c r="ES11" i="3"/>
  <c r="BQ13" i="3"/>
  <c r="CD13" i="3"/>
  <c r="CC13" i="3" s="1"/>
  <c r="ER13" i="3"/>
  <c r="U14" i="3"/>
  <c r="BM14" i="3"/>
  <c r="U15" i="3"/>
  <c r="CU15" i="3"/>
  <c r="AK17" i="3"/>
  <c r="FD17" i="3"/>
  <c r="EW25" i="3"/>
  <c r="BC28" i="3"/>
  <c r="BH28" i="3"/>
  <c r="CQ28" i="3"/>
  <c r="CU84" i="2"/>
  <c r="AF86" i="2"/>
  <c r="CS86" i="2"/>
  <c r="AO87" i="2"/>
  <c r="DX88" i="2"/>
  <c r="EE14" i="3"/>
  <c r="FA15" i="3"/>
  <c r="Q16" i="3"/>
  <c r="BS16" i="3"/>
  <c r="AG18" i="3"/>
  <c r="EZ28" i="3"/>
  <c r="BI28" i="3"/>
  <c r="V28" i="3"/>
  <c r="EA28" i="3"/>
  <c r="DW28" i="3"/>
  <c r="CX28" i="3"/>
  <c r="CP28" i="3"/>
  <c r="CU28" i="3"/>
  <c r="U83" i="2"/>
  <c r="EY83" i="2"/>
  <c r="AK84" i="2"/>
  <c r="BJ84" i="2"/>
  <c r="FA84" i="2"/>
  <c r="DY88" i="2"/>
  <c r="U3" i="3"/>
  <c r="EE8" i="3"/>
  <c r="DY11" i="3"/>
  <c r="CX15" i="3"/>
  <c r="V21" i="3"/>
  <c r="AG21" i="3"/>
  <c r="BK23" i="3"/>
  <c r="CV23" i="3"/>
  <c r="AI23" i="3"/>
  <c r="EJ82" i="2"/>
  <c r="EI82" i="2" s="1"/>
  <c r="AK83" i="2"/>
  <c r="BJ83" i="2"/>
  <c r="CX83" i="2"/>
  <c r="DZ83" i="2"/>
  <c r="EE84" i="2"/>
  <c r="AF85" i="2"/>
  <c r="CX8" i="3"/>
  <c r="CR11" i="3"/>
  <c r="AO13" i="3"/>
  <c r="BU13" i="3"/>
  <c r="AG15" i="3"/>
  <c r="AO16" i="3"/>
  <c r="BU16" i="3"/>
  <c r="EB17" i="3"/>
  <c r="FA17" i="3"/>
  <c r="BM17" i="3"/>
  <c r="CX17" i="3"/>
  <c r="EE17" i="3"/>
  <c r="BF27" i="3"/>
  <c r="BK27" i="3"/>
  <c r="DU27" i="3"/>
  <c r="CN27" i="3"/>
  <c r="CS27" i="3"/>
  <c r="CT28" i="3"/>
  <c r="AG44" i="3"/>
  <c r="V44" i="3"/>
  <c r="Q85" i="2"/>
  <c r="AF8" i="3"/>
  <c r="EX13" i="3"/>
  <c r="BH14" i="3"/>
  <c r="CX14" i="3"/>
  <c r="AH15" i="3"/>
  <c r="FB16" i="3"/>
  <c r="AQ16" i="3"/>
  <c r="U17" i="3"/>
  <c r="BM24" i="3"/>
  <c r="BE24" i="3"/>
  <c r="BJ24" i="3"/>
  <c r="FB27" i="3"/>
  <c r="AH18" i="3"/>
  <c r="AF23" i="3"/>
  <c r="BA24" i="3"/>
  <c r="AH28" i="3"/>
  <c r="BM28" i="3"/>
  <c r="DZ28" i="3"/>
  <c r="FD30" i="3"/>
  <c r="EV30" i="3"/>
  <c r="FA30" i="3"/>
  <c r="EW33" i="3"/>
  <c r="AK35" i="3"/>
  <c r="V35" i="3"/>
  <c r="U35" i="3"/>
  <c r="AI35" i="3" s="1"/>
  <c r="EY37" i="3"/>
  <c r="ET37" i="3"/>
  <c r="U40" i="3"/>
  <c r="AI40" i="3" s="1"/>
  <c r="T40" i="3"/>
  <c r="Q40" i="3"/>
  <c r="AF15" i="3"/>
  <c r="EY15" i="3"/>
  <c r="V19" i="3"/>
  <c r="Q23" i="3"/>
  <c r="DW23" i="3"/>
  <c r="EE23" i="3"/>
  <c r="FB23" i="3"/>
  <c r="AF24" i="3"/>
  <c r="BW87" i="3"/>
  <c r="BV87" i="3" s="1"/>
  <c r="BG87" i="3"/>
  <c r="BB89" i="3"/>
  <c r="CS24" i="3"/>
  <c r="CM26" i="3"/>
  <c r="DV26" i="3"/>
  <c r="Q27" i="3"/>
  <c r="CL27" i="3"/>
  <c r="DY27" i="3"/>
  <c r="EV27" i="3"/>
  <c r="FD27" i="3"/>
  <c r="BF28" i="3"/>
  <c r="CN28" i="3"/>
  <c r="AK29" i="3"/>
  <c r="BJ29" i="3"/>
  <c r="FA29" i="3"/>
  <c r="CS30" i="3"/>
  <c r="EB30" i="3"/>
  <c r="EW30" i="3"/>
  <c r="CS31" i="3"/>
  <c r="CN31" i="3"/>
  <c r="EZ31" i="3"/>
  <c r="V34" i="3"/>
  <c r="AG34" i="3"/>
  <c r="EI38" i="3"/>
  <c r="V45" i="3"/>
  <c r="CO49" i="3"/>
  <c r="BD49" i="3"/>
  <c r="BI49" i="3"/>
  <c r="AZ49" i="3"/>
  <c r="AG73" i="3"/>
  <c r="BI73" i="3"/>
  <c r="V73" i="3"/>
  <c r="AT18" i="3"/>
  <c r="BV18" i="3"/>
  <c r="AH21" i="3"/>
  <c r="AH23" i="3"/>
  <c r="CS23" i="3"/>
  <c r="Q24" i="3"/>
  <c r="DY24" i="3"/>
  <c r="AH27" i="3"/>
  <c r="BM27" i="3"/>
  <c r="CU27" i="3"/>
  <c r="U28" i="3"/>
  <c r="CV28" i="3" s="1"/>
  <c r="CW28" i="3"/>
  <c r="EB28" i="3"/>
  <c r="BK29" i="3"/>
  <c r="CU29" i="3"/>
  <c r="EE29" i="3"/>
  <c r="DW29" i="3"/>
  <c r="FB29" i="3"/>
  <c r="FD29" i="3"/>
  <c r="FH30" i="3"/>
  <c r="BI31" i="3"/>
  <c r="DB31" i="3"/>
  <c r="FA31" i="3"/>
  <c r="FD31" i="3"/>
  <c r="CC32" i="3"/>
  <c r="T33" i="3"/>
  <c r="S33" i="3"/>
  <c r="EB33" i="3" s="1"/>
  <c r="AF40" i="3"/>
  <c r="AG46" i="3"/>
  <c r="CV48" i="3"/>
  <c r="DX48" i="3"/>
  <c r="CB52" i="3"/>
  <c r="CE52" i="3" s="1"/>
  <c r="CE48" i="3"/>
  <c r="CE87" i="3" s="1"/>
  <c r="CB87" i="3"/>
  <c r="AF17" i="3"/>
  <c r="EY17" i="3"/>
  <c r="T23" i="3"/>
  <c r="BH23" i="3"/>
  <c r="AH24" i="3"/>
  <c r="CM89" i="3"/>
  <c r="CR87" i="3"/>
  <c r="DR24" i="3"/>
  <c r="DZ24" i="3"/>
  <c r="CO26" i="3"/>
  <c r="AK28" i="3"/>
  <c r="DU28" i="3"/>
  <c r="EC28" i="3"/>
  <c r="FA28" i="3"/>
  <c r="BC29" i="3"/>
  <c r="CL29" i="3"/>
  <c r="DX29" i="3" s="1"/>
  <c r="EE30" i="3"/>
  <c r="EB31" i="3"/>
  <c r="EC32" i="3"/>
  <c r="EW32" i="3"/>
  <c r="AH35" i="3"/>
  <c r="AX38" i="3"/>
  <c r="BC42" i="3"/>
  <c r="BC60" i="3"/>
  <c r="BH60" i="3"/>
  <c r="AX48" i="3"/>
  <c r="T15" i="3"/>
  <c r="CU16" i="3"/>
  <c r="Q17" i="3"/>
  <c r="DZ17" i="3"/>
  <c r="AL18" i="3"/>
  <c r="BN18" i="3"/>
  <c r="DS24" i="3"/>
  <c r="Q29" i="3"/>
  <c r="BM29" i="3"/>
  <c r="CN30" i="3"/>
  <c r="CX30" i="3"/>
  <c r="EC31" i="3"/>
  <c r="FH31" i="3"/>
  <c r="CV32" i="3"/>
  <c r="AG36" i="3"/>
  <c r="V36" i="3"/>
  <c r="P42" i="3"/>
  <c r="AF42" i="3" s="1"/>
  <c r="DT89" i="3"/>
  <c r="DY87" i="3"/>
  <c r="CP27" i="3"/>
  <c r="BJ28" i="3"/>
  <c r="CR28" i="3"/>
  <c r="CX29" i="3"/>
  <c r="V31" i="3"/>
  <c r="EA31" i="3"/>
  <c r="BH31" i="3"/>
  <c r="BC31" i="3"/>
  <c r="CT31" i="3"/>
  <c r="DZ37" i="3"/>
  <c r="DU37" i="3"/>
  <c r="Z46" i="3"/>
  <c r="AJ46" i="3"/>
  <c r="AI48" i="3"/>
  <c r="ET47" i="3"/>
  <c r="AH16" i="3"/>
  <c r="T17" i="3"/>
  <c r="AO18" i="3"/>
  <c r="BG24" i="3"/>
  <c r="CP30" i="3"/>
  <c r="AK31" i="3"/>
  <c r="U31" i="3"/>
  <c r="CQ31" i="3"/>
  <c r="BF31" i="3"/>
  <c r="BK31" i="3"/>
  <c r="CU31" i="3"/>
  <c r="EW31" i="3"/>
  <c r="AI32" i="3"/>
  <c r="FB48" i="3"/>
  <c r="EA49" i="3"/>
  <c r="AG49" i="3"/>
  <c r="EZ49" i="3"/>
  <c r="CT49" i="3"/>
  <c r="V49" i="3"/>
  <c r="BL49" i="3" s="1"/>
  <c r="CR50" i="3"/>
  <c r="AZ50" i="3"/>
  <c r="BG50" i="3"/>
  <c r="EF52" i="3"/>
  <c r="FI52" i="3"/>
  <c r="AF38" i="3"/>
  <c r="AZ38" i="3"/>
  <c r="EB38" i="3"/>
  <c r="EY38" i="3"/>
  <c r="EQ47" i="3"/>
  <c r="EV47" i="3" s="1"/>
  <c r="CP48" i="3"/>
  <c r="BI51" i="3"/>
  <c r="DP70" i="3"/>
  <c r="ET70" i="3" s="1"/>
  <c r="EU70" i="3"/>
  <c r="DY71" i="3"/>
  <c r="DT70" i="3"/>
  <c r="DU74" i="3"/>
  <c r="DZ74" i="3"/>
  <c r="V32" i="3"/>
  <c r="AK32" i="3"/>
  <c r="BJ32" i="3"/>
  <c r="CU32" i="3"/>
  <c r="DZ32" i="3"/>
  <c r="CS33" i="3"/>
  <c r="AH34" i="3"/>
  <c r="CN37" i="3"/>
  <c r="EC37" i="3"/>
  <c r="FB37" i="3"/>
  <c r="Q38" i="3"/>
  <c r="BI38" i="3" s="1"/>
  <c r="BA38" i="3"/>
  <c r="CU38" i="3"/>
  <c r="ER38" i="3"/>
  <c r="AH40" i="3"/>
  <c r="AK44" i="3"/>
  <c r="CD48" i="3"/>
  <c r="CC48" i="3" s="1"/>
  <c r="CC87" i="3" s="1"/>
  <c r="DD94" i="3" s="1"/>
  <c r="DW48" i="3"/>
  <c r="EQ48" i="3"/>
  <c r="EY48" i="3"/>
  <c r="FI48" i="3"/>
  <c r="FH48" i="3" s="1"/>
  <c r="BM51" i="3"/>
  <c r="BM55" i="3"/>
  <c r="BE55" i="3"/>
  <c r="BJ55" i="3"/>
  <c r="CQ74" i="3"/>
  <c r="AH38" i="3"/>
  <c r="FA38" i="3"/>
  <c r="X87" i="3"/>
  <c r="X89" i="3" s="1"/>
  <c r="X92" i="3" s="1"/>
  <c r="CZ87" i="3"/>
  <c r="CZ52" i="3"/>
  <c r="ET50" i="3"/>
  <c r="DX74" i="3"/>
  <c r="ET74" i="3"/>
  <c r="EY32" i="3"/>
  <c r="DZ33" i="3"/>
  <c r="T38" i="3"/>
  <c r="EE38" i="3"/>
  <c r="AF39" i="3"/>
  <c r="AF41" i="3"/>
  <c r="AF52" i="3"/>
  <c r="DZ52" i="3"/>
  <c r="BH52" i="3"/>
  <c r="Y87" i="3"/>
  <c r="Y89" i="3" s="1"/>
  <c r="CS48" i="3"/>
  <c r="DA87" i="3"/>
  <c r="DA52" i="3"/>
  <c r="DD52" i="3" s="1"/>
  <c r="CX49" i="3"/>
  <c r="FA49" i="3"/>
  <c r="DZ50" i="3"/>
  <c r="T50" i="3"/>
  <c r="AF50" i="3"/>
  <c r="CS50" i="3"/>
  <c r="V51" i="3"/>
  <c r="EW51" i="3"/>
  <c r="EY52" i="3"/>
  <c r="BS56" i="3"/>
  <c r="AQ56" i="3"/>
  <c r="BA56" i="3"/>
  <c r="BV56" i="3"/>
  <c r="BV50" i="3" s="1"/>
  <c r="AX56" i="3"/>
  <c r="ER70" i="3"/>
  <c r="EQ70" i="3"/>
  <c r="BF76" i="3"/>
  <c r="CL30" i="3"/>
  <c r="BM32" i="3"/>
  <c r="CX32" i="3"/>
  <c r="EZ32" i="3"/>
  <c r="EA33" i="3"/>
  <c r="U38" i="3"/>
  <c r="CX38" i="3"/>
  <c r="Q39" i="3"/>
  <c r="Q41" i="3"/>
  <c r="Q48" i="3"/>
  <c r="DZ48" i="3"/>
  <c r="EH87" i="3"/>
  <c r="EH52" i="3"/>
  <c r="ET48" i="3"/>
  <c r="DZ49" i="3"/>
  <c r="FB49" i="3"/>
  <c r="Q50" i="3"/>
  <c r="BI50" i="3" s="1"/>
  <c r="BK54" i="3"/>
  <c r="AX51" i="3"/>
  <c r="BC63" i="3"/>
  <c r="FH70" i="3"/>
  <c r="AH30" i="3"/>
  <c r="DW31" i="3"/>
  <c r="AK38" i="3"/>
  <c r="AF48" i="3"/>
  <c r="BZ48" i="3"/>
  <c r="BZ87" i="3" s="1"/>
  <c r="DC48" i="3"/>
  <c r="DC87" i="3" s="1"/>
  <c r="CP49" i="3"/>
  <c r="CU50" i="3"/>
  <c r="CC71" i="3"/>
  <c r="EV75" i="3"/>
  <c r="DW32" i="3"/>
  <c r="T48" i="3"/>
  <c r="DD48" i="3"/>
  <c r="DD87" i="3" s="1"/>
  <c r="EJ48" i="3"/>
  <c r="EI48" i="3" s="1"/>
  <c r="EE49" i="3"/>
  <c r="FD49" i="3"/>
  <c r="AI49" i="3"/>
  <c r="CN49" i="3"/>
  <c r="BH49" i="3"/>
  <c r="EB49" i="3"/>
  <c r="U50" i="3"/>
  <c r="CV50" i="3" s="1"/>
  <c r="EI50" i="3"/>
  <c r="BE51" i="3"/>
  <c r="CA52" i="3"/>
  <c r="BI54" i="3"/>
  <c r="AG54" i="3"/>
  <c r="V54" i="3"/>
  <c r="FD72" i="3"/>
  <c r="EV72" i="3"/>
  <c r="BA75" i="3"/>
  <c r="CL75" i="3"/>
  <c r="CQ75" i="3" s="1"/>
  <c r="AX75" i="3"/>
  <c r="CN75" i="3" s="1"/>
  <c r="Q75" i="3"/>
  <c r="FH71" i="3"/>
  <c r="ER72" i="3"/>
  <c r="CU74" i="3"/>
  <c r="DX75" i="3"/>
  <c r="P86" i="3"/>
  <c r="U85" i="3"/>
  <c r="BH85" i="3"/>
  <c r="T85" i="3"/>
  <c r="EE86" i="3"/>
  <c r="CU86" i="3"/>
  <c r="AH86" i="3"/>
  <c r="FD86" i="3"/>
  <c r="BM86" i="3"/>
  <c r="EB86" i="3"/>
  <c r="FA86" i="3"/>
  <c r="CX86" i="3"/>
  <c r="BJ86" i="3"/>
  <c r="AK86" i="3"/>
  <c r="BA90" i="3"/>
  <c r="W90" i="3"/>
  <c r="BM54" i="3"/>
  <c r="BK55" i="3"/>
  <c r="AH60" i="3"/>
  <c r="BA60" i="3"/>
  <c r="BJ60" i="3"/>
  <c r="Q61" i="3"/>
  <c r="BA61" i="3"/>
  <c r="BJ61" i="3"/>
  <c r="Q62" i="3"/>
  <c r="BA62" i="3"/>
  <c r="BJ62" i="3"/>
  <c r="Q63" i="3"/>
  <c r="BA63" i="3"/>
  <c r="BJ63" i="3"/>
  <c r="AG71" i="3"/>
  <c r="EY71" i="3"/>
  <c r="CS74" i="3"/>
  <c r="U74" i="3"/>
  <c r="BH74" i="3"/>
  <c r="ER75" i="3"/>
  <c r="EW75" i="3" s="1"/>
  <c r="EX75" i="3"/>
  <c r="U76" i="3"/>
  <c r="AI76" i="3" s="1"/>
  <c r="Q76" i="3"/>
  <c r="FH83" i="3"/>
  <c r="Q85" i="3"/>
  <c r="AD90" i="3"/>
  <c r="AD92" i="3" s="1"/>
  <c r="AF51" i="3"/>
  <c r="U54" i="3"/>
  <c r="AI54" i="3" s="1"/>
  <c r="BJ56" i="3"/>
  <c r="Q60" i="3"/>
  <c r="AH71" i="3"/>
  <c r="CY71" i="3"/>
  <c r="CY87" i="3" s="1"/>
  <c r="CY94" i="3" s="1"/>
  <c r="EE71" i="3"/>
  <c r="EZ71" i="3"/>
  <c r="EJ72" i="3"/>
  <c r="EI72" i="3" s="1"/>
  <c r="Q74" i="3"/>
  <c r="Q77" i="3" s="1"/>
  <c r="EC74" i="3"/>
  <c r="EQ74" i="3"/>
  <c r="FB74" i="3"/>
  <c r="AX76" i="3"/>
  <c r="BJ76" i="3"/>
  <c r="FD85" i="3"/>
  <c r="CX85" i="3"/>
  <c r="EE85" i="3"/>
  <c r="FA85" i="3"/>
  <c r="BJ85" i="3"/>
  <c r="AK85" i="3"/>
  <c r="CU85" i="3"/>
  <c r="EB85" i="3"/>
  <c r="W88" i="3"/>
  <c r="CL88" i="3"/>
  <c r="CQ88" i="3" s="1"/>
  <c r="BL51" i="3"/>
  <c r="FA71" i="3"/>
  <c r="U72" i="3"/>
  <c r="DC72" i="3"/>
  <c r="DB72" i="3" s="1"/>
  <c r="FH72" i="3"/>
  <c r="CX74" i="3"/>
  <c r="EE74" i="3"/>
  <c r="T75" i="3"/>
  <c r="T76" i="3"/>
  <c r="BM76" i="3"/>
  <c r="AF85" i="3"/>
  <c r="BM85" i="3"/>
  <c r="BE60" i="3"/>
  <c r="AQ61" i="3"/>
  <c r="AQ49" i="3" s="1"/>
  <c r="BE61" i="3"/>
  <c r="AQ62" i="3"/>
  <c r="BE62" i="3"/>
  <c r="AQ63" i="3"/>
  <c r="AQ51" i="3" s="1"/>
  <c r="BE63" i="3"/>
  <c r="U71" i="3"/>
  <c r="FB71" i="3" s="1"/>
  <c r="BI71" i="3"/>
  <c r="EX71" i="3"/>
  <c r="Q72" i="3"/>
  <c r="AH72" i="3"/>
  <c r="BH72" i="3"/>
  <c r="CU72" i="3"/>
  <c r="FJ72" i="3"/>
  <c r="T74" i="3"/>
  <c r="EF74" i="3"/>
  <c r="U84" i="3"/>
  <c r="BH84" i="3"/>
  <c r="T84" i="3"/>
  <c r="CS84" i="3"/>
  <c r="DZ84" i="3"/>
  <c r="Q84" i="3"/>
  <c r="ER82" i="3"/>
  <c r="EW84" i="3"/>
  <c r="FD50" i="3"/>
  <c r="BE56" i="3"/>
  <c r="BS60" i="3"/>
  <c r="BS48" i="3" s="1"/>
  <c r="BS61" i="3"/>
  <c r="BS49" i="3" s="1"/>
  <c r="BS62" i="3"/>
  <c r="BS63" i="3"/>
  <c r="BS51" i="3" s="1"/>
  <c r="V71" i="3"/>
  <c r="AK71" i="3"/>
  <c r="BJ71" i="3"/>
  <c r="CT71" i="3"/>
  <c r="CS72" i="3"/>
  <c r="EY72" i="3"/>
  <c r="DW74" i="3"/>
  <c r="EU74" i="3"/>
  <c r="FI74" i="3"/>
  <c r="FH74" i="3" s="1"/>
  <c r="P82" i="3"/>
  <c r="AH85" i="3"/>
  <c r="CS85" i="3"/>
  <c r="FB85" i="3"/>
  <c r="AH54" i="3"/>
  <c r="CE71" i="3"/>
  <c r="EA71" i="3"/>
  <c r="T72" i="3"/>
  <c r="EB72" i="3"/>
  <c r="U73" i="3"/>
  <c r="P77" i="3"/>
  <c r="AF77" i="3" s="1"/>
  <c r="BH73" i="3"/>
  <c r="DU75" i="3"/>
  <c r="FH75" i="3"/>
  <c r="AF83" i="3"/>
  <c r="BM83" i="3"/>
  <c r="CS83" i="3"/>
  <c r="EC83" i="3"/>
  <c r="EY85" i="3"/>
  <c r="AH73" i="3"/>
  <c r="U82" i="3"/>
  <c r="Q83" i="3"/>
  <c r="FD83" i="3"/>
  <c r="AH84" i="3"/>
  <c r="EX84" i="3"/>
  <c r="BQ89" i="3"/>
  <c r="AE93" i="3"/>
  <c r="AH83" i="3"/>
  <c r="CU83" i="3"/>
  <c r="AC92" i="3"/>
  <c r="ES82" i="3"/>
  <c r="ES87" i="3" s="1"/>
  <c r="T83" i="3"/>
  <c r="AI83" i="3"/>
  <c r="CT26" i="2" l="1"/>
  <c r="EZ26" i="2"/>
  <c r="T82" i="3"/>
  <c r="BI15" i="3"/>
  <c r="Q42" i="2"/>
  <c r="AG42" i="2" s="1"/>
  <c r="BK76" i="3"/>
  <c r="AI33" i="2"/>
  <c r="BH86" i="2"/>
  <c r="EY86" i="2"/>
  <c r="T86" i="2"/>
  <c r="T77" i="3"/>
  <c r="T78" i="3" s="1"/>
  <c r="AG83" i="2"/>
  <c r="CT83" i="2"/>
  <c r="BK16" i="3"/>
  <c r="AI16" i="3"/>
  <c r="EZ15" i="3"/>
  <c r="T78" i="2"/>
  <c r="EC33" i="2"/>
  <c r="AG35" i="2"/>
  <c r="V35" i="2"/>
  <c r="BK33" i="2"/>
  <c r="CV49" i="3"/>
  <c r="EC49" i="3"/>
  <c r="EA14" i="2"/>
  <c r="CT14" i="2"/>
  <c r="CT15" i="3"/>
  <c r="Q82" i="2"/>
  <c r="AG82" i="2" s="1"/>
  <c r="CV16" i="3"/>
  <c r="V15" i="3"/>
  <c r="Q77" i="2"/>
  <c r="V73" i="2"/>
  <c r="ES89" i="3"/>
  <c r="EX87" i="3"/>
  <c r="AG77" i="3"/>
  <c r="Q78" i="3"/>
  <c r="AG78" i="3" s="1"/>
  <c r="DW48" i="2"/>
  <c r="CP48" i="2"/>
  <c r="CX48" i="2"/>
  <c r="CU48" i="2"/>
  <c r="BF38" i="2"/>
  <c r="CQ38" i="2"/>
  <c r="BK38" i="2"/>
  <c r="CV48" i="2"/>
  <c r="BL30" i="2"/>
  <c r="FC30" i="2"/>
  <c r="Z30" i="2"/>
  <c r="ED30" i="2"/>
  <c r="W30" i="2"/>
  <c r="AJ30" i="2"/>
  <c r="DC94" i="2"/>
  <c r="V61" i="3"/>
  <c r="BI61" i="3"/>
  <c r="AG61" i="3"/>
  <c r="EW72" i="3"/>
  <c r="FB72" i="3"/>
  <c r="Q52" i="3"/>
  <c r="AG48" i="3"/>
  <c r="EA48" i="3"/>
  <c r="CT48" i="3"/>
  <c r="BI48" i="3"/>
  <c r="EZ48" i="3"/>
  <c r="V48" i="3"/>
  <c r="AJ51" i="3"/>
  <c r="Z51" i="3"/>
  <c r="DS87" i="3"/>
  <c r="EC24" i="3"/>
  <c r="DX24" i="3"/>
  <c r="AJ45" i="3"/>
  <c r="Z45" i="3"/>
  <c r="BW89" i="3"/>
  <c r="BV89" i="3" s="1"/>
  <c r="BG89" i="3"/>
  <c r="BB92" i="3"/>
  <c r="EA23" i="3"/>
  <c r="V23" i="3"/>
  <c r="BI23" i="3"/>
  <c r="CT23" i="3"/>
  <c r="AG23" i="3"/>
  <c r="EZ23" i="3"/>
  <c r="Z44" i="3"/>
  <c r="W44" i="3"/>
  <c r="AJ44" i="3"/>
  <c r="ER87" i="3"/>
  <c r="EW13" i="3"/>
  <c r="CX24" i="3"/>
  <c r="CP24" i="3"/>
  <c r="CU24" i="3"/>
  <c r="T13" i="3"/>
  <c r="T87" i="3" s="1"/>
  <c r="CV86" i="2"/>
  <c r="AI86" i="2"/>
  <c r="EC86" i="2"/>
  <c r="FB86" i="2"/>
  <c r="BK86" i="2"/>
  <c r="BL61" i="2"/>
  <c r="AJ61" i="2"/>
  <c r="EJ87" i="3"/>
  <c r="FD24" i="3"/>
  <c r="EV24" i="3"/>
  <c r="FA24" i="3"/>
  <c r="CM92" i="2"/>
  <c r="FJ52" i="2"/>
  <c r="EK52" i="2"/>
  <c r="FI52" i="2"/>
  <c r="FH52" i="2" s="1"/>
  <c r="EJ52" i="2"/>
  <c r="EF52" i="2"/>
  <c r="CQ31" i="2"/>
  <c r="BF31" i="2"/>
  <c r="BK31" i="2"/>
  <c r="DZ26" i="2"/>
  <c r="DU26" i="2"/>
  <c r="BI29" i="2"/>
  <c r="EZ29" i="2"/>
  <c r="V29" i="2"/>
  <c r="EA29" i="2"/>
  <c r="AG29" i="2"/>
  <c r="CT29" i="2"/>
  <c r="FI87" i="2"/>
  <c r="EA13" i="2"/>
  <c r="CT13" i="2"/>
  <c r="AG13" i="2"/>
  <c r="BI13" i="2"/>
  <c r="DX30" i="2"/>
  <c r="CQ30" i="2"/>
  <c r="CV30" i="2"/>
  <c r="V18" i="2"/>
  <c r="AG18" i="2"/>
  <c r="CQ90" i="3"/>
  <c r="BF90" i="3"/>
  <c r="DC52" i="3"/>
  <c r="DB52" i="3" s="1"/>
  <c r="CY52" i="3"/>
  <c r="EC14" i="3"/>
  <c r="CV14" i="3"/>
  <c r="BK14" i="3"/>
  <c r="AI14" i="3"/>
  <c r="U13" i="3"/>
  <c r="Z20" i="2"/>
  <c r="W20" i="2"/>
  <c r="AJ20" i="2"/>
  <c r="BK71" i="3"/>
  <c r="AI71" i="3"/>
  <c r="EC71" i="3"/>
  <c r="CV71" i="3"/>
  <c r="BI83" i="3"/>
  <c r="CT83" i="3"/>
  <c r="AG83" i="3"/>
  <c r="V83" i="3"/>
  <c r="Q82" i="3"/>
  <c r="EZ83" i="3"/>
  <c r="EA83" i="3"/>
  <c r="V84" i="3"/>
  <c r="EZ84" i="3"/>
  <c r="BI84" i="3"/>
  <c r="CT84" i="3"/>
  <c r="EA84" i="3"/>
  <c r="AG84" i="3"/>
  <c r="P78" i="3"/>
  <c r="AF78" i="3" s="1"/>
  <c r="BK74" i="3"/>
  <c r="AI74" i="3"/>
  <c r="BF63" i="3"/>
  <c r="BK63" i="3"/>
  <c r="BA51" i="3"/>
  <c r="BL54" i="3"/>
  <c r="AJ54" i="3"/>
  <c r="AG50" i="3"/>
  <c r="EZ50" i="3"/>
  <c r="CT50" i="3"/>
  <c r="EA50" i="3"/>
  <c r="V50" i="3"/>
  <c r="AG41" i="3"/>
  <c r="V41" i="3"/>
  <c r="BC56" i="3"/>
  <c r="BH56" i="3"/>
  <c r="AX50" i="3"/>
  <c r="FB31" i="3"/>
  <c r="AI31" i="3"/>
  <c r="CV31" i="3"/>
  <c r="AJ73" i="3"/>
  <c r="BL73" i="3"/>
  <c r="Z73" i="3"/>
  <c r="W73" i="3"/>
  <c r="Z19" i="3"/>
  <c r="W19" i="3"/>
  <c r="AJ19" i="3"/>
  <c r="BI16" i="3"/>
  <c r="CT16" i="3"/>
  <c r="EA16" i="3"/>
  <c r="EZ16" i="3"/>
  <c r="V16" i="3"/>
  <c r="AG16" i="3"/>
  <c r="U77" i="2"/>
  <c r="AI73" i="2"/>
  <c r="FH87" i="3"/>
  <c r="W83" i="2"/>
  <c r="CW83" i="2"/>
  <c r="AJ83" i="2"/>
  <c r="FC83" i="2"/>
  <c r="Z83" i="2"/>
  <c r="ED83" i="2"/>
  <c r="BL83" i="2"/>
  <c r="EB74" i="2"/>
  <c r="EE74" i="2"/>
  <c r="DW74" i="2"/>
  <c r="CN75" i="2"/>
  <c r="DU75" i="2"/>
  <c r="EW24" i="3"/>
  <c r="FB24" i="3"/>
  <c r="CV27" i="2"/>
  <c r="CQ27" i="2"/>
  <c r="DC52" i="2"/>
  <c r="DB52" i="2" s="1"/>
  <c r="CY52" i="2"/>
  <c r="FB48" i="2"/>
  <c r="EY13" i="2"/>
  <c r="ET13" i="2"/>
  <c r="AJ44" i="2"/>
  <c r="Z44" i="2"/>
  <c r="W44" i="2"/>
  <c r="CQ29" i="2"/>
  <c r="CV29" i="2"/>
  <c r="DX29" i="2"/>
  <c r="AJ28" i="2"/>
  <c r="BL28" i="2"/>
  <c r="FC28" i="2"/>
  <c r="Z28" i="2"/>
  <c r="W28" i="2"/>
  <c r="ED28" i="2"/>
  <c r="CW28" i="2"/>
  <c r="EA8" i="2"/>
  <c r="EZ8" i="2"/>
  <c r="V8" i="2"/>
  <c r="BI8" i="2"/>
  <c r="CT8" i="2"/>
  <c r="AG8" i="2"/>
  <c r="Z19" i="2"/>
  <c r="W19" i="2"/>
  <c r="AJ19" i="2"/>
  <c r="BI29" i="3"/>
  <c r="AG29" i="3"/>
  <c r="CT29" i="3"/>
  <c r="EZ29" i="3"/>
  <c r="EA29" i="3"/>
  <c r="V29" i="3"/>
  <c r="BL62" i="2"/>
  <c r="AJ62" i="2"/>
  <c r="Z16" i="2"/>
  <c r="W16" i="2"/>
  <c r="BL16" i="2"/>
  <c r="CW16" i="2"/>
  <c r="ED16" i="2"/>
  <c r="FC16" i="2"/>
  <c r="AJ16" i="2"/>
  <c r="W71" i="3"/>
  <c r="FC71" i="3"/>
  <c r="AJ71" i="3"/>
  <c r="CW71" i="3"/>
  <c r="BL71" i="3"/>
  <c r="Z71" i="3"/>
  <c r="FB82" i="3"/>
  <c r="EW82" i="3"/>
  <c r="CV82" i="3"/>
  <c r="BK82" i="3"/>
  <c r="EC82" i="3"/>
  <c r="AI82" i="3"/>
  <c r="BK72" i="3"/>
  <c r="CV72" i="3"/>
  <c r="AI72" i="3"/>
  <c r="EC72" i="3"/>
  <c r="BC76" i="3"/>
  <c r="BH76" i="3"/>
  <c r="Q86" i="3"/>
  <c r="V85" i="3"/>
  <c r="EZ85" i="3"/>
  <c r="BI85" i="3"/>
  <c r="CT85" i="3"/>
  <c r="AG85" i="3"/>
  <c r="EA85" i="3"/>
  <c r="V63" i="3"/>
  <c r="BI63" i="3"/>
  <c r="AG63" i="3"/>
  <c r="BF60" i="3"/>
  <c r="BK60" i="3"/>
  <c r="BA48" i="3"/>
  <c r="V75" i="3"/>
  <c r="BI75" i="3"/>
  <c r="AG75" i="3"/>
  <c r="AG39" i="3"/>
  <c r="V39" i="3"/>
  <c r="CV30" i="3"/>
  <c r="DX30" i="3"/>
  <c r="CQ30" i="3"/>
  <c r="EW38" i="3"/>
  <c r="FB38" i="3"/>
  <c r="ED71" i="3"/>
  <c r="BM50" i="3"/>
  <c r="BE50" i="3"/>
  <c r="BJ50" i="3"/>
  <c r="CP50" i="3"/>
  <c r="EZ24" i="3"/>
  <c r="V24" i="3"/>
  <c r="EA24" i="3"/>
  <c r="CT24" i="3"/>
  <c r="AG24" i="3"/>
  <c r="BI24" i="3"/>
  <c r="CQ27" i="3"/>
  <c r="CV27" i="3"/>
  <c r="DX27" i="3"/>
  <c r="Z35" i="3"/>
  <c r="W35" i="3"/>
  <c r="AJ35" i="3"/>
  <c r="W21" i="3"/>
  <c r="AJ21" i="3"/>
  <c r="Z21" i="3"/>
  <c r="CL89" i="3"/>
  <c r="BK28" i="3"/>
  <c r="ED15" i="3"/>
  <c r="FC15" i="3"/>
  <c r="Z15" i="3"/>
  <c r="CW15" i="3"/>
  <c r="W15" i="3"/>
  <c r="BL15" i="3"/>
  <c r="AJ15" i="3"/>
  <c r="BK84" i="2"/>
  <c r="CV84" i="2"/>
  <c r="EC84" i="2"/>
  <c r="AI84" i="2"/>
  <c r="FH82" i="2"/>
  <c r="BK60" i="2"/>
  <c r="BH54" i="2"/>
  <c r="AX48" i="2"/>
  <c r="BC54" i="2"/>
  <c r="AG34" i="2"/>
  <c r="V34" i="2"/>
  <c r="DY26" i="2"/>
  <c r="CR26" i="2"/>
  <c r="CD52" i="2"/>
  <c r="CC52" i="2" s="1"/>
  <c r="BZ52" i="2"/>
  <c r="V36" i="2"/>
  <c r="AG36" i="2"/>
  <c r="BK17" i="2"/>
  <c r="EC17" i="2"/>
  <c r="FB17" i="2"/>
  <c r="AI17" i="2"/>
  <c r="CV17" i="2"/>
  <c r="DT92" i="2"/>
  <c r="DY89" i="2"/>
  <c r="EW38" i="2"/>
  <c r="FB38" i="2"/>
  <c r="BH29" i="2"/>
  <c r="BC29" i="2"/>
  <c r="EC38" i="2"/>
  <c r="AI38" i="2"/>
  <c r="CV38" i="2"/>
  <c r="BH38" i="2"/>
  <c r="BC38" i="2"/>
  <c r="CN38" i="2"/>
  <c r="BH82" i="3"/>
  <c r="AF82" i="3"/>
  <c r="AG85" i="2"/>
  <c r="Q86" i="2"/>
  <c r="V85" i="2"/>
  <c r="EZ85" i="2"/>
  <c r="BI85" i="2"/>
  <c r="CT85" i="2"/>
  <c r="EA85" i="2"/>
  <c r="DS70" i="3"/>
  <c r="EW70" i="3" s="1"/>
  <c r="DR70" i="3"/>
  <c r="EV70" i="3" s="1"/>
  <c r="BC38" i="3"/>
  <c r="CN38" i="3"/>
  <c r="BH38" i="3"/>
  <c r="CV29" i="3"/>
  <c r="CQ29" i="3"/>
  <c r="EB24" i="3"/>
  <c r="EE24" i="3"/>
  <c r="DW24" i="3"/>
  <c r="Z34" i="3"/>
  <c r="W34" i="3"/>
  <c r="AJ34" i="3"/>
  <c r="BI27" i="3"/>
  <c r="EZ27" i="3"/>
  <c r="V27" i="3"/>
  <c r="Q26" i="3"/>
  <c r="EA27" i="3"/>
  <c r="CT27" i="3"/>
  <c r="AG27" i="3"/>
  <c r="FB17" i="3"/>
  <c r="AI17" i="3"/>
  <c r="BK17" i="3"/>
  <c r="CV17" i="3"/>
  <c r="EC17" i="3"/>
  <c r="EX11" i="3"/>
  <c r="CQ90" i="2"/>
  <c r="BF90" i="2"/>
  <c r="BC30" i="3"/>
  <c r="BH30" i="3"/>
  <c r="EC71" i="2"/>
  <c r="CV71" i="2"/>
  <c r="BK71" i="2"/>
  <c r="U78" i="2"/>
  <c r="AI71" i="2"/>
  <c r="CT24" i="2"/>
  <c r="AG24" i="2"/>
  <c r="BI24" i="2"/>
  <c r="EZ24" i="2"/>
  <c r="V24" i="2"/>
  <c r="EA24" i="2"/>
  <c r="BB89" i="2"/>
  <c r="BW87" i="2"/>
  <c r="BV87" i="2" s="1"/>
  <c r="BG87" i="2"/>
  <c r="AI62" i="2"/>
  <c r="BK62" i="2"/>
  <c r="BF27" i="2"/>
  <c r="BK27" i="2"/>
  <c r="CN31" i="2"/>
  <c r="BC31" i="2"/>
  <c r="BH31" i="2"/>
  <c r="CX28" i="2"/>
  <c r="CP28" i="2"/>
  <c r="CU28" i="2"/>
  <c r="DW28" i="2"/>
  <c r="BI26" i="2"/>
  <c r="EA26" i="2"/>
  <c r="DC87" i="2"/>
  <c r="FD74" i="2"/>
  <c r="EV74" i="2"/>
  <c r="FA74" i="2"/>
  <c r="FB28" i="2"/>
  <c r="EY26" i="2"/>
  <c r="ET26" i="2"/>
  <c r="CV14" i="2"/>
  <c r="EC14" i="2"/>
  <c r="AI14" i="2"/>
  <c r="BK14" i="2"/>
  <c r="CW32" i="2"/>
  <c r="BL32" i="2"/>
  <c r="Z32" i="2"/>
  <c r="W32" i="2"/>
  <c r="AJ32" i="2"/>
  <c r="FC32" i="2"/>
  <c r="ED32" i="2"/>
  <c r="FD14" i="2"/>
  <c r="EV14" i="2"/>
  <c r="FA14" i="2"/>
  <c r="T87" i="2"/>
  <c r="EC50" i="3"/>
  <c r="AI50" i="3"/>
  <c r="FB50" i="3"/>
  <c r="CN48" i="3"/>
  <c r="BC48" i="3"/>
  <c r="BH48" i="3"/>
  <c r="EW82" i="2"/>
  <c r="BK85" i="2"/>
  <c r="CV85" i="2"/>
  <c r="EC85" i="2"/>
  <c r="AI85" i="2"/>
  <c r="BF29" i="2"/>
  <c r="BK29" i="2"/>
  <c r="DT92" i="3"/>
  <c r="DY89" i="3"/>
  <c r="FD74" i="3"/>
  <c r="EV74" i="3"/>
  <c r="FA74" i="3"/>
  <c r="V60" i="3"/>
  <c r="BI60" i="3"/>
  <c r="AG60" i="3"/>
  <c r="AG76" i="3"/>
  <c r="V76" i="3"/>
  <c r="BI76" i="3"/>
  <c r="BF62" i="3"/>
  <c r="BK62" i="3"/>
  <c r="BK85" i="3"/>
  <c r="CV85" i="3"/>
  <c r="EC85" i="3"/>
  <c r="AI85" i="3"/>
  <c r="BZ52" i="3"/>
  <c r="CD52" i="3"/>
  <c r="CC52" i="3" s="1"/>
  <c r="AQ50" i="3"/>
  <c r="CV74" i="3"/>
  <c r="BF38" i="3"/>
  <c r="CQ38" i="3"/>
  <c r="BK38" i="3"/>
  <c r="BM38" i="3"/>
  <c r="BE38" i="3"/>
  <c r="CP38" i="3"/>
  <c r="BJ38" i="3"/>
  <c r="U52" i="3"/>
  <c r="CT17" i="3"/>
  <c r="EZ17" i="3"/>
  <c r="AG17" i="3"/>
  <c r="EA17" i="3"/>
  <c r="BI17" i="3"/>
  <c r="V17" i="3"/>
  <c r="BE49" i="3"/>
  <c r="BM49" i="3"/>
  <c r="BJ49" i="3"/>
  <c r="V40" i="3"/>
  <c r="AG40" i="3"/>
  <c r="BA87" i="3"/>
  <c r="BF24" i="3"/>
  <c r="BK24" i="3"/>
  <c r="FI87" i="3"/>
  <c r="FB28" i="3"/>
  <c r="FC28" i="3"/>
  <c r="Z28" i="3"/>
  <c r="ED28" i="3"/>
  <c r="W28" i="3"/>
  <c r="AJ28" i="3"/>
  <c r="BL28" i="3"/>
  <c r="AX26" i="3"/>
  <c r="BK76" i="2"/>
  <c r="Z76" i="2"/>
  <c r="W76" i="2"/>
  <c r="BL76" i="2"/>
  <c r="AJ76" i="2"/>
  <c r="BK30" i="3"/>
  <c r="BF30" i="3"/>
  <c r="AQ50" i="2"/>
  <c r="AQ48" i="2"/>
  <c r="BA87" i="2"/>
  <c r="BK24" i="2"/>
  <c r="BF24" i="2"/>
  <c r="EZ49" i="2"/>
  <c r="V49" i="2"/>
  <c r="CT49" i="2"/>
  <c r="EA49" i="2"/>
  <c r="BI49" i="2"/>
  <c r="AG49" i="2"/>
  <c r="CS26" i="2"/>
  <c r="Q52" i="2"/>
  <c r="EA48" i="2"/>
  <c r="CT48" i="2"/>
  <c r="V48" i="2"/>
  <c r="AG48" i="2"/>
  <c r="EZ48" i="2"/>
  <c r="BI48" i="2"/>
  <c r="BK28" i="2"/>
  <c r="U26" i="2"/>
  <c r="AI26" i="2" s="1"/>
  <c r="BL17" i="2"/>
  <c r="Z17" i="2"/>
  <c r="CW17" i="2"/>
  <c r="W17" i="2"/>
  <c r="FC17" i="2"/>
  <c r="AJ17" i="2"/>
  <c r="ED17" i="2"/>
  <c r="DX27" i="2"/>
  <c r="Z14" i="2"/>
  <c r="BL14" i="2"/>
  <c r="W14" i="2"/>
  <c r="ED14" i="2"/>
  <c r="AJ14" i="2"/>
  <c r="V13" i="2"/>
  <c r="CW14" i="2"/>
  <c r="BL27" i="2"/>
  <c r="FC27" i="2"/>
  <c r="Z27" i="2"/>
  <c r="ED27" i="2"/>
  <c r="W27" i="2"/>
  <c r="CW27" i="2"/>
  <c r="AJ27" i="2"/>
  <c r="DS89" i="2"/>
  <c r="DX87" i="2"/>
  <c r="Z40" i="2"/>
  <c r="W40" i="2"/>
  <c r="AJ40" i="2"/>
  <c r="Z21" i="2"/>
  <c r="W21" i="2"/>
  <c r="AJ21" i="2"/>
  <c r="FB30" i="2"/>
  <c r="FB14" i="2"/>
  <c r="EW14" i="2"/>
  <c r="CQ24" i="2"/>
  <c r="BK8" i="2"/>
  <c r="CV8" i="2"/>
  <c r="AI8" i="2"/>
  <c r="EC8" i="2"/>
  <c r="FB8" i="2"/>
  <c r="EQ82" i="3"/>
  <c r="EV82" i="3" s="1"/>
  <c r="EX82" i="3"/>
  <c r="BF61" i="3"/>
  <c r="BK61" i="3"/>
  <c r="BA49" i="3"/>
  <c r="ED32" i="3"/>
  <c r="CW32" i="3"/>
  <c r="Z32" i="3"/>
  <c r="FC32" i="3"/>
  <c r="W32" i="3"/>
  <c r="BL32" i="3"/>
  <c r="AJ32" i="3"/>
  <c r="Z36" i="3"/>
  <c r="W36" i="3"/>
  <c r="AJ36" i="3"/>
  <c r="FB14" i="3"/>
  <c r="EC48" i="2"/>
  <c r="AI48" i="2"/>
  <c r="U52" i="2"/>
  <c r="FH87" i="2"/>
  <c r="CX30" i="2"/>
  <c r="CP30" i="2"/>
  <c r="CU30" i="2"/>
  <c r="BF56" i="3"/>
  <c r="BK56" i="3"/>
  <c r="BA50" i="3"/>
  <c r="U77" i="3"/>
  <c r="U78" i="3" s="1"/>
  <c r="AI73" i="3"/>
  <c r="BI72" i="3"/>
  <c r="EZ72" i="3"/>
  <c r="EA72" i="3"/>
  <c r="CT72" i="3"/>
  <c r="AG72" i="3"/>
  <c r="V72" i="3"/>
  <c r="V62" i="3"/>
  <c r="BI62" i="3"/>
  <c r="AG62" i="3"/>
  <c r="CS86" i="3"/>
  <c r="AF86" i="3"/>
  <c r="DZ86" i="3"/>
  <c r="U86" i="3"/>
  <c r="EY86" i="3"/>
  <c r="BH86" i="3"/>
  <c r="T86" i="3"/>
  <c r="BF75" i="3"/>
  <c r="BK75" i="3"/>
  <c r="FJ52" i="3"/>
  <c r="FH52" i="3" s="1"/>
  <c r="EK52" i="3"/>
  <c r="AI38" i="3"/>
  <c r="CV38" i="3"/>
  <c r="EC38" i="3"/>
  <c r="BS50" i="3"/>
  <c r="FD48" i="3"/>
  <c r="EV48" i="3"/>
  <c r="FA48" i="3"/>
  <c r="V38" i="3"/>
  <c r="EZ38" i="3"/>
  <c r="AG38" i="3"/>
  <c r="Q42" i="3"/>
  <c r="AG42" i="3" s="1"/>
  <c r="CT38" i="3"/>
  <c r="EA38" i="3"/>
  <c r="CW49" i="3"/>
  <c r="ED49" i="3"/>
  <c r="FC49" i="3"/>
  <c r="Z49" i="3"/>
  <c r="AJ49" i="3"/>
  <c r="FC31" i="3"/>
  <c r="AJ31" i="3"/>
  <c r="ED31" i="3"/>
  <c r="BL31" i="3"/>
  <c r="Z31" i="3"/>
  <c r="W31" i="3"/>
  <c r="CW31" i="3"/>
  <c r="CX33" i="3"/>
  <c r="BM33" i="3"/>
  <c r="CU33" i="3"/>
  <c r="BJ33" i="3"/>
  <c r="AK33" i="3"/>
  <c r="V33" i="3"/>
  <c r="FD33" i="3"/>
  <c r="U33" i="3"/>
  <c r="EE33" i="3"/>
  <c r="AH33" i="3"/>
  <c r="FA33" i="3"/>
  <c r="AI28" i="3"/>
  <c r="CR26" i="3"/>
  <c r="BK83" i="2"/>
  <c r="CV83" i="2"/>
  <c r="EC83" i="2"/>
  <c r="FB83" i="2"/>
  <c r="U82" i="2"/>
  <c r="AI83" i="2"/>
  <c r="CV15" i="3"/>
  <c r="FB15" i="3"/>
  <c r="AI15" i="3"/>
  <c r="BK15" i="3"/>
  <c r="EC15" i="3"/>
  <c r="ET26" i="3"/>
  <c r="EY26" i="3"/>
  <c r="CW71" i="2"/>
  <c r="BL71" i="2"/>
  <c r="Z71" i="2"/>
  <c r="FC71" i="2"/>
  <c r="W71" i="2"/>
  <c r="AJ71" i="2"/>
  <c r="V84" i="2"/>
  <c r="EZ84" i="2"/>
  <c r="BI84" i="2"/>
  <c r="CT84" i="2"/>
  <c r="EA84" i="2"/>
  <c r="AG84" i="2"/>
  <c r="CT30" i="3"/>
  <c r="AG30" i="3"/>
  <c r="EZ30" i="3"/>
  <c r="V30" i="3"/>
  <c r="BI30" i="3"/>
  <c r="EA30" i="3"/>
  <c r="EI48" i="2"/>
  <c r="EI87" i="2" s="1"/>
  <c r="BH56" i="2"/>
  <c r="BC56" i="2"/>
  <c r="AX50" i="2"/>
  <c r="DW30" i="2"/>
  <c r="CV32" i="2"/>
  <c r="BK32" i="2"/>
  <c r="AI32" i="2"/>
  <c r="FC24" i="2"/>
  <c r="ER24" i="2"/>
  <c r="EQ24" i="2"/>
  <c r="EX24" i="2"/>
  <c r="AI61" i="2"/>
  <c r="BK61" i="2"/>
  <c r="BE49" i="2"/>
  <c r="BM49" i="2"/>
  <c r="BJ49" i="2"/>
  <c r="CP49" i="2"/>
  <c r="V41" i="2"/>
  <c r="AG41" i="2"/>
  <c r="V51" i="2"/>
  <c r="AG51" i="2"/>
  <c r="BL60" i="2"/>
  <c r="AJ60" i="2"/>
  <c r="EC28" i="2"/>
  <c r="BM50" i="2"/>
  <c r="BJ50" i="2"/>
  <c r="BE50" i="2"/>
  <c r="EC30" i="2"/>
  <c r="FC14" i="2"/>
  <c r="CD87" i="2"/>
  <c r="CU24" i="2"/>
  <c r="CX24" i="2"/>
  <c r="CP24" i="2"/>
  <c r="CW30" i="2"/>
  <c r="FB32" i="2"/>
  <c r="CT50" i="2"/>
  <c r="V50" i="2"/>
  <c r="AG50" i="2"/>
  <c r="BI50" i="2"/>
  <c r="EA50" i="2"/>
  <c r="EZ50" i="2"/>
  <c r="BC75" i="3"/>
  <c r="BH75" i="3"/>
  <c r="CV84" i="3"/>
  <c r="EC84" i="3"/>
  <c r="AI84" i="3"/>
  <c r="FB84" i="3"/>
  <c r="BK84" i="3"/>
  <c r="DX88" i="3"/>
  <c r="BI74" i="3"/>
  <c r="V74" i="3"/>
  <c r="EA74" i="3"/>
  <c r="AG74" i="3"/>
  <c r="EZ74" i="3"/>
  <c r="CT74" i="3"/>
  <c r="DB48" i="3"/>
  <c r="DB87" i="3" s="1"/>
  <c r="DB94" i="3" s="1"/>
  <c r="DC94" i="3" s="1"/>
  <c r="BC51" i="3"/>
  <c r="BH51" i="3"/>
  <c r="EX70" i="3"/>
  <c r="EJ52" i="3"/>
  <c r="EI52" i="3" s="1"/>
  <c r="CM92" i="3"/>
  <c r="CR89" i="3"/>
  <c r="BK8" i="3"/>
  <c r="CV8" i="3"/>
  <c r="EC8" i="3"/>
  <c r="FB8" i="3"/>
  <c r="AI8" i="3"/>
  <c r="CD87" i="3"/>
  <c r="DY26" i="3"/>
  <c r="BI14" i="3"/>
  <c r="EA14" i="3"/>
  <c r="EZ14" i="3"/>
  <c r="AG14" i="3"/>
  <c r="Q13" i="3"/>
  <c r="CT14" i="3"/>
  <c r="V14" i="3"/>
  <c r="BL63" i="2"/>
  <c r="AJ63" i="2"/>
  <c r="BL8" i="3"/>
  <c r="Z8" i="3"/>
  <c r="CW8" i="3"/>
  <c r="W8" i="3"/>
  <c r="ED8" i="3"/>
  <c r="FC8" i="3"/>
  <c r="AJ8" i="3"/>
  <c r="EE24" i="2"/>
  <c r="DW24" i="2"/>
  <c r="EB24" i="2"/>
  <c r="AI63" i="2"/>
  <c r="BK63" i="2"/>
  <c r="EC49" i="2"/>
  <c r="CV49" i="2"/>
  <c r="AI49" i="2"/>
  <c r="FB49" i="2"/>
  <c r="BK30" i="2"/>
  <c r="BF30" i="2"/>
  <c r="CT23" i="2"/>
  <c r="AG23" i="2"/>
  <c r="EZ23" i="2"/>
  <c r="EA23" i="2"/>
  <c r="V23" i="2"/>
  <c r="BI23" i="2"/>
  <c r="CV28" i="2"/>
  <c r="CQ28" i="2"/>
  <c r="V39" i="2"/>
  <c r="AG39" i="2"/>
  <c r="V33" i="2"/>
  <c r="CT33" i="2"/>
  <c r="BI33" i="2"/>
  <c r="AG33" i="2"/>
  <c r="AG26" i="2" s="1"/>
  <c r="EZ33" i="2"/>
  <c r="EA33" i="2"/>
  <c r="AX26" i="2"/>
  <c r="CN26" i="2" s="1"/>
  <c r="BC27" i="2"/>
  <c r="BH27" i="2"/>
  <c r="BM38" i="2"/>
  <c r="BE38" i="2"/>
  <c r="CP38" i="2"/>
  <c r="BJ38" i="2"/>
  <c r="ET74" i="2"/>
  <c r="EY74" i="2"/>
  <c r="FB16" i="2"/>
  <c r="AI16" i="2"/>
  <c r="CV16" i="2"/>
  <c r="BK16" i="2"/>
  <c r="EC16" i="2"/>
  <c r="CN29" i="2"/>
  <c r="U18" i="2"/>
  <c r="AI18" i="2" s="1"/>
  <c r="Z38" i="2"/>
  <c r="W38" i="2"/>
  <c r="AJ38" i="2"/>
  <c r="CW38" i="2"/>
  <c r="ED38" i="2"/>
  <c r="CW15" i="2"/>
  <c r="W15" i="2"/>
  <c r="ED15" i="2"/>
  <c r="Z15" i="2"/>
  <c r="FC15" i="2"/>
  <c r="BL15" i="2"/>
  <c r="AJ15" i="2"/>
  <c r="ED31" i="2"/>
  <c r="CW31" i="2"/>
  <c r="BL31" i="2"/>
  <c r="Z31" i="2"/>
  <c r="W31" i="2"/>
  <c r="FC31" i="2"/>
  <c r="AJ31" i="2"/>
  <c r="ES87" i="2"/>
  <c r="ER13" i="2"/>
  <c r="EQ13" i="2"/>
  <c r="FC13" i="2"/>
  <c r="ES11" i="2"/>
  <c r="EX13" i="2"/>
  <c r="CL89" i="2"/>
  <c r="CQ87" i="2"/>
  <c r="BL73" i="2" l="1"/>
  <c r="AJ73" i="2"/>
  <c r="Z73" i="2"/>
  <c r="Z77" i="2" s="1"/>
  <c r="Z78" i="2" s="1"/>
  <c r="W73" i="2"/>
  <c r="V77" i="2"/>
  <c r="Z35" i="2"/>
  <c r="W35" i="2"/>
  <c r="AJ35" i="2"/>
  <c r="AG77" i="2"/>
  <c r="Q78" i="2"/>
  <c r="AG78" i="2" s="1"/>
  <c r="BI82" i="2"/>
  <c r="V42" i="2"/>
  <c r="AJ42" i="2" s="1"/>
  <c r="ES89" i="2"/>
  <c r="EX87" i="2"/>
  <c r="EW24" i="2"/>
  <c r="FB24" i="2"/>
  <c r="BL62" i="3"/>
  <c r="AJ62" i="3"/>
  <c r="DX89" i="2"/>
  <c r="FC49" i="2"/>
  <c r="AJ49" i="2"/>
  <c r="Z49" i="2"/>
  <c r="CW49" i="2"/>
  <c r="ED49" i="2"/>
  <c r="BL49" i="2"/>
  <c r="AJ76" i="3"/>
  <c r="BL76" i="3"/>
  <c r="Z76" i="3"/>
  <c r="W76" i="3"/>
  <c r="BW89" i="2"/>
  <c r="BV89" i="2" s="1"/>
  <c r="BG89" i="2"/>
  <c r="BB92" i="2"/>
  <c r="CT86" i="2"/>
  <c r="AG86" i="2"/>
  <c r="EA86" i="2"/>
  <c r="V86" i="2"/>
  <c r="EZ86" i="2"/>
  <c r="BI86" i="2"/>
  <c r="BI82" i="3"/>
  <c r="AG82" i="3"/>
  <c r="AJ18" i="2"/>
  <c r="Z18" i="2"/>
  <c r="Z13" i="2" s="1"/>
  <c r="W18" i="2"/>
  <c r="BG92" i="3"/>
  <c r="BB93" i="3"/>
  <c r="ED72" i="3"/>
  <c r="AJ72" i="3"/>
  <c r="CW72" i="3"/>
  <c r="Z72" i="3"/>
  <c r="W72" i="3"/>
  <c r="BL72" i="3"/>
  <c r="FC72" i="3"/>
  <c r="BK50" i="3"/>
  <c r="BF50" i="3"/>
  <c r="CQ50" i="3"/>
  <c r="EZ52" i="2"/>
  <c r="CT52" i="2"/>
  <c r="EA52" i="2"/>
  <c r="BI52" i="2"/>
  <c r="AG52" i="2"/>
  <c r="BA89" i="3"/>
  <c r="BF87" i="3"/>
  <c r="DY92" i="3"/>
  <c r="BL8" i="2"/>
  <c r="Z8" i="2"/>
  <c r="W8" i="2"/>
  <c r="CW8" i="2"/>
  <c r="AJ8" i="2"/>
  <c r="ED8" i="2"/>
  <c r="FC8" i="2"/>
  <c r="Z41" i="3"/>
  <c r="W41" i="3"/>
  <c r="AJ41" i="3"/>
  <c r="CW83" i="3"/>
  <c r="AJ83" i="3"/>
  <c r="ED83" i="3"/>
  <c r="FC83" i="3"/>
  <c r="BL83" i="3"/>
  <c r="Z83" i="3"/>
  <c r="V82" i="3"/>
  <c r="W83" i="3"/>
  <c r="AG52" i="3"/>
  <c r="EA52" i="3"/>
  <c r="BI52" i="3"/>
  <c r="EZ52" i="3"/>
  <c r="CT52" i="3"/>
  <c r="ES92" i="3"/>
  <c r="ES93" i="3"/>
  <c r="EX89" i="3"/>
  <c r="FC23" i="2"/>
  <c r="ED23" i="2"/>
  <c r="BL23" i="2"/>
  <c r="Z23" i="2"/>
  <c r="CW23" i="2"/>
  <c r="W23" i="2"/>
  <c r="AJ23" i="2"/>
  <c r="EC33" i="3"/>
  <c r="CV33" i="3"/>
  <c r="BK33" i="3"/>
  <c r="AI33" i="3"/>
  <c r="FB33" i="3"/>
  <c r="EC86" i="3"/>
  <c r="FB86" i="3"/>
  <c r="BK86" i="3"/>
  <c r="CV86" i="3"/>
  <c r="AI86" i="3"/>
  <c r="BL24" i="2"/>
  <c r="Z24" i="2"/>
  <c r="W24" i="2"/>
  <c r="CW24" i="2"/>
  <c r="AJ24" i="2"/>
  <c r="ED24" i="2"/>
  <c r="EZ26" i="3"/>
  <c r="BI26" i="3"/>
  <c r="EA26" i="3"/>
  <c r="CT26" i="3"/>
  <c r="Z34" i="2"/>
  <c r="W34" i="2"/>
  <c r="AJ34" i="2"/>
  <c r="Z39" i="3"/>
  <c r="W39" i="3"/>
  <c r="AJ39" i="3"/>
  <c r="FC85" i="3"/>
  <c r="BL85" i="3"/>
  <c r="Z85" i="3"/>
  <c r="Z70" i="3" s="1"/>
  <c r="CW85" i="3"/>
  <c r="W85" i="3"/>
  <c r="ED85" i="3"/>
  <c r="AJ85" i="3"/>
  <c r="FC29" i="3"/>
  <c r="CW29" i="3"/>
  <c r="ED29" i="3"/>
  <c r="BL29" i="3"/>
  <c r="Z29" i="3"/>
  <c r="W29" i="3"/>
  <c r="AJ29" i="3"/>
  <c r="BF51" i="3"/>
  <c r="BK51" i="3"/>
  <c r="AJ33" i="2"/>
  <c r="FC33" i="2"/>
  <c r="ED33" i="2"/>
  <c r="CW33" i="2"/>
  <c r="BL33" i="2"/>
  <c r="Z33" i="2"/>
  <c r="W33" i="2"/>
  <c r="W38" i="3"/>
  <c r="AJ38" i="3"/>
  <c r="CW38" i="3"/>
  <c r="ED38" i="3"/>
  <c r="V42" i="3"/>
  <c r="AJ42" i="3" s="1"/>
  <c r="Z38" i="3"/>
  <c r="FC38" i="3"/>
  <c r="BL38" i="3"/>
  <c r="CW13" i="2"/>
  <c r="W13" i="2"/>
  <c r="ED13" i="2"/>
  <c r="AJ13" i="2"/>
  <c r="BL13" i="2"/>
  <c r="Z40" i="3"/>
  <c r="W40" i="3"/>
  <c r="AJ40" i="3"/>
  <c r="U13" i="2"/>
  <c r="ED27" i="3"/>
  <c r="W27" i="3"/>
  <c r="AJ27" i="3"/>
  <c r="BL27" i="3"/>
  <c r="FC27" i="3"/>
  <c r="V26" i="3"/>
  <c r="Z27" i="3"/>
  <c r="CW27" i="3"/>
  <c r="CT86" i="3"/>
  <c r="AG86" i="3"/>
  <c r="EA86" i="3"/>
  <c r="V86" i="3"/>
  <c r="EZ86" i="3"/>
  <c r="BI86" i="3"/>
  <c r="AJ50" i="3"/>
  <c r="ED50" i="3"/>
  <c r="Z50" i="3"/>
  <c r="FC50" i="3"/>
  <c r="CW50" i="3"/>
  <c r="BL50" i="3"/>
  <c r="CR89" i="2"/>
  <c r="V52" i="3"/>
  <c r="BL48" i="3"/>
  <c r="Z48" i="3"/>
  <c r="AJ48" i="3"/>
  <c r="W48" i="3"/>
  <c r="ED48" i="3"/>
  <c r="CW48" i="3"/>
  <c r="FC48" i="3"/>
  <c r="AJ50" i="2"/>
  <c r="Z50" i="2"/>
  <c r="ED50" i="2"/>
  <c r="CW50" i="2"/>
  <c r="BL50" i="2"/>
  <c r="FC50" i="2"/>
  <c r="EX11" i="2"/>
  <c r="AJ14" i="3"/>
  <c r="CW14" i="3"/>
  <c r="Z14" i="3"/>
  <c r="W14" i="3"/>
  <c r="ED14" i="3"/>
  <c r="BL14" i="3"/>
  <c r="FC14" i="3"/>
  <c r="V13" i="3"/>
  <c r="CR92" i="3"/>
  <c r="CW33" i="3"/>
  <c r="BL33" i="3"/>
  <c r="Z33" i="3"/>
  <c r="W33" i="3"/>
  <c r="AJ33" i="3"/>
  <c r="FC33" i="3"/>
  <c r="ED33" i="3"/>
  <c r="CQ49" i="3"/>
  <c r="BF49" i="3"/>
  <c r="BK49" i="3"/>
  <c r="BA89" i="2"/>
  <c r="CQ89" i="2" s="1"/>
  <c r="BF87" i="2"/>
  <c r="BL60" i="3"/>
  <c r="AJ60" i="3"/>
  <c r="AJ36" i="2"/>
  <c r="Z36" i="2"/>
  <c r="W36" i="2"/>
  <c r="BL63" i="3"/>
  <c r="AJ63" i="3"/>
  <c r="CV13" i="3"/>
  <c r="AI13" i="3"/>
  <c r="EC13" i="3"/>
  <c r="BK13" i="3"/>
  <c r="CR92" i="2"/>
  <c r="BH26" i="2"/>
  <c r="BC26" i="2"/>
  <c r="W39" i="2"/>
  <c r="AJ39" i="2"/>
  <c r="Z39" i="2"/>
  <c r="Z51" i="2"/>
  <c r="BL51" i="2"/>
  <c r="AJ51" i="2"/>
  <c r="BL30" i="3"/>
  <c r="ED30" i="3"/>
  <c r="Z30" i="3"/>
  <c r="W30" i="3"/>
  <c r="CW30" i="3"/>
  <c r="FC30" i="3"/>
  <c r="AJ30" i="3"/>
  <c r="U26" i="3"/>
  <c r="DY92" i="2"/>
  <c r="BH48" i="2"/>
  <c r="BC48" i="2"/>
  <c r="CN48" i="2"/>
  <c r="CQ87" i="3"/>
  <c r="CW24" i="3"/>
  <c r="AJ24" i="3"/>
  <c r="BL24" i="3"/>
  <c r="Z24" i="3"/>
  <c r="W24" i="3"/>
  <c r="ED24" i="3"/>
  <c r="FC24" i="3"/>
  <c r="ED84" i="3"/>
  <c r="AJ84" i="3"/>
  <c r="W84" i="3"/>
  <c r="CW84" i="3"/>
  <c r="FC84" i="3"/>
  <c r="BL84" i="3"/>
  <c r="Z84" i="3"/>
  <c r="FB13" i="3"/>
  <c r="FA13" i="2"/>
  <c r="EV13" i="2"/>
  <c r="BI13" i="3"/>
  <c r="CT13" i="3"/>
  <c r="AG13" i="3"/>
  <c r="EA13" i="3"/>
  <c r="EZ13" i="3"/>
  <c r="AJ74" i="3"/>
  <c r="W74" i="3"/>
  <c r="BL74" i="3"/>
  <c r="FC74" i="3"/>
  <c r="CW74" i="3"/>
  <c r="Z74" i="3"/>
  <c r="ED74" i="3"/>
  <c r="BL84" i="2"/>
  <c r="Z84" i="2"/>
  <c r="CW84" i="2"/>
  <c r="W84" i="2"/>
  <c r="ED84" i="2"/>
  <c r="AJ84" i="2"/>
  <c r="FC84" i="2"/>
  <c r="CV82" i="2"/>
  <c r="BK82" i="2"/>
  <c r="EC82" i="2"/>
  <c r="AI82" i="2"/>
  <c r="Z26" i="2"/>
  <c r="AJ48" i="2"/>
  <c r="W48" i="2"/>
  <c r="V52" i="2"/>
  <c r="FC48" i="2"/>
  <c r="Z48" i="2"/>
  <c r="ED48" i="2"/>
  <c r="CW48" i="2"/>
  <c r="BL48" i="2"/>
  <c r="BC26" i="3"/>
  <c r="BH26" i="3"/>
  <c r="CN26" i="3"/>
  <c r="FB82" i="2"/>
  <c r="CQ89" i="3"/>
  <c r="AJ75" i="3"/>
  <c r="BL75" i="3"/>
  <c r="Z75" i="3"/>
  <c r="W75" i="3"/>
  <c r="V82" i="2"/>
  <c r="V87" i="2" s="1"/>
  <c r="CW16" i="3"/>
  <c r="FC16" i="3"/>
  <c r="BL16" i="3"/>
  <c r="AJ16" i="3"/>
  <c r="ED16" i="3"/>
  <c r="Z16" i="3"/>
  <c r="W16" i="3"/>
  <c r="V77" i="3"/>
  <c r="AJ77" i="3" s="1"/>
  <c r="BH50" i="3"/>
  <c r="CN50" i="3"/>
  <c r="BC50" i="3"/>
  <c r="ED29" i="2"/>
  <c r="W29" i="2"/>
  <c r="AJ29" i="2"/>
  <c r="CW29" i="2"/>
  <c r="BL29" i="2"/>
  <c r="FC29" i="2"/>
  <c r="Z29" i="2"/>
  <c r="ER89" i="3"/>
  <c r="EW87" i="3"/>
  <c r="CW23" i="3"/>
  <c r="W23" i="3"/>
  <c r="AJ23" i="3"/>
  <c r="FC23" i="3"/>
  <c r="ED23" i="3"/>
  <c r="BL23" i="3"/>
  <c r="Z23" i="3"/>
  <c r="BL61" i="3"/>
  <c r="AJ61" i="3"/>
  <c r="ER87" i="2"/>
  <c r="EW13" i="2"/>
  <c r="FB13" i="2"/>
  <c r="W41" i="2"/>
  <c r="AJ41" i="2"/>
  <c r="Z41" i="2"/>
  <c r="FD24" i="2"/>
  <c r="EV24" i="2"/>
  <c r="FA24" i="2"/>
  <c r="BC50" i="2"/>
  <c r="BH50" i="2"/>
  <c r="CN50" i="2"/>
  <c r="V26" i="2"/>
  <c r="BL17" i="3"/>
  <c r="Z17" i="3"/>
  <c r="CW17" i="3"/>
  <c r="W17" i="3"/>
  <c r="FC17" i="3"/>
  <c r="AJ17" i="3"/>
  <c r="ED17" i="3"/>
  <c r="AG26" i="3"/>
  <c r="BL85" i="2"/>
  <c r="Z85" i="2"/>
  <c r="Z70" i="2" s="1"/>
  <c r="CW85" i="2"/>
  <c r="W85" i="2"/>
  <c r="ED85" i="2"/>
  <c r="AJ85" i="2"/>
  <c r="FC85" i="2"/>
  <c r="BK48" i="3"/>
  <c r="BF48" i="3"/>
  <c r="CQ48" i="3"/>
  <c r="EI52" i="2"/>
  <c r="DS89" i="3"/>
  <c r="DX89" i="3" s="1"/>
  <c r="DX87" i="3"/>
  <c r="Z42" i="3" l="1"/>
  <c r="Z42" i="2"/>
  <c r="AJ77" i="2"/>
  <c r="V78" i="2"/>
  <c r="AJ78" i="2" s="1"/>
  <c r="Z82" i="2"/>
  <c r="Z11" i="2"/>
  <c r="Z77" i="3"/>
  <c r="Z78" i="3"/>
  <c r="W87" i="2"/>
  <c r="V89" i="2"/>
  <c r="ED87" i="2"/>
  <c r="ED89" i="2" s="1"/>
  <c r="CW87" i="2"/>
  <c r="CW89" i="2" s="1"/>
  <c r="BL87" i="2"/>
  <c r="BL89" i="2" s="1"/>
  <c r="FC87" i="2"/>
  <c r="Z52" i="3"/>
  <c r="Z47" i="3"/>
  <c r="CV13" i="2"/>
  <c r="EC13" i="2"/>
  <c r="AI13" i="2"/>
  <c r="AI87" i="2" s="1"/>
  <c r="AI89" i="2" s="1"/>
  <c r="U11" i="2"/>
  <c r="AI11" i="2" s="1"/>
  <c r="BK13" i="2"/>
  <c r="U87" i="2"/>
  <c r="Z82" i="3"/>
  <c r="V78" i="3"/>
  <c r="AJ78" i="3" s="1"/>
  <c r="Z26" i="3"/>
  <c r="EX92" i="3"/>
  <c r="Z87" i="2"/>
  <c r="Z89" i="2" s="1"/>
  <c r="Z92" i="2" s="1"/>
  <c r="Z94" i="2" s="1"/>
  <c r="Z13" i="3"/>
  <c r="ED52" i="3"/>
  <c r="BL52" i="3"/>
  <c r="FC52" i="3"/>
  <c r="CW52" i="3"/>
  <c r="AJ52" i="3"/>
  <c r="W26" i="3"/>
  <c r="AJ26" i="3"/>
  <c r="BL26" i="3"/>
  <c r="FC26" i="3"/>
  <c r="ED26" i="3"/>
  <c r="CW26" i="3"/>
  <c r="BG92" i="2"/>
  <c r="BB93" i="2"/>
  <c r="Z52" i="2"/>
  <c r="Z47" i="2"/>
  <c r="BA92" i="3"/>
  <c r="BF89" i="3"/>
  <c r="FB87" i="2"/>
  <c r="FB89" i="2" s="1"/>
  <c r="ER89" i="2"/>
  <c r="EW89" i="2" s="1"/>
  <c r="EW87" i="2"/>
  <c r="CW82" i="2"/>
  <c r="ED82" i="2"/>
  <c r="AJ82" i="2"/>
  <c r="BL82" i="2"/>
  <c r="W82" i="2"/>
  <c r="FC82" i="2"/>
  <c r="AI26" i="3"/>
  <c r="AI87" i="3" s="1"/>
  <c r="AI89" i="3" s="1"/>
  <c r="U87" i="3"/>
  <c r="U11" i="3"/>
  <c r="AI11" i="3" s="1"/>
  <c r="ED86" i="3"/>
  <c r="FC86" i="3"/>
  <c r="BL86" i="3"/>
  <c r="Z86" i="3"/>
  <c r="CW86" i="3"/>
  <c r="AJ86" i="3"/>
  <c r="ED86" i="2"/>
  <c r="FC86" i="2"/>
  <c r="BL86" i="2"/>
  <c r="Z86" i="2"/>
  <c r="AJ86" i="2"/>
  <c r="CW86" i="2"/>
  <c r="FC52" i="2"/>
  <c r="CW52" i="2"/>
  <c r="ED52" i="2"/>
  <c r="BL52" i="2"/>
  <c r="AJ52" i="2"/>
  <c r="BA92" i="2"/>
  <c r="BF89" i="2"/>
  <c r="CW13" i="3"/>
  <c r="AJ13" i="3"/>
  <c r="ED13" i="3"/>
  <c r="BL13" i="3"/>
  <c r="W13" i="3"/>
  <c r="V11" i="3"/>
  <c r="FC13" i="3"/>
  <c r="V87" i="3"/>
  <c r="W26" i="2"/>
  <c r="AJ26" i="2"/>
  <c r="ED26" i="2"/>
  <c r="BL26" i="2"/>
  <c r="FC26" i="2"/>
  <c r="CW26" i="2"/>
  <c r="EW89" i="3"/>
  <c r="AJ87" i="2"/>
  <c r="AJ89" i="2" s="1"/>
  <c r="V11" i="2"/>
  <c r="W82" i="3"/>
  <c r="BL82" i="3"/>
  <c r="ED82" i="3"/>
  <c r="AJ82" i="3"/>
  <c r="CW82" i="3"/>
  <c r="FC82" i="3"/>
  <c r="ES92" i="2"/>
  <c r="FC89" i="2"/>
  <c r="ES93" i="2"/>
  <c r="EX89" i="2"/>
  <c r="CQ92" i="2" l="1"/>
  <c r="BF92" i="2"/>
  <c r="U89" i="2"/>
  <c r="CV87" i="2"/>
  <c r="CV89" i="2" s="1"/>
  <c r="EC87" i="2"/>
  <c r="EC89" i="2" s="1"/>
  <c r="BK87" i="2"/>
  <c r="BK89" i="2" s="1"/>
  <c r="EX92" i="2"/>
  <c r="BL11" i="3"/>
  <c r="W11" i="3"/>
  <c r="AJ11" i="3"/>
  <c r="ED11" i="3"/>
  <c r="CW11" i="3"/>
  <c r="FC11" i="3"/>
  <c r="AJ87" i="3"/>
  <c r="AJ89" i="3" s="1"/>
  <c r="W89" i="2"/>
  <c r="V91" i="2"/>
  <c r="AJ11" i="2"/>
  <c r="W11" i="2"/>
  <c r="ED11" i="2"/>
  <c r="CW11" i="2"/>
  <c r="BL11" i="2"/>
  <c r="FC11" i="2"/>
  <c r="U89" i="3"/>
  <c r="CV87" i="3"/>
  <c r="CV89" i="3" s="1"/>
  <c r="FB87" i="3"/>
  <c r="FB89" i="3" s="1"/>
  <c r="BK87" i="3"/>
  <c r="BK89" i="3" s="1"/>
  <c r="EC87" i="3"/>
  <c r="EC89" i="3" s="1"/>
  <c r="Z11" i="3"/>
  <c r="Z87" i="3"/>
  <c r="Z89" i="3" s="1"/>
  <c r="Z92" i="3" s="1"/>
  <c r="Z94" i="3" s="1"/>
  <c r="W87" i="3"/>
  <c r="V89" i="3"/>
  <c r="CW87" i="3"/>
  <c r="CW89" i="3" s="1"/>
  <c r="ED87" i="3"/>
  <c r="ED89" i="3" s="1"/>
  <c r="BL87" i="3"/>
  <c r="BL89" i="3" s="1"/>
  <c r="FC87" i="3"/>
  <c r="CQ92" i="3"/>
  <c r="BF92" i="3"/>
  <c r="W89" i="3" l="1"/>
  <c r="V91" i="3"/>
  <c r="V92" i="3" s="1"/>
  <c r="FC89" i="3"/>
  <c r="W91" i="2"/>
  <c r="U91" i="2"/>
  <c r="U92" i="2" s="1"/>
  <c r="ED91" i="2"/>
  <c r="Y91" i="2"/>
  <c r="Y92" i="2" s="1"/>
  <c r="CW91" i="2"/>
  <c r="FC91" i="2"/>
  <c r="BL91" i="2"/>
  <c r="AJ91" i="2"/>
  <c r="AJ92" i="2" s="1"/>
  <c r="V92" i="2"/>
  <c r="FB92" i="2" l="1"/>
  <c r="EC92" i="2"/>
  <c r="CV92" i="2"/>
  <c r="BK92" i="2"/>
  <c r="W92" i="3"/>
  <c r="V94" i="3"/>
  <c r="Z93" i="3"/>
  <c r="CW92" i="3"/>
  <c r="BL92" i="3"/>
  <c r="ED92" i="3"/>
  <c r="FC92" i="3"/>
  <c r="W91" i="3"/>
  <c r="BL91" i="3"/>
  <c r="U91" i="3"/>
  <c r="U92" i="3" s="1"/>
  <c r="CW91" i="3"/>
  <c r="ED91" i="3"/>
  <c r="FC91" i="3"/>
  <c r="AJ91" i="3"/>
  <c r="AJ92" i="3" s="1"/>
  <c r="Y91" i="3"/>
  <c r="Y92" i="3" s="1"/>
  <c r="W92" i="2"/>
  <c r="V94" i="2"/>
  <c r="X94" i="2" s="1"/>
  <c r="Z93" i="2"/>
  <c r="CW92" i="2"/>
  <c r="ED92" i="2"/>
  <c r="BL92" i="2"/>
  <c r="FC92" i="2"/>
  <c r="FB92" i="3" l="1"/>
  <c r="EC92" i="3"/>
  <c r="CV92" i="3"/>
  <c r="BK92" i="3"/>
  <c r="AE94" i="3"/>
  <c r="X94" i="3"/>
  <c r="GG91" i="5" l="1"/>
  <c r="GG100" i="5" s="1"/>
</calcChain>
</file>

<file path=xl/sharedStrings.xml><?xml version="1.0" encoding="utf-8"?>
<sst xmlns="http://schemas.openxmlformats.org/spreadsheetml/2006/main" count="2584" uniqueCount="248">
  <si>
    <t>Расчет стоимости ТПОМС на 2025 год</t>
  </si>
  <si>
    <t>без изменений</t>
  </si>
  <si>
    <t>№ п/п</t>
  </si>
  <si>
    <t xml:space="preserve">Условия оказания медицинской помощи </t>
  </si>
  <si>
    <t>Единица измерения</t>
  </si>
  <si>
    <t>по фед.нормативам (Проект пост. Правительства РФ )</t>
  </si>
  <si>
    <t>проверка
расчета подушевого</t>
  </si>
  <si>
    <t xml:space="preserve">Проект ТПОМС на 2025 год </t>
  </si>
  <si>
    <t xml:space="preserve">Отклонение  </t>
  </si>
  <si>
    <t>МБТ</t>
  </si>
  <si>
    <t>С учетом МБТ</t>
  </si>
  <si>
    <t>НСЗ (ПР №0 от 00.00.2023), в руб.</t>
  </si>
  <si>
    <t xml:space="preserve"> по  ТПОМС на 2024 год   (изм в №401-пп от 18.06.24)</t>
  </si>
  <si>
    <t>НСЗ (ПР №7 от 17.05.2023), в руб.</t>
  </si>
  <si>
    <t>Изменение   НСЗ, в руб.</t>
  </si>
  <si>
    <t xml:space="preserve"> по  ТПОМС на 2023 год   (№615-пп от 21.07.2023)</t>
  </si>
  <si>
    <t>НСЗ (ПР №12 от 14.08.2023), в руб.</t>
  </si>
  <si>
    <t>НСЗ (ПР №14 от 14.09.2023), в руб.</t>
  </si>
  <si>
    <t>Изменение  НСЗ по Пр№14 от Пр№12, в руб.</t>
  </si>
  <si>
    <t xml:space="preserve"> по  ТПОМС на 2023 год   (ПРОЕКТ  №900-пп)</t>
  </si>
  <si>
    <t>НСЗ , в руб.</t>
  </si>
  <si>
    <t xml:space="preserve"> по  ТПОМС на 2023 год   (ПРОЕКТ изм в №900-пп)</t>
  </si>
  <si>
    <r>
      <t xml:space="preserve">Численность застрахованных на </t>
    </r>
    <r>
      <rPr>
        <sz val="16"/>
        <rFont val="Times New Roman"/>
        <family val="1"/>
        <charset val="204"/>
      </rPr>
      <t>01.01.2024</t>
    </r>
  </si>
  <si>
    <r>
      <t>Объемы  медицинской помощи по условиям оказания медицинской помощи</t>
    </r>
    <r>
      <rPr>
        <sz val="16"/>
        <rFont val="Times New Roman"/>
        <family val="1"/>
        <charset val="204"/>
      </rPr>
      <t xml:space="preserve"> по фед.нормативам</t>
    </r>
  </si>
  <si>
    <t>Федеральный норматив стоимости единицы объема медицинской помощи,                     в руб.</t>
  </si>
  <si>
    <t>Федеральный норматив стоимости единицы объема медицинской помощи   с учетом коэф-та 1,006, в руб.
(гр.6*1,007)</t>
  </si>
  <si>
    <t>Федеральный подушевой норматив финансиро-вания                                                                 без учета коэф-та 1,006, руб. (гр5*гр7)</t>
  </si>
  <si>
    <t>Федеральный подушевой норматив финансиро-вания                                                                с учетом коэф-та 1,006, руб. (гр5*гр8)</t>
  </si>
  <si>
    <t>Объем расходов на оказание  медицинской помощи в рамках Базовой программы ОМС, в руб. (гр6*гр8)</t>
  </si>
  <si>
    <t>Штрафы, взысканные по суду, исполнительные листы</t>
  </si>
  <si>
    <t>Экономия от затрат АУП системы ОМС</t>
  </si>
  <si>
    <t>Объем расходов на оказание  медицинской помощи в рамках Базовой программы ОМС по фед.нормативам с учетом прочих поступлений, в руб. (гр9+гр10+11)</t>
  </si>
  <si>
    <t>Объемы  медицинской помощи по условиям оказания медицинской помощи</t>
  </si>
  <si>
    <t xml:space="preserve">Территориальный норматив стоимости единицы объема медицинской помощи   с учетом коэф-та 1,006, в руб. </t>
  </si>
  <si>
    <t>Подушевой норматив финансиро-вания, руб.</t>
  </si>
  <si>
    <t xml:space="preserve">Объем расходов на оказание  медицинской помощи в рамках ТПОМС, в руб. </t>
  </si>
  <si>
    <t>территориальных от федеральных нормативов объемов  медицинской помощи   ("+" превышение)</t>
  </si>
  <si>
    <t xml:space="preserve"> установленных в ТПОМС                                                                                           ("+" превышение)</t>
  </si>
  <si>
    <t>Отношение территориального норматива стоимости единицы объема МП к федеральному нормативу (гр15/ гр7)</t>
  </si>
  <si>
    <r>
      <t xml:space="preserve">Объемы  медицинской помощи по условиям оказания медицинской помощи </t>
    </r>
    <r>
      <rPr>
        <sz val="16"/>
        <rFont val="Times New Roman"/>
        <family val="1"/>
        <charset val="204"/>
      </rPr>
      <t xml:space="preserve">по проекту ТПОМС </t>
    </r>
  </si>
  <si>
    <t>Территориальный норматив стоимости единицы объема медицинской помощи   с учетом коэф-та 1,007 и с учетом доп.средств, в руб</t>
  </si>
  <si>
    <t>Подушевой норматив финансиро-вания, руб. (гр19/гр4)</t>
  </si>
  <si>
    <t xml:space="preserve">Объем расходов на оказание  медицинской помощи в рамках Базовой программы ОМС, в руб. </t>
  </si>
  <si>
    <t xml:space="preserve">Территориальный норматив стоимости единицы объема медицинской помощи   с учетом коэф-та 1,007 и с учетом доп.средств, в руб. </t>
  </si>
  <si>
    <t>Территориальный норматив стоимости единицы объема медицинской помощи   с учетом коэф-та 1,007 и с учетом доп.средств, в руб. (гр16/гр13)</t>
  </si>
  <si>
    <t>Подушевой норматив финансиро-вания, руб. (гр17/гр3)</t>
  </si>
  <si>
    <t xml:space="preserve">Изменения </t>
  </si>
  <si>
    <t xml:space="preserve">Подушевой норматив финансиро-вания, руб. </t>
  </si>
  <si>
    <t>Отклонение  территориальных от федеральных нормативов объемов  медицинской помощи                                              ("+" превышение)</t>
  </si>
  <si>
    <t>Отклонение  установленных в ТПОМС                                                                                           ("+" превышение)</t>
  </si>
  <si>
    <t xml:space="preserve">Отношение территориального норматива стоимости единицы объема МП к федеральному нормативу в % </t>
  </si>
  <si>
    <t>всего</t>
  </si>
  <si>
    <t>в том числе</t>
  </si>
  <si>
    <r>
      <t xml:space="preserve">Численность застрахованных на </t>
    </r>
    <r>
      <rPr>
        <sz val="16"/>
        <rFont val="Times New Roman"/>
        <family val="1"/>
        <charset val="204"/>
      </rPr>
      <t>01.01.2022</t>
    </r>
  </si>
  <si>
    <t xml:space="preserve">Подушевой норматив финансирования, руб. </t>
  </si>
  <si>
    <t xml:space="preserve"> фед. норматив в расчете на 1 застрахо-ванного</t>
  </si>
  <si>
    <t>в расчете на застрахованных жителей Пенз.области
(в абсолют. ед.)</t>
  </si>
  <si>
    <t>тер. норматив в расчете на 1 застрахо-ванного</t>
  </si>
  <si>
    <t xml:space="preserve"> в расчете на 1 застрахо-ванного</t>
  </si>
  <si>
    <t>в расчете на застрахованных жителей ПО
(в абсолют. ед.)</t>
  </si>
  <si>
    <t xml:space="preserve"> нормативов стоимости на ед.объема  медицинской помощи, в руб.</t>
  </si>
  <si>
    <t>подушевых нормативов финансирования, в руб.</t>
  </si>
  <si>
    <t xml:space="preserve"> расходов на оказание  МП,  в руб.</t>
  </si>
  <si>
    <t>Остаток</t>
  </si>
  <si>
    <t>МТР</t>
  </si>
  <si>
    <t>А</t>
  </si>
  <si>
    <t>Скорая медицинская помощь</t>
  </si>
  <si>
    <t>вызов</t>
  </si>
  <si>
    <t>1.1</t>
  </si>
  <si>
    <t>в том числе объемы оказания с COVID</t>
  </si>
  <si>
    <t>с новой коронавирусной инфекцией</t>
  </si>
  <si>
    <t>Амбулаторная помощь , всего (гр3+гр4+гр5+гр6+ диагностика), в том числе:</t>
  </si>
  <si>
    <t>Х</t>
  </si>
  <si>
    <t>Амбулаторная помощь , всего (гр3+гр4+гр5), в том числе:</t>
  </si>
  <si>
    <t>Амбулаторная помощь посещения с иными целями с дисп наблюдением</t>
  </si>
  <si>
    <t>Амбулаторная помощь с профилактической целью</t>
  </si>
  <si>
    <t>посещение</t>
  </si>
  <si>
    <t>3.1</t>
  </si>
  <si>
    <t>посещения с иными целями</t>
  </si>
  <si>
    <t>3.2</t>
  </si>
  <si>
    <t>для проведения профилактических медицинских осмотров</t>
  </si>
  <si>
    <t>комплексное посещение</t>
  </si>
  <si>
    <t>3.3</t>
  </si>
  <si>
    <t>для проведения  диспансеризации</t>
  </si>
  <si>
    <t>3.3.1</t>
  </si>
  <si>
    <t>в том числе для проведения углубленной диспансеризации</t>
  </si>
  <si>
    <t>3.4</t>
  </si>
  <si>
    <t xml:space="preserve"> для проведения  диспансеризации для оценки репродуктивного здоровья</t>
  </si>
  <si>
    <t>3.3.2</t>
  </si>
  <si>
    <t>в том числе  диспансеризация для оценки репродуктивного здоровья</t>
  </si>
  <si>
    <t>3.4.1</t>
  </si>
  <si>
    <t>женщины</t>
  </si>
  <si>
    <t>3.4.2</t>
  </si>
  <si>
    <t>мужчины</t>
  </si>
  <si>
    <t>3.5.</t>
  </si>
  <si>
    <t>Посещения с профилактическими целями Центров здоровья</t>
  </si>
  <si>
    <t>Амбулаторная помощь, оказываемая в неотложной форме</t>
  </si>
  <si>
    <t>Амбулаторная помощь в связи с заболеваниями</t>
  </si>
  <si>
    <t>обращение</t>
  </si>
  <si>
    <t xml:space="preserve">  Диагностические исследования (стр 6.1 -6.10):</t>
  </si>
  <si>
    <t>в том числе:                                                                                                         Диагностические исследования (стр 5.1 -стр 5.7):</t>
  </si>
  <si>
    <t>в том числе:                                                                                                         Диагностические исследования
 (стр 5.1 -стр 5.7):</t>
  </si>
  <si>
    <t>6.1</t>
  </si>
  <si>
    <t>компьютерная томография</t>
  </si>
  <si>
    <t>исследование</t>
  </si>
  <si>
    <t>5.1</t>
  </si>
  <si>
    <t>6.2</t>
  </si>
  <si>
    <t>магнитно-резонансная томография</t>
  </si>
  <si>
    <t>5.2</t>
  </si>
  <si>
    <t>6.3</t>
  </si>
  <si>
    <t xml:space="preserve">ультразвуковое  исследование сердечно-сосудистой системы </t>
  </si>
  <si>
    <t>5.3</t>
  </si>
  <si>
    <t>6.4</t>
  </si>
  <si>
    <t xml:space="preserve">эндоскопические диагностические исследования </t>
  </si>
  <si>
    <t>5.4</t>
  </si>
  <si>
    <t>6.5</t>
  </si>
  <si>
    <t>патолого-анатомические исследования биопсийного (операционного) материала с целью выявления онкологических заболеваний</t>
  </si>
  <si>
    <t>5.5</t>
  </si>
  <si>
    <t>6.6</t>
  </si>
  <si>
    <t>молекулярно-генетические исследования с целью выявления онкозаболеваний</t>
  </si>
  <si>
    <t>5.6</t>
  </si>
  <si>
    <t>6.7</t>
  </si>
  <si>
    <t>тестирование на выявление новой коронавирусной инфекции (COVID-19)</t>
  </si>
  <si>
    <t>5.7</t>
  </si>
  <si>
    <t>6.8</t>
  </si>
  <si>
    <t>ПЭТ-КТ при онкологических заболеваниях</t>
  </si>
  <si>
    <t>6.9</t>
  </si>
  <si>
    <t>ОФЭКТ/КТ</t>
  </si>
  <si>
    <t>6.10</t>
  </si>
  <si>
    <t xml:space="preserve">школа сахарного диабета </t>
  </si>
  <si>
    <t>6.11</t>
  </si>
  <si>
    <t>Тестирование состояния постоянного имплантируемого антиаритмического устройства (с регистрацией электрокардиограммы)</t>
  </si>
  <si>
    <t>5.8</t>
  </si>
  <si>
    <t>Диспансерное наблюдение</t>
  </si>
  <si>
    <t>7.1</t>
  </si>
  <si>
    <t>онкология</t>
  </si>
  <si>
    <t>7.2</t>
  </si>
  <si>
    <t>сахарный диабет</t>
  </si>
  <si>
    <t>7.3</t>
  </si>
  <si>
    <t>болезни системы кровообращения</t>
  </si>
  <si>
    <t>7.4</t>
  </si>
  <si>
    <t>по другим заболеваниям</t>
  </si>
  <si>
    <t>Диспансерное наблюдение взрослого населения</t>
  </si>
  <si>
    <t>комп/посещение</t>
  </si>
  <si>
    <t>Диспансерное наблюдение с применением персональных помошников</t>
  </si>
  <si>
    <t>персрнальные помошники СД</t>
  </si>
  <si>
    <t>персрнальные помошники АГ</t>
  </si>
  <si>
    <t>Дневные стационары с МР</t>
  </si>
  <si>
    <t>Дневные стационары</t>
  </si>
  <si>
    <t>случай лечения</t>
  </si>
  <si>
    <t>8.1</t>
  </si>
  <si>
    <t>в том числе онкология и радиология</t>
  </si>
  <si>
    <t>8.2</t>
  </si>
  <si>
    <t>в том числе ЭКО</t>
  </si>
  <si>
    <t>8.3</t>
  </si>
  <si>
    <t>в том числе с вирусным гепатитом С</t>
  </si>
  <si>
    <t>в том числе гепатит С</t>
  </si>
  <si>
    <t>8.4</t>
  </si>
  <si>
    <t>остальные профили</t>
  </si>
  <si>
    <t>в том числе без онкологии и эко</t>
  </si>
  <si>
    <t>Дневные стационары ПМСП</t>
  </si>
  <si>
    <t>Дневные стационары СПЕЦ</t>
  </si>
  <si>
    <t>Стационарная помощь с МР</t>
  </si>
  <si>
    <t>Стационарная помощь</t>
  </si>
  <si>
    <t>случай госпитализации</t>
  </si>
  <si>
    <t>9.1</t>
  </si>
  <si>
    <t>9.2</t>
  </si>
  <si>
    <t>стентирование для больных с инфарктом миокарда</t>
  </si>
  <si>
    <t xml:space="preserve">в том числе без онкологии,  реабилитации </t>
  </si>
  <si>
    <t>9.3</t>
  </si>
  <si>
    <t>имплантация частотно-адаптированного кардиостмулятора взрослым</t>
  </si>
  <si>
    <t>в том числе объемы оказания с новой коронавирусной инфекцией</t>
  </si>
  <si>
    <t>9.4</t>
  </si>
  <si>
    <t>эндоваскулярная деструкция дополнительных проводящих путей и аритмогенных зон сердца</t>
  </si>
  <si>
    <t>в том числе высокотехнологичная медицинская помощь</t>
  </si>
  <si>
    <t>9.5</t>
  </si>
  <si>
    <t>стентирование / эндартерэктомия</t>
  </si>
  <si>
    <t>9.6</t>
  </si>
  <si>
    <t>Итог по серд.сосуд.хирургии (стр 9.2-стр 9.5)</t>
  </si>
  <si>
    <t>9.7</t>
  </si>
  <si>
    <t>остальные профили (9-9.1-9.6)</t>
  </si>
  <si>
    <t>в том числе ВМП</t>
  </si>
  <si>
    <t>Медицинская реабилитация</t>
  </si>
  <si>
    <t>10.1</t>
  </si>
  <si>
    <t>в амбулаторных условиях</t>
  </si>
  <si>
    <t>10.2</t>
  </si>
  <si>
    <t>в условиях дневного стационара</t>
  </si>
  <si>
    <t>10.3</t>
  </si>
  <si>
    <t>в условиях круглосуточного стационара</t>
  </si>
  <si>
    <t>10.3.1</t>
  </si>
  <si>
    <t>из нее: Медицинская реабилитация дети 0-17</t>
  </si>
  <si>
    <t>9.3.1</t>
  </si>
  <si>
    <t>ИТОГО по видам помощи</t>
  </si>
  <si>
    <t>Затраты АУП системы ОМС (ведение дела СМО)</t>
  </si>
  <si>
    <t xml:space="preserve">ВСЕГО по ТПОМС </t>
  </si>
  <si>
    <t>ВСЕГО УТВЕРЖДЕНО</t>
  </si>
  <si>
    <t>Расходы на обеспечение выполнения ТФОМС своих функций</t>
  </si>
  <si>
    <t>в т.ч. расходы на обеспечение выполнения ТФОМС своих функций</t>
  </si>
  <si>
    <t xml:space="preserve">Затраты АУП системы ОМС, всего   </t>
  </si>
  <si>
    <t>ВСЕГО с учетом расходов на обеспечение выполнения ТФОМС своих функций</t>
  </si>
  <si>
    <t>бюджет ТФОМС</t>
  </si>
  <si>
    <t>подушевой  без в/д ТФОМС</t>
  </si>
  <si>
    <t>БЮДЖЕТ без в/д ТФОМС</t>
  </si>
  <si>
    <t>Отклонение</t>
  </si>
  <si>
    <t>Расчет стоимости ТПОМС на 2026 год</t>
  </si>
  <si>
    <t xml:space="preserve">Проект ТПОМС на 2026 год </t>
  </si>
  <si>
    <r>
      <t xml:space="preserve">Объемы  медицинской помощи по условиям оказания медицинской помощи </t>
    </r>
    <r>
      <rPr>
        <b/>
        <sz val="16"/>
        <rFont val="Times New Roman"/>
        <family val="1"/>
        <charset val="204"/>
      </rPr>
      <t xml:space="preserve">по проекту ТПОМС </t>
    </r>
  </si>
  <si>
    <r>
      <t xml:space="preserve">Численность застрахованных на </t>
    </r>
    <r>
      <rPr>
        <b/>
        <sz val="16"/>
        <rFont val="Times New Roman"/>
        <family val="1"/>
        <charset val="204"/>
      </rPr>
      <t>01.01.2022</t>
    </r>
  </si>
  <si>
    <t>Расчет стоимости ТПОМС на 2027 год</t>
  </si>
  <si>
    <t xml:space="preserve">Проект ТПОМС на 2027 год </t>
  </si>
  <si>
    <r>
      <t xml:space="preserve">Численность застрахованных на </t>
    </r>
    <r>
      <rPr>
        <sz val="16"/>
        <color rgb="FFFF0000"/>
        <rFont val="Times New Roman"/>
        <family val="1"/>
        <charset val="204"/>
      </rPr>
      <t>01.01.2024</t>
    </r>
  </si>
  <si>
    <r>
      <t>Объемы  медицинской помощи по условиям оказания медицинской помощи</t>
    </r>
    <r>
      <rPr>
        <sz val="16"/>
        <color rgb="FFFF0000"/>
        <rFont val="Times New Roman"/>
        <family val="1"/>
        <charset val="204"/>
      </rPr>
      <t xml:space="preserve"> по фед.нормативам</t>
    </r>
  </si>
  <si>
    <t>2.1</t>
  </si>
  <si>
    <t>4.5</t>
  </si>
  <si>
    <t>2.2</t>
  </si>
  <si>
    <t>2.3</t>
  </si>
  <si>
    <t>2.4</t>
  </si>
  <si>
    <t>2.3.1</t>
  </si>
  <si>
    <t>2.4.1</t>
  </si>
  <si>
    <t>2.4.2</t>
  </si>
  <si>
    <t>2.5.</t>
  </si>
  <si>
    <t>2.7.</t>
  </si>
  <si>
    <t>2.8.</t>
  </si>
  <si>
    <t>2.6.</t>
  </si>
  <si>
    <t>2.9.</t>
  </si>
  <si>
    <t>2.8.1</t>
  </si>
  <si>
    <t>2.8.2</t>
  </si>
  <si>
    <t>2.8.8</t>
  </si>
  <si>
    <t>2.8.4</t>
  </si>
  <si>
    <t>2.8.5</t>
  </si>
  <si>
    <t>2.8.6</t>
  </si>
  <si>
    <t>2.8.3</t>
  </si>
  <si>
    <t>2.8.9</t>
  </si>
  <si>
    <t>2.8.10</t>
  </si>
  <si>
    <t>2.9.1</t>
  </si>
  <si>
    <t>2.9.2</t>
  </si>
  <si>
    <t>2.9.3</t>
  </si>
  <si>
    <t>4.1</t>
  </si>
  <si>
    <t>4.2</t>
  </si>
  <si>
    <t>4.3</t>
  </si>
  <si>
    <t>4.4</t>
  </si>
  <si>
    <t>Медицинская реабилитация (5.1+5.2),
 в том числе:</t>
  </si>
  <si>
    <t>Амбулаторная помощь , всего (2.1+2.2+2.3+2.4+2.5+2.6+2.7+2.8+2.9),
 в том числе:</t>
  </si>
  <si>
    <t>Отдельные диагностические (лабораторные) исследования (2.8.1 -2.8.10),  в том числе:</t>
  </si>
  <si>
    <t xml:space="preserve">Объем расходов на оказание  медицинской помощи в рамках ТПОМС, в тыс. руб. </t>
  </si>
  <si>
    <t>Приложение 1.1.1</t>
  </si>
  <si>
    <t>Приложение 1.1.2</t>
  </si>
  <si>
    <t>Приложение 1.1.3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</si>
</sst>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_-* #,##0.00_р_._-;\-* #,##0.00_р_._-;_-* &quot;-&quot;??_р_._-;_-@_-"/>
    <numFmt numFmtId="165" formatCode="#,##0.000000"/>
    <numFmt numFmtId="166" formatCode="#,##0.0"/>
    <numFmt numFmtId="167" formatCode="#,##0.00000"/>
    <numFmt numFmtId="168" formatCode="_-* #,##0.0_р_._-;\-* #,##0.0_р_._-;_-* &quot;-&quot;??_р_._-;_-@_-"/>
    <numFmt numFmtId="169" formatCode="#,##0.0000000"/>
    <numFmt numFmtId="170" formatCode="_-* #,##0_р_._-;\-* #,##0_р_._-;_-* &quot;-&quot;??_р_._-;_-@_-"/>
    <numFmt numFmtId="171" formatCode="_-* #,##0.000000_р_._-;\-* #,##0.000000_р_._-;_-* &quot;-&quot;??_р_._-;_-@_-"/>
    <numFmt numFmtId="172" formatCode="#,##0.0000"/>
    <numFmt numFmtId="173" formatCode="_-* #,##0.0000000_р_._-;\-* #,##0.0000000_р_._-;_-* &quot;-&quot;??_р_._-;_-@_-"/>
    <numFmt numFmtId="174" formatCode="_-* #,##0.000000\ _₽_-;\-* #,##0.000000\ _₽_-;_-* &quot;-&quot;??????\ _₽_-;_-@_-"/>
    <numFmt numFmtId="175" formatCode="_-* #,##0.0000_р_._-;\-* #,##0.0000_р_._-;_-* &quot;-&quot;??_р_._-;_-@_-"/>
    <numFmt numFmtId="176" formatCode="#,##0.00000000"/>
    <numFmt numFmtId="177" formatCode="_-* #,##0.00000_р_._-;\-* #,##0.00000_р_._-;_-* &quot;-&quot;??_р_._-;_-@_-"/>
    <numFmt numFmtId="178" formatCode="#,##0.000"/>
    <numFmt numFmtId="179" formatCode="_-* #,##0\ _₽_-;\-* #,##0\ _₽_-;_-* &quot;-&quot;??\ _₽_-;_-@_-"/>
  </numFmts>
  <fonts count="31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4"/>
      <name val="Arial"/>
      <family val="2"/>
      <charset val="204"/>
    </font>
    <font>
      <sz val="24"/>
      <color rgb="FFFF0000"/>
      <name val="Times New Roman"/>
      <family val="1"/>
      <charset val="204"/>
    </font>
    <font>
      <sz val="14"/>
      <color rgb="FFFF0000"/>
      <name val="Arial"/>
      <family val="2"/>
      <charset val="204"/>
    </font>
    <font>
      <sz val="14"/>
      <color theme="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DE3F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5">
    <xf numFmtId="0" fontId="0" fillId="0" borderId="0" xfId="0"/>
    <xf numFmtId="0" fontId="2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0" xfId="0" applyFont="1" applyFill="1" applyBorder="1" applyAlignment="1">
      <alignment horizontal="left" vertical="center" wrapText="1"/>
    </xf>
    <xf numFmtId="3" fontId="2" fillId="2" borderId="0" xfId="0" applyNumberFormat="1" applyFont="1" applyFill="1" applyBorder="1" applyAlignment="1" applyProtection="1">
      <alignment horizontal="center" vertical="center"/>
    </xf>
    <xf numFmtId="4" fontId="2" fillId="2" borderId="0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vertical="center"/>
    </xf>
    <xf numFmtId="3" fontId="2" fillId="2" borderId="1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</xf>
    <xf numFmtId="4" fontId="2" fillId="2" borderId="1" xfId="0" applyNumberFormat="1" applyFont="1" applyFill="1" applyBorder="1" applyAlignment="1" applyProtection="1">
      <alignment horizontal="center" vertical="center"/>
    </xf>
    <xf numFmtId="164" fontId="2" fillId="2" borderId="0" xfId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4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164" fontId="2" fillId="2" borderId="0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3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165" fontId="2" fillId="2" borderId="0" xfId="0" applyNumberFormat="1" applyFont="1" applyFill="1" applyBorder="1" applyAlignment="1" applyProtection="1">
      <alignment horizontal="center" vertical="center" wrapText="1"/>
    </xf>
    <xf numFmtId="3" fontId="2" fillId="2" borderId="0" xfId="0" applyNumberFormat="1" applyFont="1" applyFill="1" applyBorder="1" applyAlignment="1" applyProtection="1">
      <alignment horizontal="center" vertical="center" wrapText="1"/>
    </xf>
    <xf numFmtId="166" fontId="2" fillId="2" borderId="0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165" fontId="2" fillId="2" borderId="1" xfId="0" applyNumberFormat="1" applyFont="1" applyFill="1" applyBorder="1" applyAlignment="1" applyProtection="1">
      <alignment horizontal="center" vertical="center" wrapText="1"/>
    </xf>
    <xf numFmtId="167" fontId="2" fillId="2" borderId="1" xfId="0" applyNumberFormat="1" applyFont="1" applyFill="1" applyBorder="1" applyAlignment="1" applyProtection="1">
      <alignment horizontal="center" vertical="center"/>
    </xf>
    <xf numFmtId="168" fontId="2" fillId="2" borderId="1" xfId="1" applyNumberFormat="1" applyFont="1" applyFill="1" applyBorder="1" applyAlignment="1" applyProtection="1">
      <alignment horizontal="center" vertical="center" wrapText="1"/>
    </xf>
    <xf numFmtId="164" fontId="2" fillId="2" borderId="1" xfId="1" applyFont="1" applyFill="1" applyBorder="1" applyAlignment="1" applyProtection="1">
      <alignment horizontal="center" vertical="center" wrapText="1"/>
    </xf>
    <xf numFmtId="164" fontId="2" fillId="2" borderId="1" xfId="1" applyFont="1" applyFill="1" applyBorder="1" applyAlignment="1" applyProtection="1">
      <alignment horizontal="center" vertical="center"/>
    </xf>
    <xf numFmtId="166" fontId="2" fillId="2" borderId="1" xfId="0" applyNumberFormat="1" applyFont="1" applyFill="1" applyBorder="1" applyAlignment="1" applyProtection="1">
      <alignment horizontal="center" vertical="center"/>
    </xf>
    <xf numFmtId="169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1" xfId="1" applyFont="1" applyFill="1" applyBorder="1" applyAlignment="1" applyProtection="1">
      <alignment vertical="center" wrapText="1"/>
    </xf>
    <xf numFmtId="4" fontId="2" fillId="2" borderId="1" xfId="1" applyNumberFormat="1" applyFont="1" applyFill="1" applyBorder="1" applyAlignment="1" applyProtection="1">
      <alignment horizontal="center" vertical="center"/>
    </xf>
    <xf numFmtId="170" fontId="2" fillId="2" borderId="1" xfId="1" applyNumberFormat="1" applyFont="1" applyFill="1" applyBorder="1" applyAlignment="1" applyProtection="1">
      <alignment horizontal="center" vertical="center"/>
    </xf>
    <xf numFmtId="4" fontId="2" fillId="2" borderId="0" xfId="1" applyNumberFormat="1" applyFont="1" applyFill="1" applyBorder="1" applyAlignment="1" applyProtection="1">
      <alignment horizontal="center" vertical="center"/>
    </xf>
    <xf numFmtId="171" fontId="2" fillId="2" borderId="1" xfId="1" applyNumberFormat="1" applyFont="1" applyFill="1" applyBorder="1" applyAlignment="1" applyProtection="1">
      <alignment horizontal="center" vertical="center"/>
    </xf>
    <xf numFmtId="3" fontId="2" fillId="2" borderId="1" xfId="1" applyNumberFormat="1" applyFont="1" applyFill="1" applyBorder="1" applyAlignment="1" applyProtection="1">
      <alignment horizontal="center" vertical="center"/>
    </xf>
    <xf numFmtId="165" fontId="2" fillId="2" borderId="0" xfId="0" applyNumberFormat="1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 applyProtection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169" fontId="2" fillId="2" borderId="1" xfId="0" applyNumberFormat="1" applyFont="1" applyFill="1" applyBorder="1" applyAlignment="1" applyProtection="1">
      <alignment horizontal="center" vertical="center"/>
    </xf>
    <xf numFmtId="164" fontId="2" fillId="2" borderId="1" xfId="1" applyFont="1" applyFill="1" applyBorder="1" applyAlignment="1" applyProtection="1">
      <alignment vertical="center"/>
    </xf>
    <xf numFmtId="49" fontId="2" fillId="2" borderId="0" xfId="0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70" fontId="2" fillId="2" borderId="1" xfId="1" applyNumberFormat="1" applyFont="1" applyFill="1" applyBorder="1" applyAlignment="1" applyProtection="1">
      <alignment horizontal="center" vertical="center" wrapText="1"/>
    </xf>
    <xf numFmtId="166" fontId="6" fillId="2" borderId="1" xfId="0" applyNumberFormat="1" applyFont="1" applyFill="1" applyBorder="1" applyAlignment="1" applyProtection="1">
      <alignment horizontal="center" vertical="center"/>
    </xf>
    <xf numFmtId="164" fontId="6" fillId="2" borderId="1" xfId="1" applyFont="1" applyFill="1" applyBorder="1" applyAlignment="1" applyProtection="1">
      <alignment horizontal="center" vertical="center" wrapText="1"/>
    </xf>
    <xf numFmtId="170" fontId="6" fillId="2" borderId="1" xfId="1" applyNumberFormat="1" applyFont="1" applyFill="1" applyBorder="1" applyAlignment="1" applyProtection="1">
      <alignment horizontal="center" vertical="center" wrapText="1"/>
    </xf>
    <xf numFmtId="164" fontId="6" fillId="2" borderId="1" xfId="1" applyFont="1" applyFill="1" applyBorder="1" applyAlignment="1" applyProtection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72" fontId="2" fillId="2" borderId="1" xfId="0" applyNumberFormat="1" applyFont="1" applyFill="1" applyBorder="1" applyAlignment="1" applyProtection="1">
      <alignment horizontal="center" vertical="center"/>
    </xf>
    <xf numFmtId="165" fontId="6" fillId="2" borderId="1" xfId="0" applyNumberFormat="1" applyFont="1" applyFill="1" applyBorder="1" applyAlignment="1" applyProtection="1">
      <alignment horizontal="center" vertical="center"/>
    </xf>
    <xf numFmtId="3" fontId="6" fillId="2" borderId="1" xfId="0" applyNumberFormat="1" applyFont="1" applyFill="1" applyBorder="1" applyAlignment="1" applyProtection="1">
      <alignment horizontal="center" vertical="center"/>
    </xf>
    <xf numFmtId="4" fontId="6" fillId="2" borderId="1" xfId="0" applyNumberFormat="1" applyFont="1" applyFill="1" applyBorder="1" applyAlignment="1" applyProtection="1">
      <alignment horizontal="center" vertical="center"/>
    </xf>
    <xf numFmtId="171" fontId="6" fillId="2" borderId="1" xfId="1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165" fontId="2" fillId="2" borderId="0" xfId="1" applyNumberFormat="1" applyFont="1" applyFill="1" applyBorder="1" applyAlignment="1" applyProtection="1">
      <alignment horizontal="center" vertical="center" wrapText="1"/>
    </xf>
    <xf numFmtId="165" fontId="2" fillId="2" borderId="1" xfId="1" applyNumberFormat="1" applyFont="1" applyFill="1" applyBorder="1" applyAlignment="1" applyProtection="1">
      <alignment horizontal="center" vertical="center" wrapText="1"/>
    </xf>
    <xf numFmtId="165" fontId="2" fillId="2" borderId="0" xfId="0" applyNumberFormat="1" applyFont="1" applyFill="1" applyBorder="1" applyAlignment="1">
      <alignment horizontal="center" vertical="center"/>
    </xf>
    <xf numFmtId="3" fontId="2" fillId="2" borderId="0" xfId="0" applyNumberFormat="1" applyFont="1" applyFill="1" applyBorder="1" applyAlignment="1">
      <alignment horizontal="center" vertical="center"/>
    </xf>
    <xf numFmtId="4" fontId="2" fillId="2" borderId="0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/>
    </xf>
    <xf numFmtId="164" fontId="6" fillId="2" borderId="1" xfId="1" applyFont="1" applyFill="1" applyBorder="1" applyAlignment="1">
      <alignment horizontal="center" vertical="center"/>
    </xf>
    <xf numFmtId="169" fontId="2" fillId="2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173" fontId="2" fillId="2" borderId="1" xfId="1" applyNumberFormat="1" applyFont="1" applyFill="1" applyBorder="1" applyAlignment="1" applyProtection="1">
      <alignment horizontal="center" vertical="center"/>
    </xf>
    <xf numFmtId="165" fontId="2" fillId="2" borderId="0" xfId="1" applyNumberFormat="1" applyFont="1" applyFill="1" applyBorder="1" applyAlignment="1">
      <alignment horizontal="center" vertical="center"/>
    </xf>
    <xf numFmtId="173" fontId="6" fillId="2" borderId="1" xfId="1" applyNumberFormat="1" applyFont="1" applyFill="1" applyBorder="1" applyAlignment="1">
      <alignment horizontal="center" vertical="center"/>
    </xf>
    <xf numFmtId="170" fontId="6" fillId="2" borderId="1" xfId="1" applyNumberFormat="1" applyFont="1" applyFill="1" applyBorder="1" applyAlignment="1">
      <alignment horizontal="center" vertical="center"/>
    </xf>
    <xf numFmtId="171" fontId="2" fillId="2" borderId="1" xfId="1" applyNumberFormat="1" applyFont="1" applyFill="1" applyBorder="1" applyAlignment="1">
      <alignment horizontal="center" vertical="center"/>
    </xf>
    <xf numFmtId="170" fontId="2" fillId="2" borderId="1" xfId="1" applyNumberFormat="1" applyFont="1" applyFill="1" applyBorder="1" applyAlignment="1">
      <alignment horizontal="center" vertical="center"/>
    </xf>
    <xf numFmtId="171" fontId="6" fillId="2" borderId="1" xfId="1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 applyProtection="1">
      <alignment horizontal="center" vertical="center" wrapText="1"/>
    </xf>
    <xf numFmtId="3" fontId="6" fillId="2" borderId="1" xfId="0" applyNumberFormat="1" applyFont="1" applyFill="1" applyBorder="1" applyAlignment="1" applyProtection="1">
      <alignment horizontal="center" vertical="center" wrapText="1"/>
    </xf>
    <xf numFmtId="164" fontId="2" fillId="2" borderId="3" xfId="1" applyFont="1" applyFill="1" applyBorder="1" applyAlignment="1" applyProtection="1">
      <alignment horizontal="center" vertical="center"/>
    </xf>
    <xf numFmtId="164" fontId="2" fillId="2" borderId="3" xfId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 applyProtection="1">
      <alignment horizontal="center" vertical="center"/>
    </xf>
    <xf numFmtId="166" fontId="6" fillId="2" borderId="3" xfId="0" applyNumberFormat="1" applyFont="1" applyFill="1" applyBorder="1" applyAlignment="1" applyProtection="1">
      <alignment horizontal="center" vertical="center"/>
    </xf>
    <xf numFmtId="4" fontId="6" fillId="2" borderId="3" xfId="0" applyNumberFormat="1" applyFont="1" applyFill="1" applyBorder="1" applyAlignment="1" applyProtection="1">
      <alignment horizontal="center" vertical="center"/>
    </xf>
    <xf numFmtId="164" fontId="6" fillId="2" borderId="3" xfId="1" applyFont="1" applyFill="1" applyBorder="1" applyAlignment="1" applyProtection="1">
      <alignment horizontal="center" vertical="center"/>
    </xf>
    <xf numFmtId="169" fontId="2" fillId="2" borderId="3" xfId="0" applyNumberFormat="1" applyFont="1" applyFill="1" applyBorder="1" applyAlignment="1" applyProtection="1">
      <alignment horizontal="center" vertical="center"/>
    </xf>
    <xf numFmtId="173" fontId="2" fillId="2" borderId="3" xfId="1" applyNumberFormat="1" applyFont="1" applyFill="1" applyBorder="1" applyAlignment="1" applyProtection="1">
      <alignment horizontal="center" vertical="center"/>
    </xf>
    <xf numFmtId="168" fontId="2" fillId="2" borderId="3" xfId="1" applyNumberFormat="1" applyFont="1" applyFill="1" applyBorder="1" applyAlignment="1" applyProtection="1">
      <alignment horizontal="center" vertical="center" wrapText="1"/>
    </xf>
    <xf numFmtId="164" fontId="2" fillId="2" borderId="3" xfId="1" applyFont="1" applyFill="1" applyBorder="1" applyAlignment="1" applyProtection="1">
      <alignment horizontal="center" vertical="center" wrapText="1"/>
    </xf>
    <xf numFmtId="164" fontId="2" fillId="2" borderId="3" xfId="1" applyFont="1" applyFill="1" applyBorder="1" applyAlignment="1" applyProtection="1">
      <alignment vertical="center"/>
    </xf>
    <xf numFmtId="4" fontId="2" fillId="2" borderId="3" xfId="1" applyNumberFormat="1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>
      <alignment horizontal="left" vertical="center" wrapText="1"/>
    </xf>
    <xf numFmtId="3" fontId="2" fillId="2" borderId="3" xfId="0" applyNumberFormat="1" applyFont="1" applyFill="1" applyBorder="1" applyAlignment="1" applyProtection="1">
      <alignment horizontal="center" vertical="center"/>
    </xf>
    <xf numFmtId="170" fontId="2" fillId="2" borderId="3" xfId="1" applyNumberFormat="1" applyFont="1" applyFill="1" applyBorder="1" applyAlignment="1" applyProtection="1">
      <alignment horizontal="center" vertical="center"/>
    </xf>
    <xf numFmtId="3" fontId="2" fillId="2" borderId="3" xfId="1" applyNumberFormat="1" applyFont="1" applyFill="1" applyBorder="1" applyAlignment="1" applyProtection="1">
      <alignment horizontal="center" vertical="center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/>
    </xf>
    <xf numFmtId="173" fontId="2" fillId="2" borderId="1" xfId="0" applyNumberFormat="1" applyFont="1" applyFill="1" applyBorder="1" applyAlignment="1" applyProtection="1">
      <alignment horizontal="center" vertical="center"/>
    </xf>
    <xf numFmtId="170" fontId="2" fillId="2" borderId="1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vertical="center"/>
    </xf>
    <xf numFmtId="165" fontId="2" fillId="2" borderId="8" xfId="0" applyNumberFormat="1" applyFont="1" applyFill="1" applyBorder="1" applyAlignment="1">
      <alignment horizontal="center" vertical="center"/>
    </xf>
    <xf numFmtId="3" fontId="2" fillId="2" borderId="8" xfId="0" applyNumberFormat="1" applyFont="1" applyFill="1" applyBorder="1" applyAlignment="1">
      <alignment horizontal="center" vertical="center"/>
    </xf>
    <xf numFmtId="4" fontId="2" fillId="2" borderId="8" xfId="0" applyNumberFormat="1" applyFont="1" applyFill="1" applyBorder="1" applyAlignment="1">
      <alignment horizontal="center" vertical="center"/>
    </xf>
    <xf numFmtId="164" fontId="2" fillId="2" borderId="8" xfId="1" applyFont="1" applyFill="1" applyBorder="1" applyAlignment="1">
      <alignment horizontal="center" vertical="center"/>
    </xf>
    <xf numFmtId="4" fontId="2" fillId="2" borderId="8" xfId="0" applyNumberFormat="1" applyFont="1" applyFill="1" applyBorder="1" applyAlignment="1" applyProtection="1">
      <alignment horizontal="center" vertical="center"/>
    </xf>
    <xf numFmtId="164" fontId="2" fillId="2" borderId="8" xfId="1" applyFont="1" applyFill="1" applyBorder="1" applyAlignment="1" applyProtection="1">
      <alignment horizontal="center" vertical="center"/>
    </xf>
    <xf numFmtId="166" fontId="6" fillId="2" borderId="8" xfId="0" applyNumberFormat="1" applyFont="1" applyFill="1" applyBorder="1" applyAlignment="1" applyProtection="1">
      <alignment horizontal="center" vertical="center"/>
    </xf>
    <xf numFmtId="164" fontId="6" fillId="2" borderId="8" xfId="1" applyFont="1" applyFill="1" applyBorder="1" applyAlignment="1">
      <alignment horizontal="center" vertical="center"/>
    </xf>
    <xf numFmtId="4" fontId="6" fillId="2" borderId="8" xfId="0" applyNumberFormat="1" applyFont="1" applyFill="1" applyBorder="1" applyAlignment="1" applyProtection="1">
      <alignment horizontal="center" vertical="center"/>
    </xf>
    <xf numFmtId="164" fontId="6" fillId="2" borderId="8" xfId="1" applyFont="1" applyFill="1" applyBorder="1" applyAlignment="1" applyProtection="1">
      <alignment horizontal="center" vertical="center"/>
    </xf>
    <xf numFmtId="169" fontId="2" fillId="2" borderId="8" xfId="0" applyNumberFormat="1" applyFont="1" applyFill="1" applyBorder="1" applyAlignment="1">
      <alignment horizontal="center" vertical="center"/>
    </xf>
    <xf numFmtId="173" fontId="2" fillId="2" borderId="8" xfId="1" applyNumberFormat="1" applyFont="1" applyFill="1" applyBorder="1" applyAlignment="1" applyProtection="1">
      <alignment horizontal="center" vertical="center"/>
    </xf>
    <xf numFmtId="168" fontId="2" fillId="2" borderId="8" xfId="1" applyNumberFormat="1" applyFont="1" applyFill="1" applyBorder="1" applyAlignment="1" applyProtection="1">
      <alignment horizontal="center" vertical="center" wrapText="1"/>
    </xf>
    <xf numFmtId="164" fontId="2" fillId="2" borderId="8" xfId="1" applyFont="1" applyFill="1" applyBorder="1" applyAlignment="1" applyProtection="1">
      <alignment horizontal="center" vertical="center" wrapText="1"/>
    </xf>
    <xf numFmtId="164" fontId="2" fillId="2" borderId="8" xfId="1" applyFont="1" applyFill="1" applyBorder="1" applyAlignment="1" applyProtection="1">
      <alignment vertical="center" wrapText="1"/>
    </xf>
    <xf numFmtId="4" fontId="2" fillId="2" borderId="8" xfId="1" applyNumberFormat="1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>
      <alignment horizontal="left" vertical="center" wrapText="1"/>
    </xf>
    <xf numFmtId="3" fontId="2" fillId="2" borderId="8" xfId="0" applyNumberFormat="1" applyFont="1" applyFill="1" applyBorder="1" applyAlignment="1" applyProtection="1">
      <alignment horizontal="center" vertical="center"/>
    </xf>
    <xf numFmtId="171" fontId="2" fillId="2" borderId="8" xfId="1" applyNumberFormat="1" applyFont="1" applyFill="1" applyBorder="1" applyAlignment="1" applyProtection="1">
      <alignment horizontal="center" vertical="center"/>
    </xf>
    <xf numFmtId="170" fontId="2" fillId="2" borderId="8" xfId="1" applyNumberFormat="1" applyFont="1" applyFill="1" applyBorder="1" applyAlignment="1" applyProtection="1">
      <alignment horizontal="center" vertical="center"/>
    </xf>
    <xf numFmtId="170" fontId="2" fillId="2" borderId="8" xfId="1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/>
    </xf>
    <xf numFmtId="171" fontId="2" fillId="2" borderId="1" xfId="1" applyNumberFormat="1" applyFont="1" applyFill="1" applyBorder="1" applyAlignment="1" applyProtection="1">
      <alignment horizontal="center"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174" fontId="2" fillId="2" borderId="1" xfId="1" applyNumberFormat="1" applyFont="1" applyFill="1" applyBorder="1" applyAlignment="1" applyProtection="1">
      <alignment horizontal="center" vertical="center" wrapText="1"/>
    </xf>
    <xf numFmtId="164" fontId="6" fillId="2" borderId="1" xfId="1" applyNumberFormat="1" applyFont="1" applyFill="1" applyBorder="1" applyAlignment="1" applyProtection="1">
      <alignment horizontal="center" vertical="center" wrapText="1"/>
    </xf>
    <xf numFmtId="175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1" applyNumberFormat="1" applyFont="1" applyFill="1" applyBorder="1" applyAlignment="1" applyProtection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173" fontId="2" fillId="2" borderId="0" xfId="0" applyNumberFormat="1" applyFont="1" applyFill="1" applyBorder="1" applyAlignment="1" applyProtection="1">
      <alignment horizontal="center" vertical="center"/>
    </xf>
    <xf numFmtId="170" fontId="2" fillId="2" borderId="0" xfId="0" applyNumberFormat="1" applyFont="1" applyFill="1" applyBorder="1" applyAlignment="1" applyProtection="1">
      <alignment horizontal="center" vertical="center"/>
    </xf>
    <xf numFmtId="49" fontId="7" fillId="2" borderId="1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horizontal="left" vertical="center" wrapText="1" indent="1"/>
    </xf>
    <xf numFmtId="0" fontId="2" fillId="2" borderId="0" xfId="0" applyFont="1" applyFill="1" applyBorder="1" applyAlignment="1">
      <alignment horizontal="left" vertical="center" wrapText="1" indent="1"/>
    </xf>
    <xf numFmtId="175" fontId="6" fillId="2" borderId="1" xfId="1" applyNumberFormat="1" applyFont="1" applyFill="1" applyBorder="1" applyAlignment="1" applyProtection="1">
      <alignment horizontal="center" vertical="center" wrapText="1"/>
    </xf>
    <xf numFmtId="177" fontId="2" fillId="2" borderId="1" xfId="1" applyNumberFormat="1" applyFont="1" applyFill="1" applyBorder="1" applyAlignment="1" applyProtection="1">
      <alignment horizontal="center" vertical="center" wrapText="1"/>
    </xf>
    <xf numFmtId="177" fontId="6" fillId="2" borderId="1" xfId="1" applyNumberFormat="1" applyFont="1" applyFill="1" applyBorder="1" applyAlignment="1" applyProtection="1">
      <alignment horizontal="center" vertical="center" wrapText="1"/>
    </xf>
    <xf numFmtId="2" fontId="2" fillId="2" borderId="1" xfId="0" applyNumberFormat="1" applyFont="1" applyFill="1" applyBorder="1" applyAlignment="1" applyProtection="1">
      <alignment horizontal="center" vertical="center"/>
    </xf>
    <xf numFmtId="173" fontId="2" fillId="2" borderId="1" xfId="1" applyNumberFormat="1" applyFont="1" applyFill="1" applyBorder="1" applyAlignment="1" applyProtection="1">
      <alignment horizontal="center" vertical="center" wrapText="1"/>
    </xf>
    <xf numFmtId="173" fontId="6" fillId="2" borderId="1" xfId="1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78" fontId="2" fillId="2" borderId="0" xfId="0" applyNumberFormat="1" applyFont="1" applyFill="1" applyBorder="1" applyAlignment="1" applyProtection="1">
      <alignment horizontal="center" vertical="center" wrapText="1"/>
    </xf>
    <xf numFmtId="178" fontId="2" fillId="2" borderId="1" xfId="0" applyNumberFormat="1" applyFont="1" applyFill="1" applyBorder="1" applyAlignment="1" applyProtection="1">
      <alignment horizontal="center" vertical="center" wrapText="1"/>
    </xf>
    <xf numFmtId="178" fontId="2" fillId="2" borderId="1" xfId="0" applyNumberFormat="1" applyFont="1" applyFill="1" applyBorder="1" applyAlignment="1" applyProtection="1">
      <alignment horizontal="center" vertical="center"/>
    </xf>
    <xf numFmtId="178" fontId="2" fillId="2" borderId="3" xfId="0" applyNumberFormat="1" applyFont="1" applyFill="1" applyBorder="1" applyAlignment="1" applyProtection="1">
      <alignment horizontal="center" vertical="center" wrapText="1"/>
    </xf>
    <xf numFmtId="3" fontId="2" fillId="2" borderId="3" xfId="0" applyNumberFormat="1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 applyProtection="1">
      <alignment vertical="center"/>
    </xf>
    <xf numFmtId="166" fontId="2" fillId="2" borderId="3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>
      <alignment wrapText="1"/>
    </xf>
    <xf numFmtId="172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72" fontId="2" fillId="2" borderId="3" xfId="0" applyNumberFormat="1" applyFont="1" applyFill="1" applyBorder="1" applyAlignment="1" applyProtection="1">
      <alignment horizontal="center" vertical="center"/>
    </xf>
    <xf numFmtId="2" fontId="2" fillId="2" borderId="0" xfId="0" applyNumberFormat="1" applyFont="1" applyFill="1" applyBorder="1" applyAlignment="1" applyProtection="1">
      <alignment horizontal="center" vertical="center"/>
    </xf>
    <xf numFmtId="179" fontId="2" fillId="2" borderId="0" xfId="0" applyNumberFormat="1" applyFont="1" applyFill="1" applyBorder="1" applyAlignment="1" applyProtection="1">
      <alignment horizontal="center" vertical="center" wrapText="1"/>
    </xf>
    <xf numFmtId="4" fontId="10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righ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2" fillId="2" borderId="0" xfId="0" applyNumberFormat="1" applyFont="1" applyFill="1" applyBorder="1" applyAlignment="1" applyProtection="1">
      <alignment horizontal="center" vertical="center"/>
    </xf>
    <xf numFmtId="3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14" fontId="2" fillId="2" borderId="0" xfId="0" applyNumberFormat="1" applyFont="1" applyFill="1" applyBorder="1" applyAlignment="1" applyProtection="1">
      <alignment horizontal="center" vertical="center"/>
    </xf>
    <xf numFmtId="0" fontId="14" fillId="2" borderId="0" xfId="0" applyNumberFormat="1" applyFont="1" applyFill="1" applyBorder="1" applyAlignment="1" applyProtection="1">
      <alignment horizontal="center" vertical="center"/>
    </xf>
    <xf numFmtId="0" fontId="15" fillId="2" borderId="0" xfId="0" applyNumberFormat="1" applyFont="1" applyFill="1" applyBorder="1" applyAlignment="1" applyProtection="1">
      <alignment vertical="center"/>
    </xf>
    <xf numFmtId="14" fontId="2" fillId="2" borderId="2" xfId="0" applyNumberFormat="1" applyFont="1" applyFill="1" applyBorder="1" applyAlignment="1" applyProtection="1">
      <alignment horizontal="center" vertical="center"/>
    </xf>
    <xf numFmtId="0" fontId="13" fillId="2" borderId="1" xfId="0" applyNumberFormat="1" applyFont="1" applyFill="1" applyBorder="1" applyAlignment="1" applyProtection="1">
      <alignment horizontal="center" vertical="center" wrapText="1"/>
    </xf>
    <xf numFmtId="164" fontId="13" fillId="2" borderId="1" xfId="0" applyNumberFormat="1" applyFont="1" applyFill="1" applyBorder="1" applyAlignment="1" applyProtection="1">
      <alignment horizontal="center" vertical="center" wrapText="1"/>
    </xf>
    <xf numFmtId="164" fontId="13" fillId="7" borderId="1" xfId="0" applyNumberFormat="1" applyFont="1" applyFill="1" applyBorder="1" applyAlignment="1" applyProtection="1">
      <alignment horizontal="center" vertical="center" wrapText="1"/>
    </xf>
    <xf numFmtId="0" fontId="13" fillId="7" borderId="0" xfId="0" applyNumberFormat="1" applyFont="1" applyFill="1" applyBorder="1" applyAlignment="1" applyProtection="1">
      <alignment horizontal="center" vertical="center" wrapText="1"/>
    </xf>
    <xf numFmtId="0" fontId="13" fillId="2" borderId="0" xfId="0" applyNumberFormat="1" applyFont="1" applyFill="1" applyBorder="1" applyAlignment="1" applyProtection="1">
      <alignment horizontal="center" vertical="center" wrapText="1"/>
    </xf>
    <xf numFmtId="164" fontId="13" fillId="8" borderId="1" xfId="0" applyNumberFormat="1" applyFont="1" applyFill="1" applyBorder="1" applyAlignment="1" applyProtection="1">
      <alignment horizontal="center" vertical="center" wrapText="1"/>
    </xf>
    <xf numFmtId="164" fontId="13" fillId="9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13" fillId="6" borderId="1" xfId="0" applyNumberFormat="1" applyFont="1" applyFill="1" applyBorder="1" applyAlignment="1" applyProtection="1">
      <alignment horizontal="center" vertical="center" wrapText="1"/>
    </xf>
    <xf numFmtId="0" fontId="2" fillId="7" borderId="1" xfId="0" applyNumberFormat="1" applyFont="1" applyFill="1" applyBorder="1" applyAlignment="1" applyProtection="1">
      <alignment horizontal="center" vertical="center" wrapText="1"/>
    </xf>
    <xf numFmtId="0" fontId="2" fillId="8" borderId="1" xfId="0" applyNumberFormat="1" applyFont="1" applyFill="1" applyBorder="1" applyAlignment="1" applyProtection="1">
      <alignment horizontal="center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3" fontId="2" fillId="9" borderId="1" xfId="0" applyNumberFormat="1" applyFont="1" applyFill="1" applyBorder="1" applyAlignment="1" applyProtection="1">
      <alignment horizontal="center" vertical="center" wrapText="1"/>
    </xf>
    <xf numFmtId="0" fontId="17" fillId="6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/>
    </xf>
    <xf numFmtId="0" fontId="11" fillId="4" borderId="1" xfId="0" applyNumberFormat="1" applyFont="1" applyFill="1" applyBorder="1" applyAlignment="1" applyProtection="1">
      <alignment horizontal="center" vertical="center"/>
    </xf>
    <xf numFmtId="0" fontId="11" fillId="2" borderId="1" xfId="0" applyNumberFormat="1" applyFont="1" applyFill="1" applyBorder="1" applyAlignment="1" applyProtection="1">
      <alignment horizontal="center" vertical="center"/>
    </xf>
    <xf numFmtId="0" fontId="2" fillId="6" borderId="1" xfId="0" applyNumberFormat="1" applyFont="1" applyFill="1" applyBorder="1" applyAlignment="1" applyProtection="1">
      <alignment horizontal="center" vertical="center"/>
    </xf>
    <xf numFmtId="0" fontId="2" fillId="5" borderId="1" xfId="0" applyNumberFormat="1" applyFont="1" applyFill="1" applyBorder="1" applyAlignment="1" applyProtection="1">
      <alignment horizontal="center" vertical="center"/>
    </xf>
    <xf numFmtId="0" fontId="11" fillId="6" borderId="1" xfId="0" applyNumberFormat="1" applyFont="1" applyFill="1" applyBorder="1" applyAlignment="1" applyProtection="1">
      <alignment horizontal="center" vertical="center"/>
    </xf>
    <xf numFmtId="0" fontId="2" fillId="7" borderId="1" xfId="0" applyNumberFormat="1" applyFont="1" applyFill="1" applyBorder="1" applyAlignment="1" applyProtection="1">
      <alignment horizontal="center" vertical="center"/>
    </xf>
    <xf numFmtId="0" fontId="11" fillId="7" borderId="0" xfId="0" applyNumberFormat="1" applyFont="1" applyFill="1" applyBorder="1" applyAlignment="1" applyProtection="1">
      <alignment horizontal="center" vertical="center"/>
    </xf>
    <xf numFmtId="0" fontId="2" fillId="8" borderId="1" xfId="0" applyNumberFormat="1" applyFont="1" applyFill="1" applyBorder="1" applyAlignment="1" applyProtection="1">
      <alignment horizontal="center" vertical="center"/>
    </xf>
    <xf numFmtId="0" fontId="2" fillId="9" borderId="1" xfId="0" applyNumberFormat="1" applyFont="1" applyFill="1" applyBorder="1" applyAlignment="1" applyProtection="1">
      <alignment horizontal="center" vertical="center"/>
    </xf>
    <xf numFmtId="3" fontId="2" fillId="9" borderId="1" xfId="0" applyNumberFormat="1" applyFont="1" applyFill="1" applyBorder="1" applyAlignment="1" applyProtection="1">
      <alignment horizontal="center" vertical="center"/>
    </xf>
    <xf numFmtId="0" fontId="12" fillId="6" borderId="1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left" vertical="center" wrapText="1"/>
    </xf>
    <xf numFmtId="3" fontId="11" fillId="2" borderId="0" xfId="0" applyNumberFormat="1" applyFont="1" applyFill="1" applyBorder="1" applyAlignment="1" applyProtection="1">
      <alignment horizontal="center" vertical="center"/>
    </xf>
    <xf numFmtId="165" fontId="11" fillId="2" borderId="0" xfId="0" applyNumberFormat="1" applyFont="1" applyFill="1" applyBorder="1" applyAlignment="1" applyProtection="1">
      <alignment horizontal="center" vertical="center" wrapText="1"/>
    </xf>
    <xf numFmtId="3" fontId="11" fillId="2" borderId="0" xfId="0" applyNumberFormat="1" applyFont="1" applyFill="1" applyBorder="1" applyAlignment="1" applyProtection="1">
      <alignment horizontal="center" vertical="center" wrapText="1"/>
    </xf>
    <xf numFmtId="4" fontId="11" fillId="2" borderId="0" xfId="0" applyNumberFormat="1" applyFont="1" applyFill="1" applyBorder="1" applyAlignment="1" applyProtection="1">
      <alignment horizontal="center" vertical="center"/>
    </xf>
    <xf numFmtId="166" fontId="11" fillId="2" borderId="0" xfId="0" applyNumberFormat="1" applyFont="1" applyFill="1" applyBorder="1" applyAlignment="1" applyProtection="1">
      <alignment horizontal="center" vertical="center"/>
    </xf>
    <xf numFmtId="168" fontId="11" fillId="6" borderId="1" xfId="1" applyNumberFormat="1" applyFont="1" applyFill="1" applyBorder="1" applyAlignment="1" applyProtection="1">
      <alignment horizontal="center" vertical="center" wrapText="1"/>
    </xf>
    <xf numFmtId="164" fontId="11" fillId="6" borderId="1" xfId="1" applyFont="1" applyFill="1" applyBorder="1" applyAlignment="1" applyProtection="1">
      <alignment horizontal="center" vertical="center" wrapText="1"/>
    </xf>
    <xf numFmtId="164" fontId="11" fillId="6" borderId="1" xfId="1" applyFont="1" applyFill="1" applyBorder="1" applyAlignment="1" applyProtection="1">
      <alignment horizontal="center" vertical="center"/>
    </xf>
    <xf numFmtId="4" fontId="11" fillId="3" borderId="1" xfId="0" applyNumberFormat="1" applyFont="1" applyFill="1" applyBorder="1" applyAlignment="1" applyProtection="1">
      <alignment horizontal="center" vertical="center"/>
    </xf>
    <xf numFmtId="166" fontId="11" fillId="4" borderId="1" xfId="0" applyNumberFormat="1" applyFont="1" applyFill="1" applyBorder="1" applyAlignment="1" applyProtection="1">
      <alignment horizontal="center" vertical="center"/>
    </xf>
    <xf numFmtId="164" fontId="2" fillId="6" borderId="1" xfId="1" applyFont="1" applyFill="1" applyBorder="1" applyAlignment="1" applyProtection="1">
      <alignment horizontal="center" vertical="center" wrapText="1"/>
    </xf>
    <xf numFmtId="4" fontId="11" fillId="2" borderId="1" xfId="0" applyNumberFormat="1" applyFont="1" applyFill="1" applyBorder="1" applyAlignment="1" applyProtection="1">
      <alignment horizontal="center" vertical="center"/>
    </xf>
    <xf numFmtId="169" fontId="11" fillId="6" borderId="1" xfId="0" applyNumberFormat="1" applyFont="1" applyFill="1" applyBorder="1" applyAlignment="1" applyProtection="1">
      <alignment horizontal="center" vertical="center" wrapText="1"/>
    </xf>
    <xf numFmtId="3" fontId="11" fillId="6" borderId="1" xfId="0" applyNumberFormat="1" applyFont="1" applyFill="1" applyBorder="1" applyAlignment="1" applyProtection="1">
      <alignment horizontal="center" vertical="center" wrapText="1"/>
    </xf>
    <xf numFmtId="4" fontId="11" fillId="6" borderId="1" xfId="0" applyNumberFormat="1" applyFont="1" applyFill="1" applyBorder="1" applyAlignment="1" applyProtection="1">
      <alignment horizontal="center" vertical="center"/>
    </xf>
    <xf numFmtId="164" fontId="11" fillId="5" borderId="1" xfId="1" applyFont="1" applyFill="1" applyBorder="1" applyAlignment="1" applyProtection="1">
      <alignment horizontal="center" vertical="center"/>
    </xf>
    <xf numFmtId="164" fontId="2" fillId="5" borderId="1" xfId="1" applyFont="1" applyFill="1" applyBorder="1" applyAlignment="1" applyProtection="1">
      <alignment horizontal="center" vertical="center"/>
    </xf>
    <xf numFmtId="168" fontId="2" fillId="5" borderId="1" xfId="1" applyNumberFormat="1" applyFont="1" applyFill="1" applyBorder="1" applyAlignment="1" applyProtection="1">
      <alignment horizontal="center" vertical="center" wrapText="1"/>
    </xf>
    <xf numFmtId="164" fontId="2" fillId="6" borderId="1" xfId="1" applyFont="1" applyFill="1" applyBorder="1" applyAlignment="1" applyProtection="1">
      <alignment vertical="center" wrapText="1"/>
    </xf>
    <xf numFmtId="4" fontId="2" fillId="5" borderId="1" xfId="0" applyNumberFormat="1" applyFont="1" applyFill="1" applyBorder="1" applyAlignment="1" applyProtection="1">
      <alignment horizontal="center" vertical="center"/>
    </xf>
    <xf numFmtId="4" fontId="11" fillId="6" borderId="1" xfId="1" applyNumberFormat="1" applyFont="1" applyFill="1" applyBorder="1" applyAlignment="1" applyProtection="1">
      <alignment horizontal="center" vertical="center"/>
    </xf>
    <xf numFmtId="0" fontId="11" fillId="6" borderId="1" xfId="0" applyNumberFormat="1" applyFont="1" applyFill="1" applyBorder="1" applyAlignment="1" applyProtection="1">
      <alignment horizontal="left" vertical="center" wrapText="1"/>
    </xf>
    <xf numFmtId="3" fontId="11" fillId="6" borderId="1" xfId="0" applyNumberFormat="1" applyFont="1" applyFill="1" applyBorder="1" applyAlignment="1" applyProtection="1">
      <alignment horizontal="center" vertical="center"/>
    </xf>
    <xf numFmtId="170" fontId="11" fillId="7" borderId="1" xfId="1" applyNumberFormat="1" applyFont="1" applyFill="1" applyBorder="1" applyAlignment="1" applyProtection="1">
      <alignment horizontal="center" vertical="center"/>
    </xf>
    <xf numFmtId="164" fontId="11" fillId="7" borderId="1" xfId="1" applyFont="1" applyFill="1" applyBorder="1" applyAlignment="1" applyProtection="1">
      <alignment horizontal="center" vertical="center"/>
    </xf>
    <xf numFmtId="168" fontId="11" fillId="7" borderId="1" xfId="1" applyNumberFormat="1" applyFont="1" applyFill="1" applyBorder="1" applyAlignment="1" applyProtection="1">
      <alignment horizontal="center" vertical="center" wrapText="1"/>
    </xf>
    <xf numFmtId="4" fontId="11" fillId="7" borderId="1" xfId="0" applyNumberFormat="1" applyFont="1" applyFill="1" applyBorder="1" applyAlignment="1" applyProtection="1">
      <alignment horizontal="center" vertical="center"/>
    </xf>
    <xf numFmtId="4" fontId="11" fillId="7" borderId="0" xfId="1" applyNumberFormat="1" applyFont="1" applyFill="1" applyBorder="1" applyAlignment="1" applyProtection="1">
      <alignment horizontal="center" vertical="center"/>
    </xf>
    <xf numFmtId="4" fontId="11" fillId="2" borderId="0" xfId="1" applyNumberFormat="1" applyFont="1" applyFill="1" applyBorder="1" applyAlignment="1" applyProtection="1">
      <alignment horizontal="center" vertical="center"/>
    </xf>
    <xf numFmtId="171" fontId="11" fillId="8" borderId="1" xfId="1" applyNumberFormat="1" applyFont="1" applyFill="1" applyBorder="1" applyAlignment="1" applyProtection="1">
      <alignment horizontal="center" vertical="center"/>
    </xf>
    <xf numFmtId="170" fontId="11" fillId="8" borderId="1" xfId="1" applyNumberFormat="1" applyFont="1" applyFill="1" applyBorder="1" applyAlignment="1" applyProtection="1">
      <alignment horizontal="center" vertical="center"/>
    </xf>
    <xf numFmtId="164" fontId="11" fillId="8" borderId="1" xfId="1" applyFont="1" applyFill="1" applyBorder="1" applyAlignment="1" applyProtection="1">
      <alignment horizontal="center" vertical="center"/>
    </xf>
    <xf numFmtId="168" fontId="11" fillId="8" borderId="1" xfId="1" applyNumberFormat="1" applyFont="1" applyFill="1" applyBorder="1" applyAlignment="1" applyProtection="1">
      <alignment horizontal="center" vertical="center" wrapText="1"/>
    </xf>
    <xf numFmtId="4" fontId="11" fillId="8" borderId="1" xfId="0" applyNumberFormat="1" applyFont="1" applyFill="1" applyBorder="1" applyAlignment="1" applyProtection="1">
      <alignment horizontal="center" vertical="center"/>
    </xf>
    <xf numFmtId="171" fontId="11" fillId="9" borderId="1" xfId="1" applyNumberFormat="1" applyFont="1" applyFill="1" applyBorder="1" applyAlignment="1" applyProtection="1">
      <alignment horizontal="center" vertical="center"/>
    </xf>
    <xf numFmtId="3" fontId="11" fillId="9" borderId="1" xfId="1" applyNumberFormat="1" applyFont="1" applyFill="1" applyBorder="1" applyAlignment="1" applyProtection="1">
      <alignment horizontal="center" vertical="center"/>
    </xf>
    <xf numFmtId="164" fontId="11" fillId="9" borderId="1" xfId="1" applyFont="1" applyFill="1" applyBorder="1" applyAlignment="1" applyProtection="1">
      <alignment horizontal="center" vertical="center"/>
    </xf>
    <xf numFmtId="168" fontId="11" fillId="9" borderId="1" xfId="1" applyNumberFormat="1" applyFont="1" applyFill="1" applyBorder="1" applyAlignment="1" applyProtection="1">
      <alignment horizontal="center" vertical="center" wrapText="1"/>
    </xf>
    <xf numFmtId="4" fontId="11" fillId="9" borderId="1" xfId="0" applyNumberFormat="1" applyFont="1" applyFill="1" applyBorder="1" applyAlignment="1" applyProtection="1">
      <alignment horizontal="center" vertical="center"/>
    </xf>
    <xf numFmtId="4" fontId="12" fillId="6" borderId="1" xfId="0" applyNumberFormat="1" applyFont="1" applyFill="1" applyBorder="1" applyAlignment="1" applyProtection="1">
      <alignment horizontal="center" vertical="center"/>
    </xf>
    <xf numFmtId="0" fontId="12" fillId="2" borderId="0" xfId="0" applyFont="1" applyFill="1" applyBorder="1" applyAlignment="1">
      <alignment horizontal="left" vertical="center" wrapText="1"/>
    </xf>
    <xf numFmtId="3" fontId="12" fillId="2" borderId="0" xfId="0" applyNumberFormat="1" applyFont="1" applyFill="1" applyBorder="1" applyAlignment="1" applyProtection="1">
      <alignment horizontal="center" vertical="center"/>
    </xf>
    <xf numFmtId="165" fontId="12" fillId="2" borderId="0" xfId="0" applyNumberFormat="1" applyFont="1" applyFill="1" applyBorder="1" applyAlignment="1" applyProtection="1">
      <alignment horizontal="center" vertical="center"/>
    </xf>
    <xf numFmtId="4" fontId="12" fillId="2" borderId="0" xfId="0" applyNumberFormat="1" applyFont="1" applyFill="1" applyBorder="1" applyAlignment="1" applyProtection="1">
      <alignment horizontal="center" vertical="center"/>
    </xf>
    <xf numFmtId="4" fontId="7" fillId="10" borderId="1" xfId="0" applyNumberFormat="1" applyFont="1" applyFill="1" applyBorder="1" applyAlignment="1" applyProtection="1">
      <alignment horizontal="center" vertical="center"/>
    </xf>
    <xf numFmtId="164" fontId="12" fillId="10" borderId="1" xfId="1" applyFont="1" applyFill="1" applyBorder="1" applyAlignment="1" applyProtection="1">
      <alignment horizontal="center" vertical="center"/>
    </xf>
    <xf numFmtId="4" fontId="12" fillId="10" borderId="1" xfId="0" applyNumberFormat="1" applyFont="1" applyFill="1" applyBorder="1" applyAlignment="1" applyProtection="1">
      <alignment horizontal="center" vertical="center"/>
    </xf>
    <xf numFmtId="4" fontId="12" fillId="2" borderId="1" xfId="0" applyNumberFormat="1" applyFont="1" applyFill="1" applyBorder="1" applyAlignment="1" applyProtection="1">
      <alignment horizontal="center" vertical="center"/>
    </xf>
    <xf numFmtId="169" fontId="7" fillId="10" borderId="1" xfId="0" applyNumberFormat="1" applyFont="1" applyFill="1" applyBorder="1" applyAlignment="1" applyProtection="1">
      <alignment horizontal="center" vertical="center"/>
    </xf>
    <xf numFmtId="164" fontId="2" fillId="6" borderId="1" xfId="1" applyFont="1" applyFill="1" applyBorder="1" applyAlignment="1" applyProtection="1">
      <alignment vertical="center"/>
    </xf>
    <xf numFmtId="4" fontId="12" fillId="10" borderId="1" xfId="1" applyNumberFormat="1" applyFont="1" applyFill="1" applyBorder="1" applyAlignment="1" applyProtection="1">
      <alignment horizontal="center" vertical="center"/>
    </xf>
    <xf numFmtId="0" fontId="12" fillId="10" borderId="1" xfId="0" applyFont="1" applyFill="1" applyBorder="1" applyAlignment="1">
      <alignment horizontal="left" vertical="center" wrapText="1"/>
    </xf>
    <xf numFmtId="3" fontId="12" fillId="10" borderId="1" xfId="0" applyNumberFormat="1" applyFont="1" applyFill="1" applyBorder="1" applyAlignment="1" applyProtection="1">
      <alignment horizontal="center" vertical="center"/>
    </xf>
    <xf numFmtId="170" fontId="12" fillId="7" borderId="1" xfId="1" applyNumberFormat="1" applyFont="1" applyFill="1" applyBorder="1" applyAlignment="1" applyProtection="1">
      <alignment horizontal="center" vertical="center"/>
    </xf>
    <xf numFmtId="164" fontId="12" fillId="6" borderId="1" xfId="1" applyFont="1" applyFill="1" applyBorder="1" applyAlignment="1" applyProtection="1">
      <alignment horizontal="center" vertical="center"/>
    </xf>
    <xf numFmtId="164" fontId="12" fillId="7" borderId="1" xfId="1" applyFont="1" applyFill="1" applyBorder="1" applyAlignment="1" applyProtection="1">
      <alignment horizontal="center" vertical="center"/>
    </xf>
    <xf numFmtId="168" fontId="12" fillId="7" borderId="1" xfId="1" applyNumberFormat="1" applyFont="1" applyFill="1" applyBorder="1" applyAlignment="1" applyProtection="1">
      <alignment horizontal="center" vertical="center" wrapText="1"/>
    </xf>
    <xf numFmtId="164" fontId="12" fillId="10" borderId="1" xfId="1" applyFont="1" applyFill="1" applyBorder="1" applyAlignment="1" applyProtection="1">
      <alignment horizontal="center" vertical="center" wrapText="1"/>
    </xf>
    <xf numFmtId="4" fontId="12" fillId="7" borderId="1" xfId="0" applyNumberFormat="1" applyFont="1" applyFill="1" applyBorder="1" applyAlignment="1" applyProtection="1">
      <alignment horizontal="center" vertical="center"/>
    </xf>
    <xf numFmtId="4" fontId="12" fillId="7" borderId="0" xfId="1" applyNumberFormat="1" applyFont="1" applyFill="1" applyBorder="1" applyAlignment="1" applyProtection="1">
      <alignment horizontal="center" vertical="center"/>
    </xf>
    <xf numFmtId="4" fontId="12" fillId="2" borderId="0" xfId="1" applyNumberFormat="1" applyFont="1" applyFill="1" applyBorder="1" applyAlignment="1" applyProtection="1">
      <alignment horizontal="center" vertical="center"/>
    </xf>
    <xf numFmtId="170" fontId="12" fillId="8" borderId="1" xfId="1" applyNumberFormat="1" applyFont="1" applyFill="1" applyBorder="1" applyAlignment="1" applyProtection="1">
      <alignment horizontal="center" vertical="center"/>
    </xf>
    <xf numFmtId="164" fontId="12" fillId="8" borderId="1" xfId="1" applyFont="1" applyFill="1" applyBorder="1" applyAlignment="1" applyProtection="1">
      <alignment horizontal="center" vertical="center"/>
    </xf>
    <xf numFmtId="168" fontId="12" fillId="8" borderId="1" xfId="1" applyNumberFormat="1" applyFont="1" applyFill="1" applyBorder="1" applyAlignment="1" applyProtection="1">
      <alignment horizontal="center" vertical="center" wrapText="1"/>
    </xf>
    <xf numFmtId="4" fontId="12" fillId="8" borderId="1" xfId="0" applyNumberFormat="1" applyFont="1" applyFill="1" applyBorder="1" applyAlignment="1" applyProtection="1">
      <alignment horizontal="center" vertical="center"/>
    </xf>
    <xf numFmtId="170" fontId="12" fillId="9" borderId="1" xfId="1" applyNumberFormat="1" applyFont="1" applyFill="1" applyBorder="1" applyAlignment="1" applyProtection="1">
      <alignment horizontal="center" vertical="center"/>
    </xf>
    <xf numFmtId="3" fontId="12" fillId="9" borderId="1" xfId="1" applyNumberFormat="1" applyFont="1" applyFill="1" applyBorder="1" applyAlignment="1" applyProtection="1">
      <alignment horizontal="center" vertical="center"/>
    </xf>
    <xf numFmtId="164" fontId="12" fillId="9" borderId="1" xfId="1" applyFont="1" applyFill="1" applyBorder="1" applyAlignment="1" applyProtection="1">
      <alignment horizontal="center" vertical="center"/>
    </xf>
    <xf numFmtId="168" fontId="12" fillId="9" borderId="1" xfId="1" applyNumberFormat="1" applyFont="1" applyFill="1" applyBorder="1" applyAlignment="1" applyProtection="1">
      <alignment horizontal="center" vertical="center" wrapText="1"/>
    </xf>
    <xf numFmtId="4" fontId="12" fillId="9" borderId="1" xfId="0" applyNumberFormat="1" applyFont="1" applyFill="1" applyBorder="1" applyAlignment="1" applyProtection="1">
      <alignment horizontal="center" vertical="center"/>
    </xf>
    <xf numFmtId="0" fontId="12" fillId="10" borderId="1" xfId="0" applyNumberFormat="1" applyFont="1" applyFill="1" applyBorder="1" applyAlignment="1" applyProtection="1">
      <alignment horizontal="center" vertical="center"/>
    </xf>
    <xf numFmtId="164" fontId="11" fillId="2" borderId="1" xfId="1" applyFont="1" applyFill="1" applyBorder="1" applyAlignment="1" applyProtection="1">
      <alignment horizontal="center" vertical="center" wrapText="1"/>
    </xf>
    <xf numFmtId="166" fontId="18" fillId="4" borderId="1" xfId="0" applyNumberFormat="1" applyFont="1" applyFill="1" applyBorder="1" applyAlignment="1" applyProtection="1">
      <alignment horizontal="center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164" fontId="11" fillId="2" borderId="1" xfId="1" applyFont="1" applyFill="1" applyBorder="1" applyAlignment="1" applyProtection="1">
      <alignment horizontal="center" vertical="center"/>
    </xf>
    <xf numFmtId="165" fontId="2" fillId="11" borderId="1" xfId="0" applyNumberFormat="1" applyFont="1" applyFill="1" applyBorder="1" applyAlignment="1">
      <alignment horizontal="center" vertical="center"/>
    </xf>
    <xf numFmtId="3" fontId="2" fillId="11" borderId="1" xfId="0" applyNumberFormat="1" applyFont="1" applyFill="1" applyBorder="1" applyAlignment="1" applyProtection="1">
      <alignment horizontal="center" vertical="center" wrapText="1"/>
    </xf>
    <xf numFmtId="4" fontId="2" fillId="11" borderId="1" xfId="0" applyNumberFormat="1" applyFont="1" applyFill="1" applyBorder="1" applyAlignment="1" applyProtection="1">
      <alignment horizontal="center" vertical="center"/>
    </xf>
    <xf numFmtId="171" fontId="2" fillId="9" borderId="1" xfId="1" applyNumberFormat="1" applyFont="1" applyFill="1" applyBorder="1" applyAlignment="1" applyProtection="1">
      <alignment horizontal="center" vertical="center"/>
    </xf>
    <xf numFmtId="0" fontId="11" fillId="2" borderId="0" xfId="0" applyFont="1" applyFill="1" applyBorder="1" applyAlignment="1">
      <alignment horizontal="left" vertical="center" wrapText="1"/>
    </xf>
    <xf numFmtId="165" fontId="11" fillId="2" borderId="0" xfId="0" applyNumberFormat="1" applyFont="1" applyFill="1" applyBorder="1" applyAlignment="1" applyProtection="1">
      <alignment horizontal="center" vertical="center"/>
    </xf>
    <xf numFmtId="4" fontId="19" fillId="10" borderId="1" xfId="0" applyNumberFormat="1" applyFont="1" applyFill="1" applyBorder="1" applyAlignment="1" applyProtection="1">
      <alignment horizontal="center" vertical="center"/>
    </xf>
    <xf numFmtId="164" fontId="19" fillId="10" borderId="1" xfId="1" applyFont="1" applyFill="1" applyBorder="1" applyAlignment="1" applyProtection="1">
      <alignment horizontal="center" vertical="center"/>
    </xf>
    <xf numFmtId="164" fontId="20" fillId="10" borderId="1" xfId="1" applyFont="1" applyFill="1" applyBorder="1" applyAlignment="1" applyProtection="1">
      <alignment horizontal="center" vertical="center"/>
    </xf>
    <xf numFmtId="4" fontId="20" fillId="10" borderId="1" xfId="0" applyNumberFormat="1" applyFont="1" applyFill="1" applyBorder="1" applyAlignment="1" applyProtection="1">
      <alignment horizontal="center" vertical="center"/>
    </xf>
    <xf numFmtId="165" fontId="6" fillId="4" borderId="1" xfId="0" applyNumberFormat="1" applyFont="1" applyFill="1" applyBorder="1" applyAlignment="1" applyProtection="1">
      <alignment horizontal="center" vertical="center"/>
    </xf>
    <xf numFmtId="3" fontId="6" fillId="4" borderId="1" xfId="0" applyNumberFormat="1" applyFont="1" applyFill="1" applyBorder="1" applyAlignment="1" applyProtection="1">
      <alignment horizontal="center" vertical="center"/>
    </xf>
    <xf numFmtId="4" fontId="6" fillId="4" borderId="1" xfId="0" applyNumberFormat="1" applyFont="1" applyFill="1" applyBorder="1" applyAlignment="1" applyProtection="1">
      <alignment horizontal="center" vertical="center"/>
    </xf>
    <xf numFmtId="4" fontId="11" fillId="10" borderId="1" xfId="0" applyNumberFormat="1" applyFont="1" applyFill="1" applyBorder="1" applyAlignment="1" applyProtection="1">
      <alignment horizontal="center" vertical="center"/>
    </xf>
    <xf numFmtId="169" fontId="2" fillId="10" borderId="1" xfId="0" applyNumberFormat="1" applyFont="1" applyFill="1" applyBorder="1" applyAlignment="1" applyProtection="1">
      <alignment horizontal="center" vertical="center"/>
    </xf>
    <xf numFmtId="4" fontId="2" fillId="10" borderId="1" xfId="0" applyNumberFormat="1" applyFont="1" applyFill="1" applyBorder="1" applyAlignment="1" applyProtection="1">
      <alignment horizontal="center" vertical="center"/>
    </xf>
    <xf numFmtId="4" fontId="11" fillId="10" borderId="1" xfId="1" applyNumberFormat="1" applyFont="1" applyFill="1" applyBorder="1" applyAlignment="1" applyProtection="1">
      <alignment horizontal="center" vertical="center"/>
    </xf>
    <xf numFmtId="0" fontId="11" fillId="10" borderId="1" xfId="0" applyFont="1" applyFill="1" applyBorder="1" applyAlignment="1">
      <alignment horizontal="left" vertical="center" wrapText="1"/>
    </xf>
    <xf numFmtId="3" fontId="11" fillId="10" borderId="1" xfId="0" applyNumberFormat="1" applyFont="1" applyFill="1" applyBorder="1" applyAlignment="1" applyProtection="1">
      <alignment horizontal="center" vertical="center"/>
    </xf>
    <xf numFmtId="164" fontId="11" fillId="10" borderId="1" xfId="1" applyFont="1" applyFill="1" applyBorder="1" applyAlignment="1" applyProtection="1">
      <alignment horizontal="center" vertical="center" wrapText="1"/>
    </xf>
    <xf numFmtId="164" fontId="11" fillId="10" borderId="1" xfId="1" applyFont="1" applyFill="1" applyBorder="1" applyAlignment="1" applyProtection="1">
      <alignment horizontal="center" vertical="center"/>
    </xf>
    <xf numFmtId="170" fontId="11" fillId="9" borderId="1" xfId="1" applyNumberFormat="1" applyFont="1" applyFill="1" applyBorder="1" applyAlignment="1" applyProtection="1">
      <alignment horizontal="center" vertical="center"/>
    </xf>
    <xf numFmtId="0" fontId="11" fillId="10" borderId="1" xfId="0" applyNumberFormat="1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>
      <alignment horizontal="left" vertical="center" wrapText="1"/>
    </xf>
    <xf numFmtId="165" fontId="7" fillId="2" borderId="0" xfId="0" applyNumberFormat="1" applyFont="1" applyFill="1" applyBorder="1" applyAlignment="1" applyProtection="1">
      <alignment horizontal="center" vertical="center"/>
    </xf>
    <xf numFmtId="4" fontId="7" fillId="2" borderId="0" xfId="0" applyNumberFormat="1" applyFont="1" applyFill="1" applyBorder="1" applyAlignment="1" applyProtection="1">
      <alignment horizontal="center" vertical="center"/>
    </xf>
    <xf numFmtId="165" fontId="19" fillId="10" borderId="1" xfId="0" applyNumberFormat="1" applyFont="1" applyFill="1" applyBorder="1" applyAlignment="1" applyProtection="1">
      <alignment horizontal="center" vertical="center"/>
    </xf>
    <xf numFmtId="3" fontId="19" fillId="10" borderId="1" xfId="0" applyNumberFormat="1" applyFont="1" applyFill="1" applyBorder="1" applyAlignment="1" applyProtection="1">
      <alignment horizontal="center" vertical="center"/>
    </xf>
    <xf numFmtId="166" fontId="21" fillId="4" borderId="1" xfId="0" applyNumberFormat="1" applyFont="1" applyFill="1" applyBorder="1" applyAlignment="1" applyProtection="1">
      <alignment horizontal="center" vertical="center"/>
    </xf>
    <xf numFmtId="4" fontId="21" fillId="10" borderId="1" xfId="0" applyNumberFormat="1" applyFont="1" applyFill="1" applyBorder="1" applyAlignment="1" applyProtection="1">
      <alignment horizontal="center" vertical="center"/>
    </xf>
    <xf numFmtId="164" fontId="21" fillId="10" borderId="1" xfId="1" applyFont="1" applyFill="1" applyBorder="1" applyAlignment="1" applyProtection="1">
      <alignment horizontal="center" vertical="center"/>
    </xf>
    <xf numFmtId="4" fontId="7" fillId="2" borderId="1" xfId="0" applyNumberFormat="1" applyFont="1" applyFill="1" applyBorder="1" applyAlignment="1" applyProtection="1">
      <alignment horizontal="center" vertical="center"/>
    </xf>
    <xf numFmtId="3" fontId="7" fillId="10" borderId="1" xfId="0" applyNumberFormat="1" applyFont="1" applyFill="1" applyBorder="1" applyAlignment="1" applyProtection="1">
      <alignment horizontal="center" vertical="center"/>
    </xf>
    <xf numFmtId="164" fontId="7" fillId="5" borderId="1" xfId="1" applyFont="1" applyFill="1" applyBorder="1" applyAlignment="1" applyProtection="1">
      <alignment horizontal="center" vertical="center"/>
    </xf>
    <xf numFmtId="164" fontId="7" fillId="6" borderId="1" xfId="1" applyFont="1" applyFill="1" applyBorder="1" applyAlignment="1" applyProtection="1">
      <alignment horizontal="center" vertical="center"/>
    </xf>
    <xf numFmtId="168" fontId="7" fillId="5" borderId="1" xfId="1" applyNumberFormat="1" applyFont="1" applyFill="1" applyBorder="1" applyAlignment="1" applyProtection="1">
      <alignment horizontal="center" vertical="center" wrapText="1"/>
    </xf>
    <xf numFmtId="164" fontId="7" fillId="6" borderId="1" xfId="1" applyFont="1" applyFill="1" applyBorder="1" applyAlignment="1" applyProtection="1">
      <alignment horizontal="center" vertical="center" wrapText="1"/>
    </xf>
    <xf numFmtId="164" fontId="7" fillId="6" borderId="1" xfId="1" applyFont="1" applyFill="1" applyBorder="1" applyAlignment="1" applyProtection="1">
      <alignment vertical="center"/>
    </xf>
    <xf numFmtId="4" fontId="7" fillId="5" borderId="1" xfId="0" applyNumberFormat="1" applyFont="1" applyFill="1" applyBorder="1" applyAlignment="1" applyProtection="1">
      <alignment horizontal="center" vertical="center"/>
    </xf>
    <xf numFmtId="4" fontId="7" fillId="10" borderId="1" xfId="1" applyNumberFormat="1" applyFont="1" applyFill="1" applyBorder="1" applyAlignment="1" applyProtection="1">
      <alignment horizontal="center" vertical="center"/>
    </xf>
    <xf numFmtId="0" fontId="7" fillId="10" borderId="1" xfId="0" applyFont="1" applyFill="1" applyBorder="1" applyAlignment="1">
      <alignment horizontal="left" vertical="center" wrapText="1"/>
    </xf>
    <xf numFmtId="170" fontId="7" fillId="7" borderId="1" xfId="1" applyNumberFormat="1" applyFont="1" applyFill="1" applyBorder="1" applyAlignment="1" applyProtection="1">
      <alignment horizontal="center" vertical="center"/>
    </xf>
    <xf numFmtId="164" fontId="7" fillId="7" borderId="1" xfId="1" applyFont="1" applyFill="1" applyBorder="1" applyAlignment="1" applyProtection="1">
      <alignment horizontal="center" vertical="center"/>
    </xf>
    <xf numFmtId="168" fontId="7" fillId="7" borderId="1" xfId="1" applyNumberFormat="1" applyFont="1" applyFill="1" applyBorder="1" applyAlignment="1" applyProtection="1">
      <alignment horizontal="center" vertical="center" wrapText="1"/>
    </xf>
    <xf numFmtId="164" fontId="7" fillId="10" borderId="1" xfId="1" applyFont="1" applyFill="1" applyBorder="1" applyAlignment="1" applyProtection="1">
      <alignment horizontal="center" vertical="center" wrapText="1"/>
    </xf>
    <xf numFmtId="164" fontId="7" fillId="10" borderId="1" xfId="1" applyFont="1" applyFill="1" applyBorder="1" applyAlignment="1" applyProtection="1">
      <alignment horizontal="center" vertical="center"/>
    </xf>
    <xf numFmtId="4" fontId="7" fillId="7" borderId="1" xfId="0" applyNumberFormat="1" applyFont="1" applyFill="1" applyBorder="1" applyAlignment="1" applyProtection="1">
      <alignment horizontal="center" vertical="center"/>
    </xf>
    <xf numFmtId="4" fontId="7" fillId="7" borderId="0" xfId="1" applyNumberFormat="1" applyFont="1" applyFill="1" applyBorder="1" applyAlignment="1" applyProtection="1">
      <alignment horizontal="center" vertical="center"/>
    </xf>
    <xf numFmtId="4" fontId="7" fillId="2" borderId="0" xfId="1" applyNumberFormat="1" applyFont="1" applyFill="1" applyBorder="1" applyAlignment="1" applyProtection="1">
      <alignment horizontal="center" vertical="center"/>
    </xf>
    <xf numFmtId="170" fontId="7" fillId="8" borderId="1" xfId="1" applyNumberFormat="1" applyFont="1" applyFill="1" applyBorder="1" applyAlignment="1" applyProtection="1">
      <alignment horizontal="center" vertical="center"/>
    </xf>
    <xf numFmtId="164" fontId="7" fillId="8" borderId="1" xfId="1" applyFont="1" applyFill="1" applyBorder="1" applyAlignment="1" applyProtection="1">
      <alignment horizontal="center" vertical="center"/>
    </xf>
    <xf numFmtId="168" fontId="7" fillId="8" borderId="1" xfId="1" applyNumberFormat="1" applyFont="1" applyFill="1" applyBorder="1" applyAlignment="1" applyProtection="1">
      <alignment horizontal="center" vertical="center" wrapText="1"/>
    </xf>
    <xf numFmtId="4" fontId="7" fillId="8" borderId="1" xfId="0" applyNumberFormat="1" applyFont="1" applyFill="1" applyBorder="1" applyAlignment="1" applyProtection="1">
      <alignment horizontal="center" vertical="center"/>
    </xf>
    <xf numFmtId="170" fontId="7" fillId="9" borderId="1" xfId="1" applyNumberFormat="1" applyFont="1" applyFill="1" applyBorder="1" applyAlignment="1" applyProtection="1">
      <alignment horizontal="center" vertical="center"/>
    </xf>
    <xf numFmtId="3" fontId="7" fillId="9" borderId="1" xfId="1" applyNumberFormat="1" applyFont="1" applyFill="1" applyBorder="1" applyAlignment="1" applyProtection="1">
      <alignment horizontal="center" vertical="center"/>
    </xf>
    <xf numFmtId="164" fontId="7" fillId="9" borderId="1" xfId="1" applyFont="1" applyFill="1" applyBorder="1" applyAlignment="1" applyProtection="1">
      <alignment horizontal="center" vertical="center"/>
    </xf>
    <xf numFmtId="168" fontId="7" fillId="9" borderId="1" xfId="1" applyNumberFormat="1" applyFont="1" applyFill="1" applyBorder="1" applyAlignment="1" applyProtection="1">
      <alignment horizontal="center" vertical="center" wrapText="1"/>
    </xf>
    <xf numFmtId="4" fontId="7" fillId="9" borderId="1" xfId="0" applyNumberFormat="1" applyFont="1" applyFill="1" applyBorder="1" applyAlignment="1" applyProtection="1">
      <alignment horizontal="center" vertical="center"/>
    </xf>
    <xf numFmtId="0" fontId="7" fillId="10" borderId="1" xfId="0" applyNumberFormat="1" applyFont="1" applyFill="1" applyBorder="1" applyAlignment="1" applyProtection="1">
      <alignment horizontal="center" vertical="center"/>
    </xf>
    <xf numFmtId="0" fontId="22" fillId="2" borderId="0" xfId="0" applyNumberFormat="1" applyFont="1" applyFill="1" applyBorder="1" applyAlignment="1" applyProtection="1">
      <alignment horizontal="center" vertical="center"/>
    </xf>
    <xf numFmtId="0" fontId="22" fillId="2" borderId="0" xfId="0" applyFont="1" applyFill="1" applyBorder="1" applyAlignment="1">
      <alignment horizontal="left" vertical="center" wrapText="1"/>
    </xf>
    <xf numFmtId="3" fontId="22" fillId="2" borderId="0" xfId="0" applyNumberFormat="1" applyFont="1" applyFill="1" applyBorder="1" applyAlignment="1" applyProtection="1">
      <alignment horizontal="center" vertical="center"/>
    </xf>
    <xf numFmtId="165" fontId="22" fillId="2" borderId="0" xfId="0" applyNumberFormat="1" applyFont="1" applyFill="1" applyBorder="1" applyAlignment="1" applyProtection="1">
      <alignment horizontal="center" vertical="center"/>
    </xf>
    <xf numFmtId="4" fontId="22" fillId="2" borderId="0" xfId="0" applyNumberFormat="1" applyFont="1" applyFill="1" applyBorder="1" applyAlignment="1" applyProtection="1">
      <alignment horizontal="center" vertical="center"/>
    </xf>
    <xf numFmtId="0" fontId="20" fillId="2" borderId="0" xfId="0" applyNumberFormat="1" applyFont="1" applyFill="1" applyBorder="1" applyAlignment="1" applyProtection="1">
      <alignment horizontal="center" vertical="center"/>
    </xf>
    <xf numFmtId="165" fontId="23" fillId="4" borderId="1" xfId="0" applyNumberFormat="1" applyFont="1" applyFill="1" applyBorder="1" applyAlignment="1" applyProtection="1">
      <alignment horizontal="center" vertical="center"/>
    </xf>
    <xf numFmtId="3" fontId="23" fillId="4" borderId="1" xfId="0" applyNumberFormat="1" applyFont="1" applyFill="1" applyBorder="1" applyAlignment="1" applyProtection="1">
      <alignment horizontal="center" vertical="center"/>
    </xf>
    <xf numFmtId="4" fontId="23" fillId="4" borderId="1" xfId="0" applyNumberFormat="1" applyFont="1" applyFill="1" applyBorder="1" applyAlignment="1" applyProtection="1">
      <alignment horizontal="center" vertical="center"/>
    </xf>
    <xf numFmtId="171" fontId="23" fillId="2" borderId="1" xfId="1" applyNumberFormat="1" applyFont="1" applyFill="1" applyBorder="1" applyAlignment="1" applyProtection="1">
      <alignment horizontal="center" vertical="center" wrapText="1"/>
    </xf>
    <xf numFmtId="170" fontId="23" fillId="2" borderId="1" xfId="1" applyNumberFormat="1" applyFont="1" applyFill="1" applyBorder="1" applyAlignment="1" applyProtection="1">
      <alignment horizontal="center" vertical="center" wrapText="1"/>
    </xf>
    <xf numFmtId="164" fontId="23" fillId="2" borderId="1" xfId="1" applyFont="1" applyFill="1" applyBorder="1" applyAlignment="1" applyProtection="1">
      <alignment horizontal="center" vertical="center" wrapText="1"/>
    </xf>
    <xf numFmtId="164" fontId="23" fillId="2" borderId="1" xfId="1" applyFont="1" applyFill="1" applyBorder="1" applyAlignment="1" applyProtection="1">
      <alignment horizontal="center" vertical="center"/>
    </xf>
    <xf numFmtId="4" fontId="22" fillId="10" borderId="1" xfId="0" applyNumberFormat="1" applyFont="1" applyFill="1" applyBorder="1" applyAlignment="1" applyProtection="1">
      <alignment horizontal="center" vertical="center"/>
    </xf>
    <xf numFmtId="4" fontId="22" fillId="2" borderId="1" xfId="0" applyNumberFormat="1" applyFont="1" applyFill="1" applyBorder="1" applyAlignment="1" applyProtection="1">
      <alignment horizontal="center" vertical="center"/>
    </xf>
    <xf numFmtId="169" fontId="24" fillId="10" borderId="1" xfId="0" applyNumberFormat="1" applyFont="1" applyFill="1" applyBorder="1" applyAlignment="1" applyProtection="1">
      <alignment horizontal="center" vertical="center"/>
    </xf>
    <xf numFmtId="3" fontId="24" fillId="10" borderId="1" xfId="0" applyNumberFormat="1" applyFont="1" applyFill="1" applyBorder="1" applyAlignment="1" applyProtection="1">
      <alignment horizontal="center" vertical="center"/>
    </xf>
    <xf numFmtId="4" fontId="24" fillId="10" borderId="1" xfId="0" applyNumberFormat="1" applyFont="1" applyFill="1" applyBorder="1" applyAlignment="1" applyProtection="1">
      <alignment horizontal="center" vertical="center"/>
    </xf>
    <xf numFmtId="164" fontId="22" fillId="5" borderId="1" xfId="1" applyFont="1" applyFill="1" applyBorder="1" applyAlignment="1" applyProtection="1">
      <alignment horizontal="center" vertical="center"/>
    </xf>
    <xf numFmtId="164" fontId="22" fillId="6" borderId="1" xfId="1" applyFont="1" applyFill="1" applyBorder="1" applyAlignment="1" applyProtection="1">
      <alignment horizontal="center" vertical="center"/>
    </xf>
    <xf numFmtId="164" fontId="24" fillId="5" borderId="1" xfId="1" applyFont="1" applyFill="1" applyBorder="1" applyAlignment="1" applyProtection="1">
      <alignment horizontal="center" vertical="center"/>
    </xf>
    <xf numFmtId="168" fontId="24" fillId="5" borderId="1" xfId="1" applyNumberFormat="1" applyFont="1" applyFill="1" applyBorder="1" applyAlignment="1" applyProtection="1">
      <alignment horizontal="center" vertical="center" wrapText="1"/>
    </xf>
    <xf numFmtId="164" fontId="24" fillId="6" borderId="1" xfId="1" applyFont="1" applyFill="1" applyBorder="1" applyAlignment="1" applyProtection="1">
      <alignment horizontal="center" vertical="center" wrapText="1"/>
    </xf>
    <xf numFmtId="164" fontId="24" fillId="6" borderId="1" xfId="1" applyFont="1" applyFill="1" applyBorder="1" applyAlignment="1" applyProtection="1">
      <alignment vertical="center"/>
    </xf>
    <xf numFmtId="4" fontId="24" fillId="5" borderId="1" xfId="0" applyNumberFormat="1" applyFont="1" applyFill="1" applyBorder="1" applyAlignment="1" applyProtection="1">
      <alignment horizontal="center" vertical="center"/>
    </xf>
    <xf numFmtId="4" fontId="22" fillId="10" borderId="1" xfId="1" applyNumberFormat="1" applyFont="1" applyFill="1" applyBorder="1" applyAlignment="1" applyProtection="1">
      <alignment horizontal="center" vertical="center"/>
    </xf>
    <xf numFmtId="0" fontId="22" fillId="10" borderId="1" xfId="0" applyFont="1" applyFill="1" applyBorder="1" applyAlignment="1">
      <alignment horizontal="left" vertical="center" wrapText="1"/>
    </xf>
    <xf numFmtId="3" fontId="22" fillId="10" borderId="1" xfId="0" applyNumberFormat="1" applyFont="1" applyFill="1" applyBorder="1" applyAlignment="1" applyProtection="1">
      <alignment horizontal="center" vertical="center"/>
    </xf>
    <xf numFmtId="170" fontId="22" fillId="7" borderId="1" xfId="1" applyNumberFormat="1" applyFont="1" applyFill="1" applyBorder="1" applyAlignment="1" applyProtection="1">
      <alignment horizontal="center" vertical="center"/>
    </xf>
    <xf numFmtId="164" fontId="22" fillId="7" borderId="1" xfId="1" applyFont="1" applyFill="1" applyBorder="1" applyAlignment="1" applyProtection="1">
      <alignment horizontal="center" vertical="center"/>
    </xf>
    <xf numFmtId="168" fontId="22" fillId="7" borderId="1" xfId="1" applyNumberFormat="1" applyFont="1" applyFill="1" applyBorder="1" applyAlignment="1" applyProtection="1">
      <alignment horizontal="center" vertical="center" wrapText="1"/>
    </xf>
    <xf numFmtId="164" fontId="22" fillId="10" borderId="1" xfId="1" applyFont="1" applyFill="1" applyBorder="1" applyAlignment="1" applyProtection="1">
      <alignment horizontal="center" vertical="center" wrapText="1"/>
    </xf>
    <xf numFmtId="164" fontId="22" fillId="10" borderId="1" xfId="1" applyFont="1" applyFill="1" applyBorder="1" applyAlignment="1" applyProtection="1">
      <alignment horizontal="center" vertical="center"/>
    </xf>
    <xf numFmtId="4" fontId="22" fillId="7" borderId="1" xfId="0" applyNumberFormat="1" applyFont="1" applyFill="1" applyBorder="1" applyAlignment="1" applyProtection="1">
      <alignment horizontal="center" vertical="center"/>
    </xf>
    <xf numFmtId="4" fontId="22" fillId="7" borderId="0" xfId="1" applyNumberFormat="1" applyFont="1" applyFill="1" applyBorder="1" applyAlignment="1" applyProtection="1">
      <alignment horizontal="center" vertical="center"/>
    </xf>
    <xf numFmtId="4" fontId="22" fillId="2" borderId="0" xfId="1" applyNumberFormat="1" applyFont="1" applyFill="1" applyBorder="1" applyAlignment="1" applyProtection="1">
      <alignment horizontal="center" vertical="center"/>
    </xf>
    <xf numFmtId="170" fontId="22" fillId="8" borderId="1" xfId="1" applyNumberFormat="1" applyFont="1" applyFill="1" applyBorder="1" applyAlignment="1" applyProtection="1">
      <alignment horizontal="center" vertical="center"/>
    </xf>
    <xf numFmtId="164" fontId="22" fillId="8" borderId="1" xfId="1" applyFont="1" applyFill="1" applyBorder="1" applyAlignment="1" applyProtection="1">
      <alignment horizontal="center" vertical="center"/>
    </xf>
    <xf numFmtId="168" fontId="22" fillId="8" borderId="1" xfId="1" applyNumberFormat="1" applyFont="1" applyFill="1" applyBorder="1" applyAlignment="1" applyProtection="1">
      <alignment horizontal="center" vertical="center" wrapText="1"/>
    </xf>
    <xf numFmtId="4" fontId="22" fillId="8" borderId="1" xfId="0" applyNumberFormat="1" applyFont="1" applyFill="1" applyBorder="1" applyAlignment="1" applyProtection="1">
      <alignment horizontal="center" vertical="center"/>
    </xf>
    <xf numFmtId="170" fontId="22" fillId="9" borderId="1" xfId="1" applyNumberFormat="1" applyFont="1" applyFill="1" applyBorder="1" applyAlignment="1" applyProtection="1">
      <alignment horizontal="center" vertical="center"/>
    </xf>
    <xf numFmtId="3" fontId="22" fillId="9" borderId="1" xfId="1" applyNumberFormat="1" applyFont="1" applyFill="1" applyBorder="1" applyAlignment="1" applyProtection="1">
      <alignment horizontal="center" vertical="center"/>
    </xf>
    <xf numFmtId="164" fontId="22" fillId="9" borderId="1" xfId="1" applyFont="1" applyFill="1" applyBorder="1" applyAlignment="1" applyProtection="1">
      <alignment horizontal="center" vertical="center"/>
    </xf>
    <xf numFmtId="168" fontId="22" fillId="9" borderId="1" xfId="1" applyNumberFormat="1" applyFont="1" applyFill="1" applyBorder="1" applyAlignment="1" applyProtection="1">
      <alignment horizontal="center" vertical="center" wrapText="1"/>
    </xf>
    <xf numFmtId="4" fontId="22" fillId="9" borderId="1" xfId="0" applyNumberFormat="1" applyFont="1" applyFill="1" applyBorder="1" applyAlignment="1" applyProtection="1">
      <alignment horizontal="center" vertical="center"/>
    </xf>
    <xf numFmtId="0" fontId="22" fillId="10" borderId="1" xfId="0" applyNumberFormat="1" applyFont="1" applyFill="1" applyBorder="1" applyAlignment="1" applyProtection="1">
      <alignment horizontal="center" vertical="center"/>
    </xf>
    <xf numFmtId="166" fontId="6" fillId="4" borderId="1" xfId="0" applyNumberFormat="1" applyFont="1" applyFill="1" applyBorder="1" applyAlignment="1" applyProtection="1">
      <alignment horizontal="center" vertical="center"/>
    </xf>
    <xf numFmtId="165" fontId="11" fillId="2" borderId="0" xfId="1" applyNumberFormat="1" applyFont="1" applyFill="1" applyBorder="1" applyAlignment="1" applyProtection="1">
      <alignment horizontal="center" vertical="center" wrapText="1"/>
    </xf>
    <xf numFmtId="164" fontId="18" fillId="6" borderId="1" xfId="1" applyFont="1" applyFill="1" applyBorder="1" applyAlignment="1" applyProtection="1">
      <alignment horizontal="center" vertical="center" wrapText="1"/>
    </xf>
    <xf numFmtId="164" fontId="6" fillId="6" borderId="1" xfId="1" applyFont="1" applyFill="1" applyBorder="1" applyAlignment="1" applyProtection="1">
      <alignment horizontal="center" vertical="center" wrapText="1"/>
    </xf>
    <xf numFmtId="164" fontId="18" fillId="6" borderId="1" xfId="1" applyFont="1" applyFill="1" applyBorder="1" applyAlignment="1" applyProtection="1">
      <alignment horizontal="center" vertical="center"/>
    </xf>
    <xf numFmtId="0" fontId="11" fillId="6" borderId="1" xfId="0" applyFont="1" applyFill="1" applyBorder="1" applyAlignment="1">
      <alignment horizontal="left" vertical="center" wrapText="1"/>
    </xf>
    <xf numFmtId="165" fontId="11" fillId="11" borderId="1" xfId="0" applyNumberFormat="1" applyFont="1" applyFill="1" applyBorder="1" applyAlignment="1" applyProtection="1">
      <alignment horizontal="center" vertical="center" wrapText="1"/>
    </xf>
    <xf numFmtId="3" fontId="11" fillId="11" borderId="1" xfId="0" applyNumberFormat="1" applyFont="1" applyFill="1" applyBorder="1" applyAlignment="1" applyProtection="1">
      <alignment horizontal="center" vertical="center" wrapText="1"/>
    </xf>
    <xf numFmtId="4" fontId="11" fillId="11" borderId="1" xfId="0" applyNumberFormat="1" applyFont="1" applyFill="1" applyBorder="1" applyAlignment="1" applyProtection="1">
      <alignment horizontal="center" vertical="center"/>
    </xf>
    <xf numFmtId="165" fontId="11" fillId="6" borderId="1" xfId="0" applyNumberFormat="1" applyFont="1" applyFill="1" applyBorder="1" applyAlignment="1" applyProtection="1">
      <alignment horizontal="center" vertical="center" wrapText="1"/>
    </xf>
    <xf numFmtId="165" fontId="12" fillId="2" borderId="0" xfId="0" applyNumberFormat="1" applyFont="1" applyFill="1" applyBorder="1" applyAlignment="1">
      <alignment horizontal="center" vertical="center"/>
    </xf>
    <xf numFmtId="3" fontId="12" fillId="2" borderId="0" xfId="0" applyNumberFormat="1" applyFont="1" applyFill="1" applyBorder="1" applyAlignment="1">
      <alignment horizontal="center" vertical="center"/>
    </xf>
    <xf numFmtId="4" fontId="12" fillId="2" borderId="0" xfId="0" applyNumberFormat="1" applyFont="1" applyFill="1" applyBorder="1" applyAlignment="1">
      <alignment horizontal="center" vertical="center"/>
    </xf>
    <xf numFmtId="164" fontId="12" fillId="10" borderId="1" xfId="1" applyFont="1" applyFill="1" applyBorder="1" applyAlignment="1">
      <alignment horizontal="center" vertical="center"/>
    </xf>
    <xf numFmtId="164" fontId="25" fillId="10" borderId="1" xfId="1" applyFont="1" applyFill="1" applyBorder="1" applyAlignment="1">
      <alignment horizontal="center" vertical="center"/>
    </xf>
    <xf numFmtId="4" fontId="25" fillId="10" borderId="1" xfId="0" applyNumberFormat="1" applyFont="1" applyFill="1" applyBorder="1" applyAlignment="1" applyProtection="1">
      <alignment horizontal="center" vertical="center"/>
    </xf>
    <xf numFmtId="164" fontId="25" fillId="10" borderId="1" xfId="1" applyFont="1" applyFill="1" applyBorder="1" applyAlignment="1" applyProtection="1">
      <alignment horizontal="center" vertical="center"/>
    </xf>
    <xf numFmtId="4" fontId="12" fillId="2" borderId="1" xfId="0" applyNumberFormat="1" applyFont="1" applyFill="1" applyBorder="1" applyAlignment="1">
      <alignment horizontal="center" vertical="center"/>
    </xf>
    <xf numFmtId="169" fontId="12" fillId="10" borderId="1" xfId="0" applyNumberFormat="1" applyFont="1" applyFill="1" applyBorder="1" applyAlignment="1">
      <alignment horizontal="center" vertical="center"/>
    </xf>
    <xf numFmtId="3" fontId="12" fillId="10" borderId="1" xfId="0" applyNumberFormat="1" applyFont="1" applyFill="1" applyBorder="1" applyAlignment="1">
      <alignment horizontal="center" vertical="center"/>
    </xf>
    <xf numFmtId="4" fontId="12" fillId="10" borderId="1" xfId="0" applyNumberFormat="1" applyFont="1" applyFill="1" applyBorder="1" applyAlignment="1">
      <alignment horizontal="center" vertical="center"/>
    </xf>
    <xf numFmtId="171" fontId="12" fillId="7" borderId="1" xfId="1" applyNumberFormat="1" applyFont="1" applyFill="1" applyBorder="1" applyAlignment="1" applyProtection="1">
      <alignment horizontal="center" vertical="center"/>
    </xf>
    <xf numFmtId="170" fontId="12" fillId="7" borderId="1" xfId="1" applyNumberFormat="1" applyFont="1" applyFill="1" applyBorder="1" applyAlignment="1" applyProtection="1">
      <alignment horizontal="center" vertical="center" wrapText="1"/>
    </xf>
    <xf numFmtId="171" fontId="12" fillId="8" borderId="1" xfId="1" applyNumberFormat="1" applyFont="1" applyFill="1" applyBorder="1" applyAlignment="1" applyProtection="1">
      <alignment horizontal="center" vertical="center"/>
    </xf>
    <xf numFmtId="170" fontId="12" fillId="8" borderId="1" xfId="1" applyNumberFormat="1" applyFont="1" applyFill="1" applyBorder="1" applyAlignment="1" applyProtection="1">
      <alignment horizontal="center" vertical="center" wrapText="1"/>
    </xf>
    <xf numFmtId="171" fontId="12" fillId="9" borderId="1" xfId="1" applyNumberFormat="1" applyFont="1" applyFill="1" applyBorder="1" applyAlignment="1" applyProtection="1">
      <alignment horizontal="center" vertical="center"/>
    </xf>
    <xf numFmtId="170" fontId="12" fillId="9" borderId="1" xfId="1" applyNumberFormat="1" applyFont="1" applyFill="1" applyBorder="1" applyAlignment="1" applyProtection="1">
      <alignment horizontal="center" vertical="center" wrapText="1"/>
    </xf>
    <xf numFmtId="165" fontId="22" fillId="2" borderId="0" xfId="0" applyNumberFormat="1" applyFont="1" applyFill="1" applyBorder="1" applyAlignment="1">
      <alignment horizontal="center" vertical="center"/>
    </xf>
    <xf numFmtId="3" fontId="22" fillId="2" borderId="0" xfId="0" applyNumberFormat="1" applyFont="1" applyFill="1" applyBorder="1" applyAlignment="1">
      <alignment horizontal="center" vertical="center"/>
    </xf>
    <xf numFmtId="4" fontId="22" fillId="2" borderId="0" xfId="0" applyNumberFormat="1" applyFont="1" applyFill="1" applyBorder="1" applyAlignment="1">
      <alignment horizontal="center" vertical="center"/>
    </xf>
    <xf numFmtId="164" fontId="20" fillId="10" borderId="1" xfId="1" applyFont="1" applyFill="1" applyBorder="1" applyAlignment="1">
      <alignment horizontal="center" vertical="center"/>
    </xf>
    <xf numFmtId="164" fontId="22" fillId="10" borderId="1" xfId="1" applyFont="1" applyFill="1" applyBorder="1" applyAlignment="1">
      <alignment horizontal="center" vertical="center"/>
    </xf>
    <xf numFmtId="166" fontId="26" fillId="4" borderId="1" xfId="0" applyNumberFormat="1" applyFont="1" applyFill="1" applyBorder="1" applyAlignment="1" applyProtection="1">
      <alignment horizontal="center" vertical="center"/>
    </xf>
    <xf numFmtId="164" fontId="26" fillId="10" borderId="1" xfId="1" applyFont="1" applyFill="1" applyBorder="1" applyAlignment="1">
      <alignment horizontal="center" vertical="center"/>
    </xf>
    <xf numFmtId="4" fontId="23" fillId="10" borderId="1" xfId="0" applyNumberFormat="1" applyFont="1" applyFill="1" applyBorder="1" applyAlignment="1" applyProtection="1">
      <alignment horizontal="center" vertical="center"/>
    </xf>
    <xf numFmtId="164" fontId="26" fillId="10" borderId="1" xfId="1" applyFont="1" applyFill="1" applyBorder="1" applyAlignment="1" applyProtection="1">
      <alignment horizontal="center" vertical="center"/>
    </xf>
    <xf numFmtId="4" fontId="22" fillId="2" borderId="1" xfId="0" applyNumberFormat="1" applyFont="1" applyFill="1" applyBorder="1" applyAlignment="1">
      <alignment horizontal="center" vertical="center"/>
    </xf>
    <xf numFmtId="169" fontId="22" fillId="10" borderId="1" xfId="0" applyNumberFormat="1" applyFont="1" applyFill="1" applyBorder="1" applyAlignment="1">
      <alignment horizontal="center" vertical="center"/>
    </xf>
    <xf numFmtId="3" fontId="22" fillId="10" borderId="1" xfId="0" applyNumberFormat="1" applyFont="1" applyFill="1" applyBorder="1" applyAlignment="1">
      <alignment horizontal="center" vertical="center"/>
    </xf>
    <xf numFmtId="4" fontId="22" fillId="10" borderId="1" xfId="0" applyNumberFormat="1" applyFont="1" applyFill="1" applyBorder="1" applyAlignment="1">
      <alignment horizontal="center" vertical="center"/>
    </xf>
    <xf numFmtId="173" fontId="22" fillId="5" borderId="1" xfId="1" applyNumberFormat="1" applyFont="1" applyFill="1" applyBorder="1" applyAlignment="1" applyProtection="1">
      <alignment horizontal="center" vertical="center"/>
    </xf>
    <xf numFmtId="4" fontId="24" fillId="10" borderId="1" xfId="0" applyNumberFormat="1" applyFont="1" applyFill="1" applyBorder="1" applyAlignment="1">
      <alignment horizontal="center" vertical="center"/>
    </xf>
    <xf numFmtId="173" fontId="24" fillId="5" borderId="1" xfId="1" applyNumberFormat="1" applyFont="1" applyFill="1" applyBorder="1" applyAlignment="1" applyProtection="1">
      <alignment horizontal="center" vertical="center"/>
    </xf>
    <xf numFmtId="164" fontId="24" fillId="6" borderId="1" xfId="1" applyFont="1" applyFill="1" applyBorder="1" applyAlignment="1" applyProtection="1">
      <alignment vertical="center" wrapText="1"/>
    </xf>
    <xf numFmtId="171" fontId="22" fillId="7" borderId="1" xfId="1" applyNumberFormat="1" applyFont="1" applyFill="1" applyBorder="1" applyAlignment="1" applyProtection="1">
      <alignment horizontal="center" vertical="center"/>
    </xf>
    <xf numFmtId="170" fontId="22" fillId="7" borderId="1" xfId="1" applyNumberFormat="1" applyFont="1" applyFill="1" applyBorder="1" applyAlignment="1" applyProtection="1">
      <alignment horizontal="center" vertical="center" wrapText="1"/>
    </xf>
    <xf numFmtId="171" fontId="22" fillId="8" borderId="1" xfId="1" applyNumberFormat="1" applyFont="1" applyFill="1" applyBorder="1" applyAlignment="1" applyProtection="1">
      <alignment horizontal="center" vertical="center"/>
    </xf>
    <xf numFmtId="170" fontId="22" fillId="8" borderId="1" xfId="1" applyNumberFormat="1" applyFont="1" applyFill="1" applyBorder="1" applyAlignment="1" applyProtection="1">
      <alignment horizontal="center" vertical="center" wrapText="1"/>
    </xf>
    <xf numFmtId="171" fontId="22" fillId="9" borderId="1" xfId="1" applyNumberFormat="1" applyFont="1" applyFill="1" applyBorder="1" applyAlignment="1" applyProtection="1">
      <alignment horizontal="center" vertical="center"/>
    </xf>
    <xf numFmtId="3" fontId="24" fillId="10" borderId="1" xfId="0" applyNumberFormat="1" applyFont="1" applyFill="1" applyBorder="1" applyAlignment="1">
      <alignment horizontal="center" vertical="center"/>
    </xf>
    <xf numFmtId="170" fontId="22" fillId="9" borderId="1" xfId="1" applyNumberFormat="1" applyFont="1" applyFill="1" applyBorder="1" applyAlignment="1" applyProtection="1">
      <alignment horizontal="center" vertical="center" wrapText="1"/>
    </xf>
    <xf numFmtId="4" fontId="20" fillId="10" borderId="1" xfId="0" applyNumberFormat="1" applyFont="1" applyFill="1" applyBorder="1" applyAlignment="1">
      <alignment horizontal="center" vertical="center"/>
    </xf>
    <xf numFmtId="164" fontId="12" fillId="2" borderId="1" xfId="1" applyFont="1" applyFill="1" applyBorder="1" applyAlignment="1" applyProtection="1">
      <alignment horizontal="center" vertical="center" wrapText="1"/>
    </xf>
    <xf numFmtId="164" fontId="12" fillId="2" borderId="1" xfId="1" applyFont="1" applyFill="1" applyBorder="1" applyAlignment="1" applyProtection="1">
      <alignment horizontal="center" vertical="center"/>
    </xf>
    <xf numFmtId="4" fontId="2" fillId="3" borderId="1" xfId="0" applyNumberFormat="1" applyFont="1" applyFill="1" applyBorder="1" applyAlignment="1" applyProtection="1">
      <alignment horizontal="center" vertical="center"/>
    </xf>
    <xf numFmtId="164" fontId="25" fillId="2" borderId="1" xfId="1" applyFont="1" applyFill="1" applyBorder="1" applyAlignment="1" applyProtection="1">
      <alignment horizontal="center" vertical="center" wrapText="1"/>
    </xf>
    <xf numFmtId="164" fontId="25" fillId="2" borderId="1" xfId="1" applyFont="1" applyFill="1" applyBorder="1" applyAlignment="1" applyProtection="1">
      <alignment horizontal="center" vertical="center"/>
    </xf>
    <xf numFmtId="173" fontId="2" fillId="5" borderId="1" xfId="1" applyNumberFormat="1" applyFont="1" applyFill="1" applyBorder="1" applyAlignment="1" applyProtection="1">
      <alignment horizontal="center" vertical="center"/>
    </xf>
    <xf numFmtId="170" fontId="2" fillId="5" borderId="1" xfId="1" applyNumberFormat="1" applyFont="1" applyFill="1" applyBorder="1" applyAlignment="1" applyProtection="1">
      <alignment horizontal="center" vertical="center"/>
    </xf>
    <xf numFmtId="170" fontId="2" fillId="5" borderId="1" xfId="1" applyNumberFormat="1" applyFont="1" applyFill="1" applyBorder="1" applyAlignment="1" applyProtection="1">
      <alignment horizontal="center" vertical="center" wrapText="1"/>
    </xf>
    <xf numFmtId="165" fontId="2" fillId="11" borderId="1" xfId="0" applyNumberFormat="1" applyFont="1" applyFill="1" applyBorder="1" applyAlignment="1" applyProtection="1">
      <alignment horizontal="center" vertical="center" wrapText="1"/>
    </xf>
    <xf numFmtId="171" fontId="11" fillId="7" borderId="1" xfId="1" applyNumberFormat="1" applyFont="1" applyFill="1" applyBorder="1" applyAlignment="1" applyProtection="1">
      <alignment horizontal="center" vertical="center"/>
    </xf>
    <xf numFmtId="170" fontId="11" fillId="7" borderId="1" xfId="1" applyNumberFormat="1" applyFont="1" applyFill="1" applyBorder="1" applyAlignment="1" applyProtection="1">
      <alignment horizontal="center" vertical="center" wrapText="1"/>
    </xf>
    <xf numFmtId="170" fontId="11" fillId="8" borderId="1" xfId="1" applyNumberFormat="1" applyFont="1" applyFill="1" applyBorder="1" applyAlignment="1" applyProtection="1">
      <alignment horizontal="center" vertical="center" wrapText="1"/>
    </xf>
    <xf numFmtId="165" fontId="2" fillId="6" borderId="1" xfId="0" applyNumberFormat="1" applyFont="1" applyFill="1" applyBorder="1" applyAlignment="1" applyProtection="1">
      <alignment horizontal="center" vertical="center" wrapText="1"/>
    </xf>
    <xf numFmtId="3" fontId="2" fillId="6" borderId="1" xfId="0" applyNumberFormat="1" applyFont="1" applyFill="1" applyBorder="1" applyAlignment="1" applyProtection="1">
      <alignment horizontal="center" vertical="center" wrapText="1"/>
    </xf>
    <xf numFmtId="4" fontId="2" fillId="6" borderId="1" xfId="0" applyNumberFormat="1" applyFont="1" applyFill="1" applyBorder="1" applyAlignment="1" applyProtection="1">
      <alignment horizontal="center" vertical="center"/>
    </xf>
    <xf numFmtId="170" fontId="11" fillId="9" borderId="1" xfId="1" applyNumberFormat="1" applyFont="1" applyFill="1" applyBorder="1" applyAlignment="1" applyProtection="1">
      <alignment horizontal="center" vertical="center" wrapText="1"/>
    </xf>
    <xf numFmtId="164" fontId="18" fillId="2" borderId="1" xfId="1" applyFont="1" applyFill="1" applyBorder="1" applyAlignment="1" applyProtection="1">
      <alignment horizontal="center" vertical="center" wrapText="1"/>
    </xf>
    <xf numFmtId="164" fontId="18" fillId="2" borderId="1" xfId="1" applyFont="1" applyFill="1" applyBorder="1" applyAlignment="1" applyProtection="1">
      <alignment horizontal="center" vertical="center"/>
    </xf>
    <xf numFmtId="169" fontId="2" fillId="8" borderId="1" xfId="0" applyNumberFormat="1" applyFont="1" applyFill="1" applyBorder="1" applyAlignment="1" applyProtection="1">
      <alignment horizontal="center" vertical="center" wrapText="1"/>
    </xf>
    <xf numFmtId="3" fontId="2" fillId="8" borderId="1" xfId="0" applyNumberFormat="1" applyFont="1" applyFill="1" applyBorder="1" applyAlignment="1" applyProtection="1">
      <alignment horizontal="center" vertical="center" wrapText="1"/>
    </xf>
    <xf numFmtId="4" fontId="2" fillId="8" borderId="1" xfId="0" applyNumberFormat="1" applyFont="1" applyFill="1" applyBorder="1" applyAlignment="1" applyProtection="1">
      <alignment horizontal="center" vertical="center"/>
    </xf>
    <xf numFmtId="165" fontId="2" fillId="12" borderId="1" xfId="0" applyNumberFormat="1" applyFont="1" applyFill="1" applyBorder="1" applyAlignment="1" applyProtection="1">
      <alignment horizontal="center" vertical="center" wrapText="1"/>
    </xf>
    <xf numFmtId="3" fontId="2" fillId="12" borderId="1" xfId="0" applyNumberFormat="1" applyFont="1" applyFill="1" applyBorder="1" applyAlignment="1" applyProtection="1">
      <alignment horizontal="center" vertical="center" wrapText="1"/>
    </xf>
    <xf numFmtId="4" fontId="2" fillId="12" borderId="1" xfId="0" applyNumberFormat="1" applyFont="1" applyFill="1" applyBorder="1" applyAlignment="1" applyProtection="1">
      <alignment horizontal="center" vertical="center"/>
    </xf>
    <xf numFmtId="173" fontId="18" fillId="10" borderId="1" xfId="1" applyNumberFormat="1" applyFont="1" applyFill="1" applyBorder="1" applyAlignment="1">
      <alignment horizontal="center" vertical="center"/>
    </xf>
    <xf numFmtId="170" fontId="18" fillId="10" borderId="1" xfId="1" applyNumberFormat="1" applyFont="1" applyFill="1" applyBorder="1" applyAlignment="1">
      <alignment horizontal="center" vertical="center"/>
    </xf>
    <xf numFmtId="164" fontId="18" fillId="10" borderId="1" xfId="1" applyFont="1" applyFill="1" applyBorder="1" applyAlignment="1">
      <alignment horizontal="center" vertical="center"/>
    </xf>
    <xf numFmtId="164" fontId="6" fillId="10" borderId="1" xfId="1" applyFont="1" applyFill="1" applyBorder="1" applyAlignment="1">
      <alignment horizontal="center" vertical="center"/>
    </xf>
    <xf numFmtId="164" fontId="18" fillId="10" borderId="1" xfId="1" applyFont="1" applyFill="1" applyBorder="1" applyAlignment="1" applyProtection="1">
      <alignment horizontal="center" vertical="center"/>
    </xf>
    <xf numFmtId="164" fontId="11" fillId="10" borderId="1" xfId="1" applyFont="1" applyFill="1" applyBorder="1" applyAlignment="1">
      <alignment horizontal="center" vertical="center"/>
    </xf>
    <xf numFmtId="169" fontId="11" fillId="10" borderId="1" xfId="0" applyNumberFormat="1" applyFont="1" applyFill="1" applyBorder="1" applyAlignment="1">
      <alignment horizontal="center" vertical="center"/>
    </xf>
    <xf numFmtId="3" fontId="11" fillId="10" borderId="1" xfId="0" applyNumberFormat="1" applyFont="1" applyFill="1" applyBorder="1" applyAlignment="1">
      <alignment horizontal="center" vertical="center"/>
    </xf>
    <xf numFmtId="4" fontId="11" fillId="10" borderId="1" xfId="0" applyNumberFormat="1" applyFont="1" applyFill="1" applyBorder="1" applyAlignment="1">
      <alignment horizontal="center" vertical="center"/>
    </xf>
    <xf numFmtId="171" fontId="11" fillId="5" borderId="1" xfId="1" applyNumberFormat="1" applyFont="1" applyFill="1" applyBorder="1" applyAlignment="1" applyProtection="1">
      <alignment horizontal="center" vertical="center"/>
    </xf>
    <xf numFmtId="0" fontId="2" fillId="10" borderId="1" xfId="0" applyFont="1" applyFill="1" applyBorder="1" applyAlignment="1">
      <alignment horizontal="left" vertical="center" wrapText="1"/>
    </xf>
    <xf numFmtId="3" fontId="2" fillId="10" borderId="1" xfId="0" applyNumberFormat="1" applyFont="1" applyFill="1" applyBorder="1" applyAlignment="1" applyProtection="1">
      <alignment horizontal="center" vertical="center"/>
    </xf>
    <xf numFmtId="165" fontId="11" fillId="10" borderId="1" xfId="0" applyNumberFormat="1" applyFont="1" applyFill="1" applyBorder="1" applyAlignment="1">
      <alignment horizontal="center" vertical="center"/>
    </xf>
    <xf numFmtId="165" fontId="11" fillId="2" borderId="0" xfId="0" applyNumberFormat="1" applyFont="1" applyFill="1" applyBorder="1" applyAlignment="1">
      <alignment horizontal="center" vertical="center"/>
    </xf>
    <xf numFmtId="3" fontId="11" fillId="2" borderId="0" xfId="0" applyNumberFormat="1" applyFont="1" applyFill="1" applyBorder="1" applyAlignment="1">
      <alignment horizontal="center" vertical="center"/>
    </xf>
    <xf numFmtId="4" fontId="11" fillId="2" borderId="0" xfId="0" applyNumberFormat="1" applyFont="1" applyFill="1" applyBorder="1" applyAlignment="1">
      <alignment horizontal="center" vertical="center"/>
    </xf>
    <xf numFmtId="171" fontId="11" fillId="10" borderId="1" xfId="1" applyNumberFormat="1" applyFont="1" applyFill="1" applyBorder="1" applyAlignment="1">
      <alignment horizontal="center" vertical="center"/>
    </xf>
    <xf numFmtId="170" fontId="11" fillId="10" borderId="1" xfId="1" applyNumberFormat="1" applyFont="1" applyFill="1" applyBorder="1" applyAlignment="1">
      <alignment horizontal="center" vertical="center"/>
    </xf>
    <xf numFmtId="171" fontId="18" fillId="10" borderId="1" xfId="1" applyNumberFormat="1" applyFont="1" applyFill="1" applyBorder="1" applyAlignment="1">
      <alignment horizontal="center" vertical="center"/>
    </xf>
    <xf numFmtId="4" fontId="6" fillId="10" borderId="1" xfId="0" applyNumberFormat="1" applyFont="1" applyFill="1" applyBorder="1" applyAlignment="1" applyProtection="1">
      <alignment horizontal="center" vertical="center"/>
    </xf>
    <xf numFmtId="4" fontId="11" fillId="2" borderId="1" xfId="0" applyNumberFormat="1" applyFont="1" applyFill="1" applyBorder="1" applyAlignment="1">
      <alignment horizontal="center" vertical="center"/>
    </xf>
    <xf numFmtId="3" fontId="2" fillId="10" borderId="1" xfId="0" applyNumberFormat="1" applyFont="1" applyFill="1" applyBorder="1" applyAlignment="1">
      <alignment horizontal="center" vertical="center"/>
    </xf>
    <xf numFmtId="49" fontId="2" fillId="10" borderId="1" xfId="0" applyNumberFormat="1" applyFont="1" applyFill="1" applyBorder="1" applyAlignment="1" applyProtection="1">
      <alignment horizontal="center" vertical="center"/>
    </xf>
    <xf numFmtId="169" fontId="11" fillId="8" borderId="1" xfId="0" applyNumberFormat="1" applyFont="1" applyFill="1" applyBorder="1" applyAlignment="1" applyProtection="1">
      <alignment horizontal="center" vertical="center" wrapText="1"/>
    </xf>
    <xf numFmtId="3" fontId="11" fillId="8" borderId="1" xfId="0" applyNumberFormat="1" applyFont="1" applyFill="1" applyBorder="1" applyAlignment="1" applyProtection="1">
      <alignment horizontal="center" vertical="center" wrapText="1"/>
    </xf>
    <xf numFmtId="170" fontId="11" fillId="5" borderId="1" xfId="1" applyNumberFormat="1" applyFont="1" applyFill="1" applyBorder="1" applyAlignment="1" applyProtection="1">
      <alignment horizontal="center" vertical="center"/>
    </xf>
    <xf numFmtId="165" fontId="11" fillId="11" borderId="1" xfId="0" applyNumberFormat="1" applyFont="1" applyFill="1" applyBorder="1" applyAlignment="1">
      <alignment horizontal="center" vertical="center"/>
    </xf>
    <xf numFmtId="164" fontId="2" fillId="10" borderId="1" xfId="1" applyFont="1" applyFill="1" applyBorder="1" applyAlignment="1">
      <alignment horizontal="center" vertical="center"/>
    </xf>
    <xf numFmtId="164" fontId="2" fillId="10" borderId="1" xfId="1" applyFont="1" applyFill="1" applyBorder="1" applyAlignment="1" applyProtection="1">
      <alignment horizontal="center" vertical="center"/>
    </xf>
    <xf numFmtId="164" fontId="6" fillId="10" borderId="1" xfId="1" applyFont="1" applyFill="1" applyBorder="1" applyAlignment="1" applyProtection="1">
      <alignment horizontal="center" vertical="center"/>
    </xf>
    <xf numFmtId="169" fontId="2" fillId="8" borderId="1" xfId="0" applyNumberFormat="1" applyFont="1" applyFill="1" applyBorder="1" applyAlignment="1">
      <alignment horizontal="center" vertical="center"/>
    </xf>
    <xf numFmtId="3" fontId="2" fillId="8" borderId="1" xfId="0" applyNumberFormat="1" applyFont="1" applyFill="1" applyBorder="1" applyAlignment="1">
      <alignment horizontal="center" vertical="center"/>
    </xf>
    <xf numFmtId="4" fontId="2" fillId="8" borderId="1" xfId="0" applyNumberFormat="1" applyFont="1" applyFill="1" applyBorder="1" applyAlignment="1">
      <alignment horizontal="center" vertical="center"/>
    </xf>
    <xf numFmtId="164" fontId="2" fillId="6" borderId="1" xfId="1" applyFont="1" applyFill="1" applyBorder="1" applyAlignment="1" applyProtection="1">
      <alignment horizontal="center" vertical="center"/>
    </xf>
    <xf numFmtId="4" fontId="2" fillId="10" borderId="1" xfId="0" applyNumberFormat="1" applyFont="1" applyFill="1" applyBorder="1" applyAlignment="1">
      <alignment horizontal="center" vertical="center"/>
    </xf>
    <xf numFmtId="4" fontId="2" fillId="10" borderId="1" xfId="1" applyNumberFormat="1" applyFont="1" applyFill="1" applyBorder="1" applyAlignment="1" applyProtection="1">
      <alignment horizontal="center" vertical="center"/>
    </xf>
    <xf numFmtId="169" fontId="2" fillId="10" borderId="1" xfId="0" applyNumberFormat="1" applyFont="1" applyFill="1" applyBorder="1" applyAlignment="1">
      <alignment horizontal="center" vertical="center"/>
    </xf>
    <xf numFmtId="171" fontId="2" fillId="7" borderId="1" xfId="1" applyNumberFormat="1" applyFont="1" applyFill="1" applyBorder="1" applyAlignment="1" applyProtection="1">
      <alignment horizontal="center" vertical="center"/>
    </xf>
    <xf numFmtId="170" fontId="2" fillId="7" borderId="1" xfId="1" applyNumberFormat="1" applyFont="1" applyFill="1" applyBorder="1" applyAlignment="1" applyProtection="1">
      <alignment horizontal="center" vertical="center"/>
    </xf>
    <xf numFmtId="170" fontId="2" fillId="7" borderId="1" xfId="1" applyNumberFormat="1" applyFont="1" applyFill="1" applyBorder="1" applyAlignment="1" applyProtection="1">
      <alignment horizontal="center" vertical="center" wrapText="1"/>
    </xf>
    <xf numFmtId="164" fontId="2" fillId="10" borderId="1" xfId="1" applyFont="1" applyFill="1" applyBorder="1" applyAlignment="1" applyProtection="1">
      <alignment horizontal="center" vertical="center" wrapText="1"/>
    </xf>
    <xf numFmtId="4" fontId="2" fillId="7" borderId="1" xfId="0" applyNumberFormat="1" applyFont="1" applyFill="1" applyBorder="1" applyAlignment="1" applyProtection="1">
      <alignment horizontal="center" vertical="center"/>
    </xf>
    <xf numFmtId="4" fontId="2" fillId="7" borderId="0" xfId="1" applyNumberFormat="1" applyFont="1" applyFill="1" applyBorder="1" applyAlignment="1" applyProtection="1">
      <alignment horizontal="center" vertical="center"/>
    </xf>
    <xf numFmtId="171" fontId="2" fillId="8" borderId="1" xfId="1" applyNumberFormat="1" applyFont="1" applyFill="1" applyBorder="1" applyAlignment="1" applyProtection="1">
      <alignment horizontal="center" vertical="center"/>
    </xf>
    <xf numFmtId="170" fontId="2" fillId="8" borderId="1" xfId="1" applyNumberFormat="1" applyFont="1" applyFill="1" applyBorder="1" applyAlignment="1" applyProtection="1">
      <alignment horizontal="center" vertical="center"/>
    </xf>
    <xf numFmtId="170" fontId="2" fillId="8" borderId="1" xfId="1" applyNumberFormat="1" applyFont="1" applyFill="1" applyBorder="1" applyAlignment="1" applyProtection="1">
      <alignment horizontal="center" vertical="center" wrapText="1"/>
    </xf>
    <xf numFmtId="164" fontId="2" fillId="9" borderId="1" xfId="1" applyFont="1" applyFill="1" applyBorder="1" applyAlignment="1" applyProtection="1">
      <alignment horizontal="center" vertical="center"/>
    </xf>
    <xf numFmtId="170" fontId="2" fillId="9" borderId="1" xfId="1" applyNumberFormat="1" applyFont="1" applyFill="1" applyBorder="1" applyAlignment="1" applyProtection="1">
      <alignment horizontal="center" vertical="center" wrapText="1"/>
    </xf>
    <xf numFmtId="4" fontId="2" fillId="9" borderId="1" xfId="0" applyNumberFormat="1" applyFont="1" applyFill="1" applyBorder="1" applyAlignment="1" applyProtection="1">
      <alignment horizontal="center" vertical="center"/>
    </xf>
    <xf numFmtId="4" fontId="7" fillId="10" borderId="1" xfId="0" applyNumberFormat="1" applyFont="1" applyFill="1" applyBorder="1" applyAlignment="1">
      <alignment horizontal="center" vertical="center"/>
    </xf>
    <xf numFmtId="0" fontId="2" fillId="10" borderId="1" xfId="0" applyNumberFormat="1" applyFont="1" applyFill="1" applyBorder="1" applyAlignment="1" applyProtection="1">
      <alignment horizontal="center" vertical="center"/>
    </xf>
    <xf numFmtId="4" fontId="7" fillId="10" borderId="3" xfId="0" applyNumberFormat="1" applyFont="1" applyFill="1" applyBorder="1" applyAlignment="1" applyProtection="1">
      <alignment horizontal="center" vertical="center"/>
    </xf>
    <xf numFmtId="164" fontId="7" fillId="10" borderId="3" xfId="1" applyFont="1" applyFill="1" applyBorder="1" applyAlignment="1" applyProtection="1">
      <alignment horizontal="center" vertical="center"/>
    </xf>
    <xf numFmtId="166" fontId="6" fillId="4" borderId="3" xfId="0" applyNumberFormat="1" applyFont="1" applyFill="1" applyBorder="1" applyAlignment="1" applyProtection="1">
      <alignment horizontal="center" vertical="center"/>
    </xf>
    <xf numFmtId="4" fontId="21" fillId="10" borderId="3" xfId="0" applyNumberFormat="1" applyFont="1" applyFill="1" applyBorder="1" applyAlignment="1" applyProtection="1">
      <alignment horizontal="center" vertical="center"/>
    </xf>
    <xf numFmtId="164" fontId="21" fillId="10" borderId="3" xfId="1" applyFont="1" applyFill="1" applyBorder="1" applyAlignment="1" applyProtection="1">
      <alignment horizontal="center" vertical="center"/>
    </xf>
    <xf numFmtId="4" fontId="7" fillId="2" borderId="3" xfId="0" applyNumberFormat="1" applyFont="1" applyFill="1" applyBorder="1" applyAlignment="1" applyProtection="1">
      <alignment horizontal="center" vertical="center"/>
    </xf>
    <xf numFmtId="169" fontId="7" fillId="10" borderId="3" xfId="0" applyNumberFormat="1" applyFont="1" applyFill="1" applyBorder="1" applyAlignment="1" applyProtection="1">
      <alignment horizontal="center" vertical="center"/>
    </xf>
    <xf numFmtId="164" fontId="2" fillId="5" borderId="3" xfId="1" applyFont="1" applyFill="1" applyBorder="1" applyAlignment="1" applyProtection="1">
      <alignment horizontal="center" vertical="center"/>
    </xf>
    <xf numFmtId="164" fontId="2" fillId="6" borderId="3" xfId="1" applyFont="1" applyFill="1" applyBorder="1" applyAlignment="1" applyProtection="1">
      <alignment horizontal="center" vertical="center"/>
    </xf>
    <xf numFmtId="173" fontId="2" fillId="5" borderId="3" xfId="1" applyNumberFormat="1" applyFont="1" applyFill="1" applyBorder="1" applyAlignment="1" applyProtection="1">
      <alignment horizontal="center" vertical="center"/>
    </xf>
    <xf numFmtId="168" fontId="2" fillId="5" borderId="3" xfId="1" applyNumberFormat="1" applyFont="1" applyFill="1" applyBorder="1" applyAlignment="1" applyProtection="1">
      <alignment horizontal="center" vertical="center" wrapText="1"/>
    </xf>
    <xf numFmtId="164" fontId="2" fillId="6" borderId="3" xfId="1" applyFont="1" applyFill="1" applyBorder="1" applyAlignment="1" applyProtection="1">
      <alignment horizontal="center" vertical="center" wrapText="1"/>
    </xf>
    <xf numFmtId="164" fontId="2" fillId="6" borderId="3" xfId="1" applyFont="1" applyFill="1" applyBorder="1" applyAlignment="1" applyProtection="1">
      <alignment vertical="center"/>
    </xf>
    <xf numFmtId="4" fontId="2" fillId="5" borderId="3" xfId="0" applyNumberFormat="1" applyFont="1" applyFill="1" applyBorder="1" applyAlignment="1" applyProtection="1">
      <alignment horizontal="center" vertical="center"/>
    </xf>
    <xf numFmtId="4" fontId="7" fillId="10" borderId="3" xfId="1" applyNumberFormat="1" applyFont="1" applyFill="1" applyBorder="1" applyAlignment="1" applyProtection="1">
      <alignment horizontal="center" vertical="center"/>
    </xf>
    <xf numFmtId="0" fontId="7" fillId="10" borderId="3" xfId="0" applyFont="1" applyFill="1" applyBorder="1" applyAlignment="1">
      <alignment horizontal="left" vertical="center" wrapText="1"/>
    </xf>
    <xf numFmtId="3" fontId="7" fillId="10" borderId="3" xfId="0" applyNumberFormat="1" applyFont="1" applyFill="1" applyBorder="1" applyAlignment="1" applyProtection="1">
      <alignment horizontal="center" vertical="center"/>
    </xf>
    <xf numFmtId="170" fontId="7" fillId="7" borderId="3" xfId="1" applyNumberFormat="1" applyFont="1" applyFill="1" applyBorder="1" applyAlignment="1" applyProtection="1">
      <alignment horizontal="center" vertical="center"/>
    </xf>
    <xf numFmtId="164" fontId="7" fillId="6" borderId="3" xfId="1" applyFont="1" applyFill="1" applyBorder="1" applyAlignment="1" applyProtection="1">
      <alignment horizontal="center" vertical="center"/>
    </xf>
    <xf numFmtId="164" fontId="7" fillId="7" borderId="3" xfId="1" applyFont="1" applyFill="1" applyBorder="1" applyAlignment="1" applyProtection="1">
      <alignment horizontal="center" vertical="center"/>
    </xf>
    <xf numFmtId="168" fontId="7" fillId="7" borderId="3" xfId="1" applyNumberFormat="1" applyFont="1" applyFill="1" applyBorder="1" applyAlignment="1" applyProtection="1">
      <alignment horizontal="center" vertical="center" wrapText="1"/>
    </xf>
    <xf numFmtId="164" fontId="7" fillId="10" borderId="3" xfId="1" applyFont="1" applyFill="1" applyBorder="1" applyAlignment="1" applyProtection="1">
      <alignment horizontal="center" vertical="center" wrapText="1"/>
    </xf>
    <xf numFmtId="4" fontId="7" fillId="7" borderId="3" xfId="0" applyNumberFormat="1" applyFont="1" applyFill="1" applyBorder="1" applyAlignment="1" applyProtection="1">
      <alignment horizontal="center" vertical="center"/>
    </xf>
    <xf numFmtId="170" fontId="7" fillId="8" borderId="3" xfId="1" applyNumberFormat="1" applyFont="1" applyFill="1" applyBorder="1" applyAlignment="1" applyProtection="1">
      <alignment horizontal="center" vertical="center"/>
    </xf>
    <xf numFmtId="164" fontId="7" fillId="8" borderId="3" xfId="1" applyFont="1" applyFill="1" applyBorder="1" applyAlignment="1" applyProtection="1">
      <alignment horizontal="center" vertical="center"/>
    </xf>
    <xf numFmtId="168" fontId="7" fillId="8" borderId="3" xfId="1" applyNumberFormat="1" applyFont="1" applyFill="1" applyBorder="1" applyAlignment="1" applyProtection="1">
      <alignment horizontal="center" vertical="center" wrapText="1"/>
    </xf>
    <xf numFmtId="4" fontId="7" fillId="8" borderId="3" xfId="0" applyNumberFormat="1" applyFont="1" applyFill="1" applyBorder="1" applyAlignment="1" applyProtection="1">
      <alignment horizontal="center" vertical="center"/>
    </xf>
    <xf numFmtId="170" fontId="7" fillId="9" borderId="3" xfId="1" applyNumberFormat="1" applyFont="1" applyFill="1" applyBorder="1" applyAlignment="1" applyProtection="1">
      <alignment horizontal="center" vertical="center"/>
    </xf>
    <xf numFmtId="3" fontId="7" fillId="9" borderId="3" xfId="1" applyNumberFormat="1" applyFont="1" applyFill="1" applyBorder="1" applyAlignment="1" applyProtection="1">
      <alignment horizontal="center" vertical="center"/>
    </xf>
    <xf numFmtId="164" fontId="7" fillId="9" borderId="3" xfId="1" applyFont="1" applyFill="1" applyBorder="1" applyAlignment="1" applyProtection="1">
      <alignment horizontal="center" vertical="center"/>
    </xf>
    <xf numFmtId="168" fontId="7" fillId="9" borderId="3" xfId="1" applyNumberFormat="1" applyFont="1" applyFill="1" applyBorder="1" applyAlignment="1" applyProtection="1">
      <alignment horizontal="center" vertical="center" wrapText="1"/>
    </xf>
    <xf numFmtId="4" fontId="7" fillId="9" borderId="3" xfId="0" applyNumberFormat="1" applyFont="1" applyFill="1" applyBorder="1" applyAlignment="1" applyProtection="1">
      <alignment horizontal="center" vertical="center"/>
    </xf>
    <xf numFmtId="0" fontId="7" fillId="10" borderId="3" xfId="0" applyNumberFormat="1" applyFont="1" applyFill="1" applyBorder="1" applyAlignment="1" applyProtection="1">
      <alignment horizontal="center" vertical="center"/>
    </xf>
    <xf numFmtId="0" fontId="18" fillId="2" borderId="1" xfId="0" applyNumberFormat="1" applyFont="1" applyFill="1" applyBorder="1" applyAlignment="1" applyProtection="1">
      <alignment horizontal="center" vertical="center"/>
    </xf>
    <xf numFmtId="0" fontId="21" fillId="2" borderId="1" xfId="0" applyNumberFormat="1" applyFont="1" applyFill="1" applyBorder="1" applyAlignment="1" applyProtection="1">
      <alignment horizontal="center" vertical="center"/>
    </xf>
    <xf numFmtId="0" fontId="12" fillId="2" borderId="1" xfId="0" applyNumberFormat="1" applyFont="1" applyFill="1" applyBorder="1" applyAlignment="1" applyProtection="1">
      <alignment horizontal="center" vertical="center"/>
    </xf>
    <xf numFmtId="3" fontId="7" fillId="2" borderId="1" xfId="0" applyNumberFormat="1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vertical="center"/>
    </xf>
    <xf numFmtId="164" fontId="2" fillId="10" borderId="8" xfId="1" applyFont="1" applyFill="1" applyBorder="1" applyAlignment="1">
      <alignment horizontal="center" vertical="center"/>
    </xf>
    <xf numFmtId="4" fontId="2" fillId="10" borderId="8" xfId="0" applyNumberFormat="1" applyFont="1" applyFill="1" applyBorder="1" applyAlignment="1" applyProtection="1">
      <alignment horizontal="center" vertical="center"/>
    </xf>
    <xf numFmtId="164" fontId="2" fillId="10" borderId="8" xfId="1" applyFont="1" applyFill="1" applyBorder="1" applyAlignment="1" applyProtection="1">
      <alignment horizontal="center" vertical="center"/>
    </xf>
    <xf numFmtId="166" fontId="6" fillId="4" borderId="8" xfId="0" applyNumberFormat="1" applyFont="1" applyFill="1" applyBorder="1" applyAlignment="1" applyProtection="1">
      <alignment horizontal="center" vertical="center"/>
    </xf>
    <xf numFmtId="164" fontId="6" fillId="10" borderId="8" xfId="1" applyFont="1" applyFill="1" applyBorder="1" applyAlignment="1">
      <alignment horizontal="center" vertical="center"/>
    </xf>
    <xf numFmtId="4" fontId="6" fillId="10" borderId="8" xfId="0" applyNumberFormat="1" applyFont="1" applyFill="1" applyBorder="1" applyAlignment="1" applyProtection="1">
      <alignment horizontal="center" vertical="center"/>
    </xf>
    <xf numFmtId="164" fontId="6" fillId="10" borderId="8" xfId="1" applyFont="1" applyFill="1" applyBorder="1" applyAlignment="1" applyProtection="1">
      <alignment horizontal="center" vertical="center"/>
    </xf>
    <xf numFmtId="169" fontId="2" fillId="10" borderId="8" xfId="0" applyNumberFormat="1" applyFont="1" applyFill="1" applyBorder="1" applyAlignment="1">
      <alignment horizontal="center" vertical="center"/>
    </xf>
    <xf numFmtId="3" fontId="2" fillId="10" borderId="8" xfId="0" applyNumberFormat="1" applyFont="1" applyFill="1" applyBorder="1" applyAlignment="1">
      <alignment horizontal="center" vertical="center"/>
    </xf>
    <xf numFmtId="4" fontId="2" fillId="10" borderId="8" xfId="0" applyNumberFormat="1" applyFont="1" applyFill="1" applyBorder="1" applyAlignment="1">
      <alignment horizontal="center" vertical="center"/>
    </xf>
    <xf numFmtId="164" fontId="2" fillId="5" borderId="8" xfId="1" applyFont="1" applyFill="1" applyBorder="1" applyAlignment="1" applyProtection="1">
      <alignment horizontal="center" vertical="center"/>
    </xf>
    <xf numFmtId="164" fontId="2" fillId="6" borderId="8" xfId="1" applyFont="1" applyFill="1" applyBorder="1" applyAlignment="1" applyProtection="1">
      <alignment horizontal="center" vertical="center"/>
    </xf>
    <xf numFmtId="173" fontId="2" fillId="5" borderId="8" xfId="1" applyNumberFormat="1" applyFont="1" applyFill="1" applyBorder="1" applyAlignment="1" applyProtection="1">
      <alignment horizontal="center" vertical="center"/>
    </xf>
    <xf numFmtId="168" fontId="2" fillId="5" borderId="8" xfId="1" applyNumberFormat="1" applyFont="1" applyFill="1" applyBorder="1" applyAlignment="1" applyProtection="1">
      <alignment horizontal="center" vertical="center" wrapText="1"/>
    </xf>
    <xf numFmtId="164" fontId="2" fillId="6" borderId="8" xfId="1" applyFont="1" applyFill="1" applyBorder="1" applyAlignment="1" applyProtection="1">
      <alignment horizontal="center" vertical="center" wrapText="1"/>
    </xf>
    <xf numFmtId="164" fontId="2" fillId="6" borderId="8" xfId="1" applyFont="1" applyFill="1" applyBorder="1" applyAlignment="1" applyProtection="1">
      <alignment vertical="center" wrapText="1"/>
    </xf>
    <xf numFmtId="4" fontId="2" fillId="5" borderId="8" xfId="0" applyNumberFormat="1" applyFont="1" applyFill="1" applyBorder="1" applyAlignment="1" applyProtection="1">
      <alignment horizontal="center" vertical="center"/>
    </xf>
    <xf numFmtId="4" fontId="2" fillId="10" borderId="8" xfId="1" applyNumberFormat="1" applyFont="1" applyFill="1" applyBorder="1" applyAlignment="1" applyProtection="1">
      <alignment horizontal="center" vertical="center"/>
    </xf>
    <xf numFmtId="0" fontId="2" fillId="10" borderId="8" xfId="0" applyFont="1" applyFill="1" applyBorder="1" applyAlignment="1">
      <alignment horizontal="left" vertical="center" wrapText="1"/>
    </xf>
    <xf numFmtId="3" fontId="2" fillId="10" borderId="8" xfId="0" applyNumberFormat="1" applyFont="1" applyFill="1" applyBorder="1" applyAlignment="1" applyProtection="1">
      <alignment horizontal="center" vertical="center"/>
    </xf>
    <xf numFmtId="171" fontId="2" fillId="7" borderId="8" xfId="1" applyNumberFormat="1" applyFont="1" applyFill="1" applyBorder="1" applyAlignment="1" applyProtection="1">
      <alignment horizontal="center" vertical="center"/>
    </xf>
    <xf numFmtId="170" fontId="2" fillId="7" borderId="8" xfId="1" applyNumberFormat="1" applyFont="1" applyFill="1" applyBorder="1" applyAlignment="1" applyProtection="1">
      <alignment horizontal="center" vertical="center"/>
    </xf>
    <xf numFmtId="170" fontId="2" fillId="7" borderId="8" xfId="1" applyNumberFormat="1" applyFont="1" applyFill="1" applyBorder="1" applyAlignment="1" applyProtection="1">
      <alignment horizontal="center" vertical="center" wrapText="1"/>
    </xf>
    <xf numFmtId="164" fontId="2" fillId="10" borderId="8" xfId="1" applyFont="1" applyFill="1" applyBorder="1" applyAlignment="1" applyProtection="1">
      <alignment horizontal="center" vertical="center" wrapText="1"/>
    </xf>
    <xf numFmtId="4" fontId="2" fillId="7" borderId="8" xfId="0" applyNumberFormat="1" applyFont="1" applyFill="1" applyBorder="1" applyAlignment="1" applyProtection="1">
      <alignment horizontal="center" vertical="center"/>
    </xf>
    <xf numFmtId="171" fontId="2" fillId="8" borderId="8" xfId="1" applyNumberFormat="1" applyFont="1" applyFill="1" applyBorder="1" applyAlignment="1" applyProtection="1">
      <alignment horizontal="center" vertical="center"/>
    </xf>
    <xf numFmtId="170" fontId="2" fillId="8" borderId="8" xfId="1" applyNumberFormat="1" applyFont="1" applyFill="1" applyBorder="1" applyAlignment="1" applyProtection="1">
      <alignment horizontal="center" vertical="center"/>
    </xf>
    <xf numFmtId="170" fontId="2" fillId="8" borderId="8" xfId="1" applyNumberFormat="1" applyFont="1" applyFill="1" applyBorder="1" applyAlignment="1" applyProtection="1">
      <alignment horizontal="center" vertical="center" wrapText="1"/>
    </xf>
    <xf numFmtId="4" fontId="2" fillId="8" borderId="8" xfId="0" applyNumberFormat="1" applyFont="1" applyFill="1" applyBorder="1" applyAlignment="1" applyProtection="1">
      <alignment horizontal="center" vertical="center"/>
    </xf>
    <xf numFmtId="171" fontId="2" fillId="9" borderId="8" xfId="1" applyNumberFormat="1" applyFont="1" applyFill="1" applyBorder="1" applyAlignment="1" applyProtection="1">
      <alignment horizontal="center" vertical="center"/>
    </xf>
    <xf numFmtId="164" fontId="2" fillId="9" borderId="8" xfId="1" applyFont="1" applyFill="1" applyBorder="1" applyAlignment="1" applyProtection="1">
      <alignment horizontal="center" vertical="center"/>
    </xf>
    <xf numFmtId="170" fontId="2" fillId="9" borderId="8" xfId="1" applyNumberFormat="1" applyFont="1" applyFill="1" applyBorder="1" applyAlignment="1" applyProtection="1">
      <alignment horizontal="center" vertical="center" wrapText="1"/>
    </xf>
    <xf numFmtId="4" fontId="2" fillId="9" borderId="8" xfId="0" applyNumberFormat="1" applyFont="1" applyFill="1" applyBorder="1" applyAlignment="1" applyProtection="1">
      <alignment horizontal="center" vertical="center"/>
    </xf>
    <xf numFmtId="4" fontId="7" fillId="10" borderId="8" xfId="0" applyNumberFormat="1" applyFont="1" applyFill="1" applyBorder="1" applyAlignment="1">
      <alignment horizontal="center" vertical="center"/>
    </xf>
    <xf numFmtId="0" fontId="2" fillId="10" borderId="8" xfId="0" applyNumberFormat="1" applyFont="1" applyFill="1" applyBorder="1" applyAlignment="1" applyProtection="1">
      <alignment horizontal="center" vertical="center"/>
    </xf>
    <xf numFmtId="171" fontId="11" fillId="6" borderId="1" xfId="1" applyNumberFormat="1" applyFont="1" applyFill="1" applyBorder="1" applyAlignment="1" applyProtection="1">
      <alignment horizontal="center" vertical="center" wrapText="1"/>
    </xf>
    <xf numFmtId="170" fontId="11" fillId="6" borderId="1" xfId="1" applyNumberFormat="1" applyFont="1" applyFill="1" applyBorder="1" applyAlignment="1" applyProtection="1">
      <alignment horizontal="center" vertical="center" wrapText="1"/>
    </xf>
    <xf numFmtId="164" fontId="2" fillId="6" borderId="1" xfId="1" applyNumberFormat="1" applyFont="1" applyFill="1" applyBorder="1" applyAlignment="1" applyProtection="1">
      <alignment horizontal="center" vertical="center" wrapText="1"/>
    </xf>
    <xf numFmtId="174" fontId="11" fillId="6" borderId="1" xfId="1" applyNumberFormat="1" applyFont="1" applyFill="1" applyBorder="1" applyAlignment="1" applyProtection="1">
      <alignment horizontal="center" vertical="center" wrapText="1"/>
    </xf>
    <xf numFmtId="171" fontId="18" fillId="6" borderId="1" xfId="1" applyNumberFormat="1" applyFont="1" applyFill="1" applyBorder="1" applyAlignment="1" applyProtection="1">
      <alignment horizontal="center" vertical="center" wrapText="1"/>
    </xf>
    <xf numFmtId="170" fontId="18" fillId="6" borderId="1" xfId="1" applyNumberFormat="1" applyFont="1" applyFill="1" applyBorder="1" applyAlignment="1" applyProtection="1">
      <alignment horizontal="center" vertical="center" wrapText="1"/>
    </xf>
    <xf numFmtId="164" fontId="6" fillId="6" borderId="1" xfId="1" applyNumberFormat="1" applyFont="1" applyFill="1" applyBorder="1" applyAlignment="1" applyProtection="1">
      <alignment horizontal="center" vertical="center" wrapText="1"/>
    </xf>
    <xf numFmtId="165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164" fontId="2" fillId="8" borderId="1" xfId="1" applyFont="1" applyFill="1" applyBorder="1" applyAlignment="1" applyProtection="1">
      <alignment horizontal="center" vertical="center"/>
    </xf>
    <xf numFmtId="171" fontId="11" fillId="2" borderId="1" xfId="1" applyNumberFormat="1" applyFont="1" applyFill="1" applyBorder="1" applyAlignment="1" applyProtection="1">
      <alignment horizontal="center" vertical="center"/>
    </xf>
    <xf numFmtId="4" fontId="2" fillId="6" borderId="1" xfId="1" applyNumberFormat="1" applyFont="1" applyFill="1" applyBorder="1" applyAlignment="1" applyProtection="1">
      <alignment horizontal="center" vertical="center"/>
    </xf>
    <xf numFmtId="4" fontId="2" fillId="11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vertical="center" wrapText="1"/>
    </xf>
    <xf numFmtId="3" fontId="2" fillId="8" borderId="1" xfId="0" applyNumberFormat="1" applyFont="1" applyFill="1" applyBorder="1" applyAlignment="1" applyProtection="1">
      <alignment horizontal="center" vertical="center"/>
    </xf>
    <xf numFmtId="165" fontId="2" fillId="8" borderId="1" xfId="0" applyNumberFormat="1" applyFont="1" applyFill="1" applyBorder="1" applyAlignment="1">
      <alignment horizontal="center" vertical="center"/>
    </xf>
    <xf numFmtId="4" fontId="7" fillId="6" borderId="1" xfId="0" applyNumberFormat="1" applyFont="1" applyFill="1" applyBorder="1" applyAlignment="1" applyProtection="1">
      <alignment horizontal="center" vertical="center"/>
    </xf>
    <xf numFmtId="171" fontId="2" fillId="10" borderId="1" xfId="1" applyNumberFormat="1" applyFont="1" applyFill="1" applyBorder="1" applyAlignment="1" applyProtection="1">
      <alignment horizontal="center" vertical="center" wrapText="1"/>
    </xf>
    <xf numFmtId="170" fontId="2" fillId="10" borderId="1" xfId="1" applyNumberFormat="1" applyFont="1" applyFill="1" applyBorder="1" applyAlignment="1" applyProtection="1">
      <alignment horizontal="center" vertical="center" wrapText="1"/>
    </xf>
    <xf numFmtId="171" fontId="6" fillId="10" borderId="1" xfId="1" applyNumberFormat="1" applyFont="1" applyFill="1" applyBorder="1" applyAlignment="1" applyProtection="1">
      <alignment horizontal="center" vertical="center" wrapText="1"/>
    </xf>
    <xf numFmtId="170" fontId="6" fillId="10" borderId="1" xfId="1" applyNumberFormat="1" applyFont="1" applyFill="1" applyBorder="1" applyAlignment="1" applyProtection="1">
      <alignment horizontal="center" vertical="center" wrapText="1"/>
    </xf>
    <xf numFmtId="3" fontId="6" fillId="10" borderId="1" xfId="0" applyNumberFormat="1" applyFont="1" applyFill="1" applyBorder="1" applyAlignment="1">
      <alignment horizontal="center" vertical="center"/>
    </xf>
    <xf numFmtId="176" fontId="2" fillId="10" borderId="1" xfId="0" applyNumberFormat="1" applyFont="1" applyFill="1" applyBorder="1" applyAlignment="1" applyProtection="1">
      <alignment horizontal="center" vertical="center" wrapText="1"/>
    </xf>
    <xf numFmtId="3" fontId="2" fillId="10" borderId="1" xfId="0" applyNumberFormat="1" applyFont="1" applyFill="1" applyBorder="1" applyAlignment="1" applyProtection="1">
      <alignment horizontal="center" vertical="center" wrapText="1"/>
    </xf>
    <xf numFmtId="165" fontId="2" fillId="10" borderId="1" xfId="0" applyNumberFormat="1" applyFont="1" applyFill="1" applyBorder="1" applyAlignment="1" applyProtection="1">
      <alignment horizontal="center" vertical="center" wrapText="1"/>
    </xf>
    <xf numFmtId="0" fontId="18" fillId="2" borderId="0" xfId="0" applyNumberFormat="1" applyFont="1" applyFill="1" applyBorder="1" applyAlignment="1" applyProtection="1">
      <alignment horizontal="center" vertical="center"/>
    </xf>
    <xf numFmtId="0" fontId="21" fillId="2" borderId="0" xfId="0" applyNumberFormat="1" applyFont="1" applyFill="1" applyBorder="1" applyAlignment="1" applyProtection="1">
      <alignment horizontal="center" vertical="center"/>
    </xf>
    <xf numFmtId="49" fontId="7" fillId="2" borderId="0" xfId="0" applyNumberFormat="1" applyFont="1" applyFill="1" applyBorder="1" applyAlignment="1" applyProtection="1">
      <alignment horizontal="center" vertical="center"/>
    </xf>
    <xf numFmtId="165" fontId="7" fillId="2" borderId="0" xfId="0" applyNumberFormat="1" applyFont="1" applyFill="1" applyBorder="1" applyAlignment="1" applyProtection="1">
      <alignment horizontal="center" vertical="center" wrapText="1"/>
    </xf>
    <xf numFmtId="3" fontId="7" fillId="2" borderId="0" xfId="0" applyNumberFormat="1" applyFont="1" applyFill="1" applyBorder="1" applyAlignment="1" applyProtection="1">
      <alignment horizontal="center" vertical="center" wrapText="1"/>
    </xf>
    <xf numFmtId="4" fontId="7" fillId="2" borderId="0" xfId="0" applyNumberFormat="1" applyFont="1" applyFill="1" applyBorder="1" applyAlignment="1">
      <alignment horizontal="center" vertical="center"/>
    </xf>
    <xf numFmtId="173" fontId="11" fillId="5" borderId="1" xfId="1" applyNumberFormat="1" applyFont="1" applyFill="1" applyBorder="1" applyAlignment="1" applyProtection="1">
      <alignment horizontal="center" vertical="center"/>
    </xf>
    <xf numFmtId="164" fontId="11" fillId="2" borderId="1" xfId="1" applyNumberFormat="1" applyFont="1" applyFill="1" applyBorder="1" applyAlignment="1" applyProtection="1">
      <alignment horizontal="center" vertical="center"/>
    </xf>
    <xf numFmtId="4" fontId="12" fillId="6" borderId="1" xfId="1" applyNumberFormat="1" applyFont="1" applyFill="1" applyBorder="1" applyAlignment="1" applyProtection="1">
      <alignment horizontal="center" vertical="center"/>
    </xf>
    <xf numFmtId="0" fontId="12" fillId="2" borderId="1" xfId="0" applyFont="1" applyFill="1" applyBorder="1" applyAlignment="1">
      <alignment horizontal="left" vertical="center" wrapText="1" indent="1"/>
    </xf>
    <xf numFmtId="165" fontId="7" fillId="11" borderId="1" xfId="0" applyNumberFormat="1" applyFont="1" applyFill="1" applyBorder="1" applyAlignment="1" applyProtection="1">
      <alignment horizontal="center" vertical="center" wrapText="1"/>
    </xf>
    <xf numFmtId="3" fontId="7" fillId="11" borderId="1" xfId="0" applyNumberFormat="1" applyFont="1" applyFill="1" applyBorder="1" applyAlignment="1" applyProtection="1">
      <alignment horizontal="center" vertical="center" wrapText="1"/>
    </xf>
    <xf numFmtId="4" fontId="7" fillId="11" borderId="1" xfId="0" applyNumberFormat="1" applyFon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171" fontId="7" fillId="8" borderId="1" xfId="1" applyNumberFormat="1" applyFont="1" applyFill="1" applyBorder="1" applyAlignment="1" applyProtection="1">
      <alignment horizontal="center" vertical="center"/>
    </xf>
    <xf numFmtId="164" fontId="7" fillId="2" borderId="1" xfId="1" applyFont="1" applyFill="1" applyBorder="1" applyAlignment="1" applyProtection="1">
      <alignment horizontal="center" vertical="center"/>
    </xf>
    <xf numFmtId="170" fontId="7" fillId="8" borderId="1" xfId="1" applyNumberFormat="1" applyFont="1" applyFill="1" applyBorder="1" applyAlignment="1" applyProtection="1">
      <alignment horizontal="center" vertical="center" wrapText="1"/>
    </xf>
    <xf numFmtId="164" fontId="7" fillId="2" borderId="1" xfId="1" applyFont="1" applyFill="1" applyBorder="1" applyAlignment="1" applyProtection="1">
      <alignment horizontal="center" vertical="center" wrapText="1"/>
    </xf>
    <xf numFmtId="165" fontId="7" fillId="11" borderId="1" xfId="0" applyNumberFormat="1" applyFont="1" applyFill="1" applyBorder="1" applyAlignment="1">
      <alignment horizontal="center" vertical="center"/>
    </xf>
    <xf numFmtId="171" fontId="7" fillId="9" borderId="1" xfId="1" applyNumberFormat="1" applyFont="1" applyFill="1" applyBorder="1" applyAlignment="1" applyProtection="1">
      <alignment horizontal="center" vertical="center"/>
    </xf>
    <xf numFmtId="170" fontId="7" fillId="9" borderId="1" xfId="1" applyNumberFormat="1" applyFont="1" applyFill="1" applyBorder="1" applyAlignment="1" applyProtection="1">
      <alignment horizontal="center" vertical="center" wrapText="1"/>
    </xf>
    <xf numFmtId="49" fontId="7" fillId="8" borderId="1" xfId="0" applyNumberFormat="1" applyFont="1" applyFill="1" applyBorder="1" applyAlignment="1" applyProtection="1">
      <alignment horizontal="center" vertical="center"/>
    </xf>
    <xf numFmtId="0" fontId="12" fillId="8" borderId="1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 indent="1"/>
    </xf>
    <xf numFmtId="3" fontId="7" fillId="2" borderId="1" xfId="0" applyNumberFormat="1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4" fontId="7" fillId="6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3" fontId="7" fillId="2" borderId="0" xfId="0" applyNumberFormat="1" applyFont="1" applyFill="1" applyBorder="1" applyAlignment="1">
      <alignment horizontal="center" vertical="center"/>
    </xf>
    <xf numFmtId="176" fontId="7" fillId="10" borderId="1" xfId="0" applyNumberFormat="1" applyFont="1" applyFill="1" applyBorder="1" applyAlignment="1" applyProtection="1">
      <alignment horizontal="center" vertical="center" wrapText="1"/>
    </xf>
    <xf numFmtId="3" fontId="7" fillId="10" borderId="1" xfId="0" applyNumberFormat="1" applyFont="1" applyFill="1" applyBorder="1" applyAlignment="1" applyProtection="1">
      <alignment horizontal="center" vertical="center" wrapText="1"/>
    </xf>
    <xf numFmtId="165" fontId="7" fillId="10" borderId="1" xfId="0" applyNumberFormat="1" applyFont="1" applyFill="1" applyBorder="1" applyAlignment="1" applyProtection="1">
      <alignment horizontal="center" vertical="center" wrapText="1"/>
    </xf>
    <xf numFmtId="3" fontId="7" fillId="10" borderId="1" xfId="0" applyNumberFormat="1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49" fontId="2" fillId="8" borderId="1" xfId="0" applyNumberFormat="1" applyFont="1" applyFill="1" applyBorder="1" applyAlignment="1" applyProtection="1">
      <alignment horizontal="center" vertical="center"/>
    </xf>
    <xf numFmtId="4" fontId="2" fillId="6" borderId="1" xfId="0" applyNumberFormat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 indent="1"/>
    </xf>
    <xf numFmtId="4" fontId="2" fillId="11" borderId="1" xfId="0" applyNumberFormat="1" applyFont="1" applyFill="1" applyBorder="1" applyAlignment="1" applyProtection="1">
      <alignment horizontal="center" vertical="center" wrapText="1"/>
    </xf>
    <xf numFmtId="177" fontId="11" fillId="6" borderId="1" xfId="1" applyNumberFormat="1" applyFont="1" applyFill="1" applyBorder="1" applyAlignment="1" applyProtection="1">
      <alignment horizontal="center" vertical="center" wrapText="1"/>
    </xf>
    <xf numFmtId="177" fontId="18" fillId="6" borderId="1" xfId="1" applyNumberFormat="1" applyFont="1" applyFill="1" applyBorder="1" applyAlignment="1" applyProtection="1">
      <alignment horizontal="center" vertical="center" wrapText="1"/>
    </xf>
    <xf numFmtId="165" fontId="11" fillId="9" borderId="1" xfId="0" applyNumberFormat="1" applyFont="1" applyFill="1" applyBorder="1" applyAlignment="1" applyProtection="1">
      <alignment horizontal="center" vertical="center" wrapText="1"/>
    </xf>
    <xf numFmtId="164" fontId="2" fillId="7" borderId="1" xfId="1" applyFont="1" applyFill="1" applyBorder="1" applyAlignment="1" applyProtection="1">
      <alignment horizontal="center" vertical="center"/>
    </xf>
    <xf numFmtId="165" fontId="7" fillId="2" borderId="0" xfId="0" applyNumberFormat="1" applyFont="1" applyFill="1" applyBorder="1" applyAlignment="1">
      <alignment horizontal="center" vertical="center"/>
    </xf>
    <xf numFmtId="164" fontId="7" fillId="10" borderId="1" xfId="1" applyFont="1" applyFill="1" applyBorder="1" applyAlignment="1">
      <alignment horizontal="center" vertical="center"/>
    </xf>
    <xf numFmtId="164" fontId="21" fillId="10" borderId="1" xfId="1" applyFont="1" applyFill="1" applyBorder="1" applyAlignment="1">
      <alignment horizontal="center" vertical="center"/>
    </xf>
    <xf numFmtId="169" fontId="7" fillId="10" borderId="1" xfId="0" applyNumberFormat="1" applyFont="1" applyFill="1" applyBorder="1" applyAlignment="1">
      <alignment horizontal="center" vertical="center"/>
    </xf>
    <xf numFmtId="173" fontId="7" fillId="5" borderId="1" xfId="1" applyNumberFormat="1" applyFont="1" applyFill="1" applyBorder="1" applyAlignment="1" applyProtection="1">
      <alignment horizontal="center" vertical="center"/>
    </xf>
    <xf numFmtId="164" fontId="7" fillId="6" borderId="1" xfId="1" applyFont="1" applyFill="1" applyBorder="1" applyAlignment="1" applyProtection="1">
      <alignment vertical="center" wrapText="1"/>
    </xf>
    <xf numFmtId="171" fontId="7" fillId="7" borderId="1" xfId="1" applyNumberFormat="1" applyFont="1" applyFill="1" applyBorder="1" applyAlignment="1" applyProtection="1">
      <alignment horizontal="center" vertical="center"/>
    </xf>
    <xf numFmtId="170" fontId="7" fillId="7" borderId="1" xfId="1" applyNumberFormat="1" applyFont="1" applyFill="1" applyBorder="1" applyAlignment="1" applyProtection="1">
      <alignment horizontal="center" vertical="center" wrapText="1"/>
    </xf>
    <xf numFmtId="4" fontId="26" fillId="10" borderId="1" xfId="0" applyNumberFormat="1" applyFont="1" applyFill="1" applyBorder="1" applyAlignment="1" applyProtection="1">
      <alignment horizontal="center" vertical="center"/>
    </xf>
    <xf numFmtId="164" fontId="23" fillId="10" borderId="1" xfId="1" applyFont="1" applyFill="1" applyBorder="1" applyAlignment="1" applyProtection="1">
      <alignment horizontal="center" vertical="center"/>
    </xf>
    <xf numFmtId="173" fontId="2" fillId="10" borderId="1" xfId="1" applyNumberFormat="1" applyFont="1" applyFill="1" applyBorder="1" applyAlignment="1" applyProtection="1">
      <alignment horizontal="center" vertical="center" wrapText="1"/>
    </xf>
    <xf numFmtId="173" fontId="6" fillId="10" borderId="1" xfId="1" applyNumberFormat="1" applyFont="1" applyFill="1" applyBorder="1" applyAlignment="1" applyProtection="1">
      <alignment horizontal="center" vertical="center" wrapText="1"/>
    </xf>
    <xf numFmtId="164" fontId="6" fillId="10" borderId="1" xfId="1" applyFont="1" applyFill="1" applyBorder="1" applyAlignment="1" applyProtection="1">
      <alignment horizontal="center" vertical="center" wrapText="1"/>
    </xf>
    <xf numFmtId="178" fontId="11" fillId="2" borderId="0" xfId="0" applyNumberFormat="1" applyFont="1" applyFill="1" applyBorder="1" applyAlignment="1" applyProtection="1">
      <alignment horizontal="center" vertical="center" wrapText="1"/>
    </xf>
    <xf numFmtId="178" fontId="12" fillId="6" borderId="1" xfId="0" applyNumberFormat="1" applyFont="1" applyFill="1" applyBorder="1" applyAlignment="1" applyProtection="1">
      <alignment horizontal="center" vertical="center" wrapText="1"/>
    </xf>
    <xf numFmtId="3" fontId="12" fillId="6" borderId="1" xfId="0" applyNumberFormat="1" applyFont="1" applyFill="1" applyBorder="1" applyAlignment="1" applyProtection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4" fontId="11" fillId="7" borderId="0" xfId="0" applyNumberFormat="1" applyFont="1" applyFill="1" applyBorder="1" applyAlignment="1" applyProtection="1">
      <alignment horizontal="center" vertical="center"/>
    </xf>
    <xf numFmtId="4" fontId="7" fillId="3" borderId="1" xfId="0" applyNumberFormat="1" applyFont="1" applyFill="1" applyBorder="1" applyAlignment="1" applyProtection="1">
      <alignment horizontal="center" vertical="center"/>
    </xf>
    <xf numFmtId="4" fontId="18" fillId="2" borderId="1" xfId="0" applyNumberFormat="1" applyFont="1" applyFill="1" applyBorder="1" applyAlignment="1" applyProtection="1">
      <alignment horizontal="center" vertical="center"/>
    </xf>
    <xf numFmtId="178" fontId="7" fillId="2" borderId="1" xfId="0" applyNumberFormat="1" applyFont="1" applyFill="1" applyBorder="1" applyAlignment="1" applyProtection="1">
      <alignment horizontal="center" vertical="center" wrapText="1"/>
    </xf>
    <xf numFmtId="166" fontId="11" fillId="6" borderId="1" xfId="0" applyNumberFormat="1" applyFont="1" applyFill="1" applyBorder="1" applyAlignment="1" applyProtection="1">
      <alignment horizontal="center" vertical="center"/>
    </xf>
    <xf numFmtId="166" fontId="12" fillId="2" borderId="1" xfId="0" applyNumberFormat="1" applyFont="1" applyFill="1" applyBorder="1" applyAlignment="1" applyProtection="1">
      <alignment horizontal="center" vertical="center"/>
    </xf>
    <xf numFmtId="164" fontId="11" fillId="6" borderId="3" xfId="1" applyFont="1" applyFill="1" applyBorder="1" applyAlignment="1" applyProtection="1">
      <alignment horizontal="center" vertical="center" wrapText="1"/>
    </xf>
    <xf numFmtId="4" fontId="11" fillId="6" borderId="3" xfId="0" applyNumberFormat="1" applyFont="1" applyFill="1" applyBorder="1" applyAlignment="1" applyProtection="1">
      <alignment horizontal="center" vertical="center"/>
    </xf>
    <xf numFmtId="4" fontId="12" fillId="3" borderId="3" xfId="0" applyNumberFormat="1" applyFont="1" applyFill="1" applyBorder="1" applyAlignment="1" applyProtection="1">
      <alignment horizontal="center" vertical="center"/>
    </xf>
    <xf numFmtId="4" fontId="11" fillId="2" borderId="3" xfId="0" applyNumberFormat="1" applyFont="1" applyFill="1" applyBorder="1" applyAlignment="1" applyProtection="1">
      <alignment horizontal="center" vertical="center"/>
    </xf>
    <xf numFmtId="178" fontId="12" fillId="6" borderId="3" xfId="0" applyNumberFormat="1" applyFont="1" applyFill="1" applyBorder="1" applyAlignment="1" applyProtection="1">
      <alignment horizontal="center" vertical="center" wrapText="1"/>
    </xf>
    <xf numFmtId="3" fontId="12" fillId="6" borderId="3" xfId="0" applyNumberFormat="1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/>
    </xf>
    <xf numFmtId="4" fontId="2" fillId="6" borderId="3" xfId="0" applyNumberFormat="1" applyFont="1" applyFill="1" applyBorder="1" applyAlignment="1" applyProtection="1">
      <alignment vertical="center"/>
    </xf>
    <xf numFmtId="4" fontId="2" fillId="6" borderId="3" xfId="0" applyNumberFormat="1" applyFont="1" applyFill="1" applyBorder="1" applyAlignment="1" applyProtection="1">
      <alignment horizontal="center" vertical="center"/>
    </xf>
    <xf numFmtId="3" fontId="2" fillId="6" borderId="3" xfId="0" applyNumberFormat="1" applyFont="1" applyFill="1" applyBorder="1" applyAlignment="1" applyProtection="1">
      <alignment horizontal="center" vertical="center"/>
    </xf>
    <xf numFmtId="166" fontId="11" fillId="6" borderId="3" xfId="0" applyNumberFormat="1" applyFont="1" applyFill="1" applyBorder="1" applyAlignment="1" applyProtection="1">
      <alignment horizontal="center" vertical="center"/>
    </xf>
    <xf numFmtId="166" fontId="12" fillId="6" borderId="1" xfId="0" applyNumberFormat="1" applyFont="1" applyFill="1" applyBorder="1" applyAlignment="1" applyProtection="1">
      <alignment horizontal="center" vertical="center"/>
    </xf>
    <xf numFmtId="166" fontId="12" fillId="6" borderId="3" xfId="0" applyNumberFormat="1" applyFont="1" applyFill="1" applyBorder="1" applyAlignment="1" applyProtection="1">
      <alignment horizontal="center" vertical="center"/>
    </xf>
    <xf numFmtId="0" fontId="11" fillId="6" borderId="3" xfId="0" applyNumberFormat="1" applyFont="1" applyFill="1" applyBorder="1" applyAlignment="1" applyProtection="1">
      <alignment horizontal="center" vertical="center"/>
    </xf>
    <xf numFmtId="0" fontId="11" fillId="6" borderId="1" xfId="0" applyFont="1" applyFill="1" applyBorder="1" applyAlignment="1">
      <alignment vertical="center" wrapText="1"/>
    </xf>
    <xf numFmtId="4" fontId="12" fillId="3" borderId="1" xfId="0" applyNumberFormat="1" applyFont="1" applyFill="1" applyBorder="1" applyAlignment="1" applyProtection="1">
      <alignment horizontal="center" vertical="center"/>
    </xf>
    <xf numFmtId="3" fontId="2" fillId="6" borderId="1" xfId="0" applyNumberFormat="1" applyFont="1" applyFill="1" applyBorder="1" applyAlignment="1" applyProtection="1">
      <alignment horizontal="center" vertical="center"/>
    </xf>
    <xf numFmtId="179" fontId="11" fillId="2" borderId="0" xfId="0" applyNumberFormat="1" applyFont="1" applyFill="1" applyBorder="1" applyAlignment="1" applyProtection="1">
      <alignment horizontal="center" vertical="center" wrapText="1"/>
    </xf>
    <xf numFmtId="4" fontId="27" fillId="2" borderId="0" xfId="0" applyNumberFormat="1" applyFont="1" applyFill="1" applyBorder="1" applyAlignment="1" applyProtection="1">
      <alignment horizontal="center" vertical="center"/>
    </xf>
    <xf numFmtId="4" fontId="12" fillId="2" borderId="1" xfId="1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>
      <alignment horizontal="left" vertical="center" wrapText="1"/>
    </xf>
    <xf numFmtId="0" fontId="11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4" fontId="2" fillId="2" borderId="8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2" fillId="13" borderId="0" xfId="0" applyNumberFormat="1" applyFont="1" applyFill="1" applyBorder="1" applyAlignment="1" applyProtection="1">
      <alignment vertical="center"/>
    </xf>
    <xf numFmtId="0" fontId="3" fillId="13" borderId="0" xfId="0" applyNumberFormat="1" applyFont="1" applyFill="1" applyBorder="1" applyAlignment="1" applyProtection="1">
      <alignment horizontal="center" vertical="center" wrapText="1"/>
    </xf>
    <xf numFmtId="0" fontId="2" fillId="13" borderId="3" xfId="0" applyNumberFormat="1" applyFont="1" applyFill="1" applyBorder="1" applyAlignment="1" applyProtection="1">
      <alignment horizontal="center" vertical="center" wrapText="1"/>
    </xf>
    <xf numFmtId="0" fontId="2" fillId="13" borderId="7" xfId="0" applyNumberFormat="1" applyFont="1" applyFill="1" applyBorder="1" applyAlignment="1" applyProtection="1">
      <alignment horizontal="center" vertical="center" wrapText="1"/>
    </xf>
    <xf numFmtId="0" fontId="2" fillId="13" borderId="8" xfId="0" applyNumberFormat="1" applyFont="1" applyFill="1" applyBorder="1" applyAlignment="1" applyProtection="1">
      <alignment horizontal="center" vertical="center" wrapText="1"/>
    </xf>
    <xf numFmtId="0" fontId="2" fillId="13" borderId="1" xfId="0" applyNumberFormat="1" applyFont="1" applyFill="1" applyBorder="1" applyAlignment="1" applyProtection="1">
      <alignment horizontal="center" vertical="center" wrapText="1"/>
    </xf>
    <xf numFmtId="0" fontId="2" fillId="13" borderId="1" xfId="0" applyNumberFormat="1" applyFont="1" applyFill="1" applyBorder="1" applyAlignment="1" applyProtection="1">
      <alignment horizontal="left" vertical="center" wrapText="1"/>
    </xf>
    <xf numFmtId="0" fontId="2" fillId="13" borderId="1" xfId="0" applyFont="1" applyFill="1" applyBorder="1" applyAlignment="1">
      <alignment horizontal="left" vertical="center" wrapText="1"/>
    </xf>
    <xf numFmtId="0" fontId="2" fillId="13" borderId="3" xfId="0" applyFont="1" applyFill="1" applyBorder="1" applyAlignment="1">
      <alignment horizontal="left" vertical="center" wrapText="1"/>
    </xf>
    <xf numFmtId="0" fontId="2" fillId="13" borderId="1" xfId="0" applyNumberFormat="1" applyFont="1" applyFill="1" applyBorder="1" applyAlignment="1" applyProtection="1">
      <alignment vertical="center"/>
    </xf>
    <xf numFmtId="0" fontId="2" fillId="13" borderId="8" xfId="0" applyFont="1" applyFill="1" applyBorder="1" applyAlignment="1">
      <alignment horizontal="left" vertical="center" wrapText="1"/>
    </xf>
    <xf numFmtId="0" fontId="2" fillId="13" borderId="1" xfId="0" applyFont="1" applyFill="1" applyBorder="1" applyAlignment="1">
      <alignment vertical="center" wrapText="1"/>
    </xf>
    <xf numFmtId="0" fontId="2" fillId="13" borderId="1" xfId="0" applyFont="1" applyFill="1" applyBorder="1" applyAlignment="1">
      <alignment horizontal="left" vertical="center" wrapText="1" indent="1"/>
    </xf>
    <xf numFmtId="0" fontId="2" fillId="13" borderId="3" xfId="0" applyFont="1" applyFill="1" applyBorder="1" applyAlignment="1">
      <alignment vertical="center" wrapText="1"/>
    </xf>
    <xf numFmtId="164" fontId="7" fillId="2" borderId="0" xfId="1" applyFont="1" applyFill="1" applyBorder="1" applyAlignment="1" applyProtection="1">
      <alignment horizontal="center" vertical="center"/>
    </xf>
    <xf numFmtId="0" fontId="28" fillId="2" borderId="0" xfId="0" applyNumberFormat="1" applyFont="1" applyFill="1" applyBorder="1" applyAlignment="1" applyProtection="1">
      <alignment vertical="center"/>
    </xf>
    <xf numFmtId="164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165" fontId="7" fillId="2" borderId="1" xfId="0" applyNumberFormat="1" applyFont="1" applyFill="1" applyBorder="1" applyAlignment="1" applyProtection="1">
      <alignment horizontal="center" vertical="center" wrapText="1"/>
    </xf>
    <xf numFmtId="167" fontId="7" fillId="2" borderId="1" xfId="0" applyNumberFormat="1" applyFont="1" applyFill="1" applyBorder="1" applyAlignment="1" applyProtection="1">
      <alignment horizontal="center" vertical="center"/>
    </xf>
    <xf numFmtId="172" fontId="7" fillId="2" borderId="1" xfId="0" applyNumberFormat="1" applyFont="1" applyFill="1" applyBorder="1" applyAlignment="1" applyProtection="1">
      <alignment horizontal="center" vertical="center"/>
    </xf>
    <xf numFmtId="165" fontId="7" fillId="2" borderId="1" xfId="0" applyNumberFormat="1" applyFont="1" applyFill="1" applyBorder="1" applyAlignment="1" applyProtection="1">
      <alignment horizontal="center" vertical="center"/>
    </xf>
    <xf numFmtId="169" fontId="7" fillId="2" borderId="1" xfId="0" applyNumberFormat="1" applyFont="1" applyFill="1" applyBorder="1" applyAlignment="1" applyProtection="1">
      <alignment horizontal="center" vertical="center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165" fontId="7" fillId="2" borderId="1" xfId="1" applyNumberFormat="1" applyFont="1" applyFill="1" applyBorder="1" applyAlignment="1" applyProtection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164" fontId="7" fillId="2" borderId="1" xfId="1" applyFont="1" applyFill="1" applyBorder="1" applyAlignment="1">
      <alignment horizontal="center" vertical="center"/>
    </xf>
    <xf numFmtId="169" fontId="7" fillId="2" borderId="1" xfId="0" applyNumberFormat="1" applyFont="1" applyFill="1" applyBorder="1" applyAlignment="1">
      <alignment horizontal="center" vertical="center"/>
    </xf>
    <xf numFmtId="178" fontId="7" fillId="2" borderId="1" xfId="0" applyNumberFormat="1" applyFont="1" applyFill="1" applyBorder="1" applyAlignment="1" applyProtection="1">
      <alignment horizontal="center" vertical="center"/>
    </xf>
    <xf numFmtId="0" fontId="7" fillId="2" borderId="3" xfId="0" applyNumberFormat="1" applyFont="1" applyFill="1" applyBorder="1" applyAlignment="1" applyProtection="1">
      <alignment horizontal="center" vertical="center"/>
    </xf>
    <xf numFmtId="3" fontId="7" fillId="2" borderId="8" xfId="0" applyNumberFormat="1" applyFont="1" applyFill="1" applyBorder="1" applyAlignment="1" applyProtection="1">
      <alignment horizontal="center" vertical="center"/>
    </xf>
    <xf numFmtId="178" fontId="7" fillId="2" borderId="3" xfId="0" applyNumberFormat="1" applyFont="1" applyFill="1" applyBorder="1" applyAlignment="1" applyProtection="1">
      <alignment horizontal="center" vertical="center" wrapText="1"/>
    </xf>
    <xf numFmtId="3" fontId="7" fillId="2" borderId="3" xfId="0" applyNumberFormat="1" applyFont="1" applyFill="1" applyBorder="1" applyAlignment="1" applyProtection="1">
      <alignment horizontal="center" vertical="center" wrapText="1"/>
    </xf>
    <xf numFmtId="172" fontId="7" fillId="2" borderId="3" xfId="0" applyNumberFormat="1" applyFont="1" applyFill="1" applyBorder="1" applyAlignment="1" applyProtection="1">
      <alignment horizontal="center" vertical="center"/>
    </xf>
    <xf numFmtId="4" fontId="29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8" fillId="2" borderId="0" xfId="0" applyNumberFormat="1" applyFont="1" applyFill="1" applyBorder="1" applyAlignment="1" applyProtection="1">
      <alignment horizontal="center" vertical="center"/>
    </xf>
    <xf numFmtId="0" fontId="8" fillId="2" borderId="1" xfId="0" applyNumberFormat="1" applyFont="1" applyFill="1" applyBorder="1" applyAlignment="1" applyProtection="1">
      <alignment horizontal="center" vertical="center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2" fillId="2" borderId="4" xfId="0" applyNumberFormat="1" applyFont="1" applyFill="1" applyBorder="1" applyAlignment="1" applyProtection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vertical="center" wrapText="1"/>
    </xf>
    <xf numFmtId="164" fontId="30" fillId="2" borderId="0" xfId="1" applyFont="1" applyFill="1" applyBorder="1" applyAlignment="1" applyProtection="1">
      <alignment horizontal="center" vertical="center"/>
    </xf>
    <xf numFmtId="4" fontId="30" fillId="2" borderId="0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4" fontId="7" fillId="2" borderId="6" xfId="0" applyNumberFormat="1" applyFont="1" applyFill="1" applyBorder="1" applyAlignment="1" applyProtection="1">
      <alignment horizontal="center" vertical="center" textRotation="90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14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2" borderId="3" xfId="0" applyNumberFormat="1" applyFont="1" applyFill="1" applyBorder="1" applyAlignment="1" applyProtection="1">
      <alignment horizontal="center" vertical="center" textRotation="90" wrapText="1"/>
    </xf>
    <xf numFmtId="4" fontId="2" fillId="2" borderId="8" xfId="0" applyNumberFormat="1" applyFont="1" applyFill="1" applyBorder="1" applyAlignment="1" applyProtection="1">
      <alignment horizontal="center" vertical="center" textRotation="90" wrapText="1"/>
    </xf>
    <xf numFmtId="4" fontId="2" fillId="2" borderId="6" xfId="0" applyNumberFormat="1" applyFont="1" applyFill="1" applyBorder="1" applyAlignment="1" applyProtection="1">
      <alignment horizontal="center" vertical="center" textRotation="90" wrapText="1"/>
    </xf>
    <xf numFmtId="4" fontId="7" fillId="2" borderId="3" xfId="0" applyNumberFormat="1" applyFont="1" applyFill="1" applyBorder="1" applyAlignment="1" applyProtection="1">
      <alignment horizontal="center" vertical="center" wrapText="1"/>
    </xf>
    <xf numFmtId="4" fontId="7" fillId="2" borderId="7" xfId="0" applyNumberFormat="1" applyFont="1" applyFill="1" applyBorder="1" applyAlignment="1" applyProtection="1">
      <alignment horizontal="center" vertical="center"/>
    </xf>
    <xf numFmtId="4" fontId="7" fillId="2" borderId="8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</xf>
    <xf numFmtId="4" fontId="2" fillId="2" borderId="0" xfId="0" applyNumberFormat="1" applyFont="1" applyFill="1" applyBorder="1" applyAlignment="1" applyProtection="1">
      <alignment horizontal="center" vertical="center" textRotation="90" wrapText="1"/>
    </xf>
    <xf numFmtId="0" fontId="3" fillId="2" borderId="1" xfId="0" applyNumberFormat="1" applyFont="1" applyFill="1" applyBorder="1" applyAlignment="1" applyProtection="1">
      <alignment horizontal="center" vertical="center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14" fillId="2" borderId="0" xfId="0" applyNumberFormat="1" applyFont="1" applyFill="1" applyBorder="1" applyAlignment="1" applyProtection="1">
      <alignment horizontal="center" vertical="center" wrapText="1"/>
    </xf>
    <xf numFmtId="0" fontId="14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4" fontId="2" fillId="2" borderId="3" xfId="0" applyNumberFormat="1" applyFont="1" applyFill="1" applyBorder="1" applyAlignment="1" applyProtection="1">
      <alignment horizontal="center" vertical="center" wrapText="1"/>
    </xf>
    <xf numFmtId="4" fontId="2" fillId="2" borderId="7" xfId="0" applyNumberFormat="1" applyFont="1" applyFill="1" applyBorder="1" applyAlignment="1" applyProtection="1">
      <alignment horizontal="center" vertical="center"/>
    </xf>
    <xf numFmtId="4" fontId="2" fillId="2" borderId="8" xfId="0" applyNumberFormat="1" applyFont="1" applyFill="1" applyBorder="1" applyAlignment="1" applyProtection="1">
      <alignment horizontal="center" vertical="center"/>
    </xf>
    <xf numFmtId="0" fontId="3" fillId="2" borderId="4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11" fillId="2" borderId="0" xfId="0" applyNumberFormat="1" applyFont="1" applyFill="1" applyBorder="1" applyAlignment="1" applyProtection="1">
      <alignment horizontal="center" vertical="center" wrapText="1"/>
    </xf>
    <xf numFmtId="0" fontId="17" fillId="6" borderId="3" xfId="0" applyNumberFormat="1" applyFont="1" applyFill="1" applyBorder="1" applyAlignment="1" applyProtection="1">
      <alignment horizontal="center" vertical="center" wrapText="1"/>
    </xf>
    <xf numFmtId="0" fontId="17" fillId="6" borderId="8" xfId="0" applyNumberFormat="1" applyFont="1" applyFill="1" applyBorder="1" applyAlignment="1" applyProtection="1">
      <alignment horizontal="center" vertical="center" wrapText="1"/>
    </xf>
    <xf numFmtId="0" fontId="17" fillId="6" borderId="1" xfId="0" applyNumberFormat="1" applyFont="1" applyFill="1" applyBorder="1" applyAlignment="1" applyProtection="1">
      <alignment horizontal="center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3" xfId="0" applyNumberFormat="1" applyFont="1" applyFill="1" applyBorder="1" applyAlignment="1" applyProtection="1">
      <alignment horizontal="center" vertical="center" wrapText="1"/>
    </xf>
    <xf numFmtId="0" fontId="2" fillId="9" borderId="8" xfId="0" applyNumberFormat="1" applyFont="1" applyFill="1" applyBorder="1" applyAlignment="1" applyProtection="1">
      <alignment horizontal="center" vertical="center" wrapText="1"/>
    </xf>
    <xf numFmtId="0" fontId="2" fillId="6" borderId="1" xfId="0" applyNumberFormat="1" applyFont="1" applyFill="1" applyBorder="1" applyAlignment="1" applyProtection="1">
      <alignment horizontal="center" vertical="center" wrapText="1"/>
    </xf>
    <xf numFmtId="0" fontId="3" fillId="9" borderId="1" xfId="0" applyNumberFormat="1" applyFont="1" applyFill="1" applyBorder="1" applyAlignment="1" applyProtection="1">
      <alignment horizontal="center" vertical="center" wrapText="1"/>
    </xf>
    <xf numFmtId="0" fontId="13" fillId="6" borderId="3" xfId="0" applyNumberFormat="1" applyFont="1" applyFill="1" applyBorder="1" applyAlignment="1" applyProtection="1">
      <alignment horizontal="center" vertical="center" wrapText="1"/>
    </xf>
    <xf numFmtId="0" fontId="13" fillId="6" borderId="8" xfId="0" applyNumberFormat="1" applyFont="1" applyFill="1" applyBorder="1" applyAlignment="1" applyProtection="1">
      <alignment horizontal="center" vertical="center" wrapText="1"/>
    </xf>
    <xf numFmtId="0" fontId="13" fillId="6" borderId="1" xfId="0" applyNumberFormat="1" applyFont="1" applyFill="1" applyBorder="1" applyAlignment="1" applyProtection="1">
      <alignment horizontal="center" vertical="center" wrapText="1"/>
    </xf>
    <xf numFmtId="0" fontId="2" fillId="8" borderId="1" xfId="0" applyNumberFormat="1" applyFont="1" applyFill="1" applyBorder="1" applyAlignment="1" applyProtection="1">
      <alignment horizontal="center" vertical="center" wrapText="1"/>
    </xf>
    <xf numFmtId="0" fontId="2" fillId="8" borderId="3" xfId="0" applyNumberFormat="1" applyFont="1" applyFill="1" applyBorder="1" applyAlignment="1" applyProtection="1">
      <alignment horizontal="center" vertical="center" wrapText="1"/>
    </xf>
    <xf numFmtId="0" fontId="2" fillId="8" borderId="8" xfId="0" applyNumberFormat="1" applyFont="1" applyFill="1" applyBorder="1" applyAlignment="1" applyProtection="1">
      <alignment horizontal="center" vertical="center" wrapText="1"/>
    </xf>
    <xf numFmtId="0" fontId="2" fillId="7" borderId="1" xfId="0" applyNumberFormat="1" applyFont="1" applyFill="1" applyBorder="1" applyAlignment="1" applyProtection="1">
      <alignment horizontal="center" vertical="center" wrapText="1"/>
    </xf>
    <xf numFmtId="0" fontId="2" fillId="7" borderId="3" xfId="0" applyNumberFormat="1" applyFont="1" applyFill="1" applyBorder="1" applyAlignment="1" applyProtection="1">
      <alignment horizontal="center" vertical="center" wrapText="1"/>
    </xf>
    <xf numFmtId="0" fontId="2" fillId="7" borderId="8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2" fillId="5" borderId="3" xfId="0" applyNumberFormat="1" applyFont="1" applyFill="1" applyBorder="1" applyAlignment="1" applyProtection="1">
      <alignment horizontal="center" vertical="center" wrapText="1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3" fillId="5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164" fontId="13" fillId="8" borderId="1" xfId="0" applyNumberFormat="1" applyFont="1" applyFill="1" applyBorder="1" applyAlignment="1" applyProtection="1">
      <alignment horizontal="center" vertical="center" wrapText="1"/>
    </xf>
    <xf numFmtId="164" fontId="13" fillId="9" borderId="1" xfId="0" applyNumberFormat="1" applyFont="1" applyFill="1" applyBorder="1" applyAlignment="1" applyProtection="1">
      <alignment horizontal="center" vertical="center" wrapText="1"/>
    </xf>
    <xf numFmtId="0" fontId="3" fillId="8" borderId="1" xfId="0" applyNumberFormat="1" applyFont="1" applyFill="1" applyBorder="1" applyAlignment="1" applyProtection="1">
      <alignment horizontal="center" vertical="center" wrapText="1"/>
    </xf>
    <xf numFmtId="0" fontId="13" fillId="4" borderId="4" xfId="0" applyNumberFormat="1" applyFont="1" applyFill="1" applyBorder="1" applyAlignment="1" applyProtection="1">
      <alignment horizontal="center" vertical="center" wrapText="1"/>
    </xf>
    <xf numFmtId="0" fontId="13" fillId="4" borderId="5" xfId="0" applyNumberFormat="1" applyFont="1" applyFill="1" applyBorder="1" applyAlignment="1" applyProtection="1">
      <alignment horizontal="center" vertical="center" wrapText="1"/>
    </xf>
    <xf numFmtId="0" fontId="13" fillId="4" borderId="6" xfId="0" applyNumberFormat="1" applyFont="1" applyFill="1" applyBorder="1" applyAlignment="1" applyProtection="1">
      <alignment horizontal="center" vertical="center" wrapText="1"/>
    </xf>
    <xf numFmtId="0" fontId="13" fillId="3" borderId="4" xfId="0" applyNumberFormat="1" applyFont="1" applyFill="1" applyBorder="1" applyAlignment="1" applyProtection="1">
      <alignment horizontal="center" vertical="center"/>
    </xf>
    <xf numFmtId="0" fontId="13" fillId="3" borderId="5" xfId="0" applyNumberFormat="1" applyFont="1" applyFill="1" applyBorder="1" applyAlignment="1" applyProtection="1">
      <alignment horizontal="center" vertical="center"/>
    </xf>
    <xf numFmtId="0" fontId="13" fillId="3" borderId="6" xfId="0" applyNumberFormat="1" applyFont="1" applyFill="1" applyBorder="1" applyAlignment="1" applyProtection="1">
      <alignment horizontal="center" vertical="center"/>
    </xf>
    <xf numFmtId="164" fontId="13" fillId="7" borderId="1" xfId="0" applyNumberFormat="1" applyFont="1" applyFill="1" applyBorder="1" applyAlignment="1" applyProtection="1">
      <alignment horizontal="center" vertical="center" wrapText="1"/>
    </xf>
    <xf numFmtId="0" fontId="3" fillId="7" borderId="1" xfId="0" applyNumberFormat="1" applyFont="1" applyFill="1" applyBorder="1" applyAlignment="1" applyProtection="1">
      <alignment horizontal="center" vertical="center" wrapText="1"/>
    </xf>
    <xf numFmtId="0" fontId="13" fillId="2" borderId="0" xfId="0" applyNumberFormat="1" applyFont="1" applyFill="1" applyBorder="1" applyAlignment="1" applyProtection="1">
      <alignment horizontal="center" vertical="center" wrapText="1"/>
    </xf>
    <xf numFmtId="0" fontId="13" fillId="2" borderId="2" xfId="0" applyNumberFormat="1" applyFont="1" applyFill="1" applyBorder="1" applyAlignment="1" applyProtection="1">
      <alignment horizontal="center" vertical="center" wrapText="1"/>
    </xf>
    <xf numFmtId="0" fontId="16" fillId="2" borderId="2" xfId="0" applyNumberFormat="1" applyFont="1" applyFill="1" applyBorder="1" applyAlignment="1" applyProtection="1">
      <alignment horizontal="center" vertical="center"/>
    </xf>
    <xf numFmtId="164" fontId="13" fillId="5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5%20&#1055;&#1043;&#1043;/%20&#1055;&#1043;&#1043;%20&#1055;&#1054;%20%20&#1085;&#1072;%202025-2027%20&#1075;&#1075;/&#1055;&#1043;&#1043;%20&#1055;&#1054;%202025-27&#1075;&#1075;/&#1040;&#1085;&#1072;&#1083;&#1080;&#1079;%20&#1058;&#1055;&#1054;&#1052;&#1057;_2024%20&#1080;%202025%20&#1075;&#1075;_&#1087;&#1088;&#1086;&#1077;&#1082;&#1090;%2011.10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5%20&#1055;&#1043;&#1043;/%20&#1055;&#1043;&#1043;%20&#1055;&#1054;%20%20&#1085;&#1072;%202025-2027%20&#1075;&#1075;/&#1055;&#1043;&#1043;%20&#1055;&#1054;%202025-27&#1075;&#1075;/&#1057;&#1088;&#1072;&#1074;&#1085;&#1077;&#1085;&#1080;&#1077;%20&#1058;&#1055;%202023%20&#1080;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 ФН 24 и 25 проект 111024"/>
      <sheetName val="сравн ТП24 с ФН25 проект 111023"/>
      <sheetName val="ТП 2025 (образец по графам)"/>
      <sheetName val="Проект ТП 2025_3202,7_ЭКО 895"/>
      <sheetName val="Проект ТП 2025_3202,7_ЭКО 1078"/>
      <sheetName val="апп заболевание 2025 "/>
      <sheetName val="ДС анализ 2025 год"/>
      <sheetName val="КС анализ 2025 год "/>
      <sheetName val="КС анализ 2025 год  (заявл)"/>
      <sheetName val="ДС анализ 2025 год (заявл)"/>
      <sheetName val="КС анализ 2025 год  (заявл)посл"/>
      <sheetName val="сравФН 24 и 25 проект11_3202,7"/>
      <sheetName val="сравТП24 с ФН25 проект11_3202,7"/>
      <sheetName val="Проект ТП2025_3202,7_ЭКО1078+вд"/>
      <sheetName val="Проект ТП2026"/>
      <sheetName val="Проект ТП2027"/>
      <sheetName val="ТП2025_СП"/>
      <sheetName val="ТП2026_СП"/>
      <sheetName val="ТП2027_С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8">
          <cell r="AD8">
            <v>0.28999999999999998</v>
          </cell>
        </row>
        <row r="14">
          <cell r="AD14">
            <v>2.6785049999999999</v>
          </cell>
        </row>
        <row r="15">
          <cell r="AD15">
            <v>0.266791</v>
          </cell>
        </row>
        <row r="16">
          <cell r="AD16">
            <v>0.43239300000000003</v>
          </cell>
        </row>
        <row r="17">
          <cell r="AD17">
            <v>5.0757999999999998E-2</v>
          </cell>
        </row>
        <row r="23">
          <cell r="AD23">
            <v>0.54</v>
          </cell>
        </row>
        <row r="24">
          <cell r="AD24">
            <v>1.143086</v>
          </cell>
        </row>
        <row r="33">
          <cell r="AD33">
            <v>0</v>
          </cell>
          <cell r="AF33">
            <v>0</v>
          </cell>
        </row>
        <row r="34">
          <cell r="AD34">
            <v>2.0860000000000002E-3</v>
          </cell>
        </row>
        <row r="35">
          <cell r="AD35">
            <v>3.6219999999999998E-3</v>
          </cell>
        </row>
        <row r="36">
          <cell r="AD36">
            <v>5.7019999999999996E-3</v>
          </cell>
        </row>
        <row r="38">
          <cell r="AD38">
            <v>0.26173600000000002</v>
          </cell>
        </row>
        <row r="39">
          <cell r="AD39">
            <v>4.505E-2</v>
          </cell>
        </row>
        <row r="40">
          <cell r="AD40">
            <v>5.9799999999999999E-2</v>
          </cell>
        </row>
        <row r="41">
          <cell r="AD41">
            <v>0.12520999999999999</v>
          </cell>
        </row>
        <row r="48">
          <cell r="AD48">
            <v>6.7347000000000004E-2</v>
          </cell>
        </row>
        <row r="49">
          <cell r="AD49">
            <v>1.308E-2</v>
          </cell>
        </row>
        <row r="50">
          <cell r="AD50">
            <v>6.4400000000000004E-4</v>
          </cell>
        </row>
        <row r="51">
          <cell r="AD51">
            <v>6.9499999999999998E-4</v>
          </cell>
        </row>
        <row r="72">
          <cell r="AD72">
            <v>1.0265E-2</v>
          </cell>
        </row>
        <row r="73">
          <cell r="AD73">
            <v>2.3270000000000001E-3</v>
          </cell>
        </row>
        <row r="74">
          <cell r="AD74">
            <v>4.2999999999999999E-4</v>
          </cell>
        </row>
        <row r="75">
          <cell r="AD75">
            <v>1.8900000000000001E-4</v>
          </cell>
        </row>
        <row r="76">
          <cell r="AD76">
            <v>4.7199999999999998E-4</v>
          </cell>
        </row>
        <row r="83">
          <cell r="AD83">
            <v>3.241E-3</v>
          </cell>
        </row>
        <row r="84">
          <cell r="AD84">
            <v>2.7049999999999999E-3</v>
          </cell>
        </row>
        <row r="85">
          <cell r="AD85">
            <v>5.6429999999999996E-3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3.22 (ТПОМС УКР)"/>
      <sheetName val="2022 (без ПЭТ-КТ)"/>
      <sheetName val="2022 (без ПЭТ-КТ)_7.10-02.11.22"/>
      <sheetName val="2022"/>
      <sheetName val="2024"/>
      <sheetName val="ТП2024 СП"/>
      <sheetName val="ТП2025 СП"/>
      <sheetName val="ТП2026 СП"/>
      <sheetName val="2023_изм 3_в 1188пп(изм 706пп)"/>
      <sheetName val="сравн ТП23 с ФН24 проект 241123"/>
      <sheetName val="сравн ФН 23 и 24 проект 241123"/>
      <sheetName val="сравн ФН 23 и 24 проект 241 (2"/>
      <sheetName val="ТП2025"/>
      <sheetName val="ТП2026"/>
      <sheetName val=" ТП2024_1211-пп в ред319-пп_мбт"/>
      <sheetName val="ТП2024 (изм в 319-пп)"/>
      <sheetName val="ТП2024 (изм в 401-пп)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>
        <row r="9">
          <cell r="AX9">
            <v>0.28999999999999998</v>
          </cell>
          <cell r="AY9">
            <v>356914</v>
          </cell>
          <cell r="AZ9">
            <v>3682.9</v>
          </cell>
          <cell r="BA9">
            <v>1068.04</v>
          </cell>
          <cell r="BB9">
            <v>1314478570.5999999</v>
          </cell>
        </row>
        <row r="11">
          <cell r="BB11">
            <v>8657112852.9500008</v>
          </cell>
        </row>
        <row r="13">
          <cell r="AX13">
            <v>2.8332670000000002</v>
          </cell>
          <cell r="AY13">
            <v>3487006</v>
          </cell>
          <cell r="AZ13">
            <v>918.23</v>
          </cell>
          <cell r="BA13">
            <v>2601.6</v>
          </cell>
          <cell r="BB13">
            <v>3201879954.1300001</v>
          </cell>
        </row>
        <row r="14">
          <cell r="AX14">
            <v>2.133264</v>
          </cell>
          <cell r="AY14">
            <v>2625487</v>
          </cell>
          <cell r="AZ14">
            <v>388.5</v>
          </cell>
          <cell r="BA14">
            <v>828.77</v>
          </cell>
          <cell r="BB14">
            <v>1020001699.5</v>
          </cell>
        </row>
        <row r="16">
          <cell r="AX16">
            <v>0.31141200000000002</v>
          </cell>
          <cell r="AY16">
            <v>383266</v>
          </cell>
          <cell r="AZ16">
            <v>2255.8799999999997</v>
          </cell>
          <cell r="BA16">
            <v>702.51</v>
          </cell>
          <cell r="BB16">
            <v>864602104.08000004</v>
          </cell>
        </row>
        <row r="17">
          <cell r="AX17">
            <v>0.38859100000000002</v>
          </cell>
          <cell r="AY17">
            <v>478253</v>
          </cell>
          <cell r="AZ17">
            <v>2754.35</v>
          </cell>
          <cell r="BA17">
            <v>1070.32</v>
          </cell>
          <cell r="BB17">
            <v>1317276150.55</v>
          </cell>
        </row>
        <row r="18">
          <cell r="AX18">
            <v>5.0757999999999998E-2</v>
          </cell>
          <cell r="AY18">
            <v>62470</v>
          </cell>
          <cell r="AZ18">
            <v>1185.6400000000001</v>
          </cell>
          <cell r="BA18">
            <v>60.18</v>
          </cell>
          <cell r="BB18">
            <v>74066930.799999997</v>
          </cell>
        </row>
        <row r="21">
          <cell r="AX21">
            <v>0.54</v>
          </cell>
          <cell r="AY21">
            <v>664598</v>
          </cell>
          <cell r="AZ21">
            <v>842.15</v>
          </cell>
          <cell r="BA21">
            <v>454.76</v>
          </cell>
          <cell r="BB21">
            <v>559691205.70000005</v>
          </cell>
        </row>
        <row r="22">
          <cell r="AX22">
            <v>1.7877000000000001</v>
          </cell>
          <cell r="AY22">
            <v>2200189</v>
          </cell>
          <cell r="AZ22">
            <v>1896.29</v>
          </cell>
          <cell r="BA22">
            <v>3390</v>
          </cell>
          <cell r="BB22">
            <v>4172200047.8400002</v>
          </cell>
        </row>
        <row r="23">
          <cell r="AX23">
            <v>1.9987999999999999E-2</v>
          </cell>
          <cell r="AY23">
            <v>24600</v>
          </cell>
          <cell r="AZ23">
            <v>841.96</v>
          </cell>
          <cell r="BA23">
            <v>16.829999999999998</v>
          </cell>
          <cell r="BB23">
            <v>20709250.100000001</v>
          </cell>
        </row>
        <row r="24">
          <cell r="AX24">
            <v>0.31448100000000001</v>
          </cell>
          <cell r="AY24">
            <v>387044</v>
          </cell>
          <cell r="BB24">
            <v>520215743.76999998</v>
          </cell>
        </row>
        <row r="25">
          <cell r="AX25">
            <v>4.8816999999999999E-2</v>
          </cell>
          <cell r="AY25">
            <v>60081</v>
          </cell>
          <cell r="AZ25">
            <v>2676.15</v>
          </cell>
          <cell r="BA25">
            <v>130.63999999999999</v>
          </cell>
          <cell r="BB25">
            <v>160785598.13</v>
          </cell>
        </row>
        <row r="26">
          <cell r="AX26">
            <v>2.0813000000000002E-2</v>
          </cell>
          <cell r="AY26">
            <v>25615</v>
          </cell>
          <cell r="AZ26">
            <v>4234</v>
          </cell>
          <cell r="BA26">
            <v>88.12</v>
          </cell>
          <cell r="BB26">
            <v>108453918.40000001</v>
          </cell>
        </row>
        <row r="27">
          <cell r="AX27">
            <v>9.4890000000000002E-2</v>
          </cell>
          <cell r="AY27">
            <v>116785</v>
          </cell>
          <cell r="AZ27">
            <v>810.62</v>
          </cell>
          <cell r="BA27">
            <v>76.92</v>
          </cell>
          <cell r="BB27">
            <v>94668341.939999998</v>
          </cell>
        </row>
        <row r="28">
          <cell r="AX28">
            <v>3.4097000000000002E-2</v>
          </cell>
          <cell r="AY28">
            <v>41965</v>
          </cell>
          <cell r="AZ28">
            <v>1316.48</v>
          </cell>
          <cell r="BA28">
            <v>44.89</v>
          </cell>
          <cell r="BB28">
            <v>55246090.909999996</v>
          </cell>
        </row>
        <row r="29">
          <cell r="AX29">
            <v>1.1965E-2</v>
          </cell>
          <cell r="AY29">
            <v>14726</v>
          </cell>
          <cell r="AZ29">
            <v>2252.02</v>
          </cell>
          <cell r="BA29">
            <v>26.95</v>
          </cell>
          <cell r="BB29">
            <v>33163211.510000002</v>
          </cell>
        </row>
        <row r="30">
          <cell r="AX30">
            <v>1.1199999999999999E-3</v>
          </cell>
          <cell r="AY30">
            <v>1378</v>
          </cell>
          <cell r="AZ30">
            <v>9155.0400000000009</v>
          </cell>
          <cell r="BA30">
            <v>10.25</v>
          </cell>
          <cell r="BB30">
            <v>12615645.119999999</v>
          </cell>
        </row>
        <row r="31">
          <cell r="AX31">
            <v>0.102779</v>
          </cell>
          <cell r="AY31">
            <v>126494</v>
          </cell>
          <cell r="AZ31">
            <v>437.04</v>
          </cell>
          <cell r="BA31">
            <v>44.92</v>
          </cell>
          <cell r="BB31">
            <v>55282937.759999998</v>
          </cell>
        </row>
        <row r="34">
          <cell r="AX34">
            <v>2.0309999999999998E-3</v>
          </cell>
          <cell r="AY34">
            <v>2500</v>
          </cell>
          <cell r="AZ34">
            <v>1226.79</v>
          </cell>
          <cell r="BA34">
            <v>2.4900000000000002</v>
          </cell>
          <cell r="BB34">
            <v>3066975</v>
          </cell>
        </row>
        <row r="35">
          <cell r="AX35">
            <v>0.26173600000000002</v>
          </cell>
          <cell r="AY35">
            <v>322128</v>
          </cell>
          <cell r="AZ35">
            <v>2245.5100000000002</v>
          </cell>
          <cell r="BA35">
            <v>587.73</v>
          </cell>
          <cell r="BB35">
            <v>723341645.27999997</v>
          </cell>
        </row>
        <row r="36">
          <cell r="AX36">
            <v>2.9196E-2</v>
          </cell>
          <cell r="AY36">
            <v>35932</v>
          </cell>
          <cell r="AZ36">
            <v>3164.3</v>
          </cell>
          <cell r="BA36">
            <v>92.38</v>
          </cell>
          <cell r="BB36">
            <v>113699627.59999999</v>
          </cell>
        </row>
        <row r="37">
          <cell r="AX37">
            <v>2.3743E-2</v>
          </cell>
          <cell r="AY37">
            <v>29222</v>
          </cell>
          <cell r="AZ37">
            <v>1194.7</v>
          </cell>
          <cell r="BA37">
            <v>28.37</v>
          </cell>
          <cell r="BB37">
            <v>34911523.399999999</v>
          </cell>
        </row>
        <row r="38">
          <cell r="AX38">
            <v>0.16006699999999999</v>
          </cell>
          <cell r="AY38">
            <v>197000</v>
          </cell>
          <cell r="AZ38">
            <v>2656.57</v>
          </cell>
          <cell r="BA38">
            <v>425.23</v>
          </cell>
          <cell r="BB38">
            <v>523344290</v>
          </cell>
        </row>
        <row r="39">
          <cell r="AX39">
            <v>4.8730000000000023E-2</v>
          </cell>
          <cell r="AY39">
            <v>59974</v>
          </cell>
          <cell r="AZ39">
            <v>856.81</v>
          </cell>
          <cell r="BA39">
            <v>41.75</v>
          </cell>
          <cell r="BB39">
            <v>51386204.279999971</v>
          </cell>
        </row>
        <row r="40">
          <cell r="AX40">
            <v>0</v>
          </cell>
          <cell r="AZ40">
            <v>2304.8200000000002</v>
          </cell>
          <cell r="BA40">
            <v>0</v>
          </cell>
          <cell r="BB40">
            <v>0</v>
          </cell>
        </row>
        <row r="41">
          <cell r="AX41">
            <v>7.3079000000000005E-2</v>
          </cell>
          <cell r="AY41">
            <v>89941</v>
          </cell>
          <cell r="AZ41">
            <v>27101.1</v>
          </cell>
          <cell r="BA41">
            <v>1980.52</v>
          </cell>
          <cell r="BB41">
            <v>2437499852.6900005</v>
          </cell>
        </row>
        <row r="42">
          <cell r="AX42">
            <v>7.0477999999999999E-2</v>
          </cell>
          <cell r="AY42">
            <v>86740</v>
          </cell>
          <cell r="AZ42">
            <v>27156.18</v>
          </cell>
          <cell r="BA42">
            <v>1913.92</v>
          </cell>
          <cell r="BB42">
            <v>2355526692.0799999</v>
          </cell>
        </row>
        <row r="43">
          <cell r="AX43">
            <v>1.0964E-2</v>
          </cell>
          <cell r="AY43">
            <v>13494</v>
          </cell>
          <cell r="AZ43">
            <v>77829.42</v>
          </cell>
          <cell r="BA43">
            <v>853.32</v>
          </cell>
          <cell r="BB43">
            <v>1050230193.48</v>
          </cell>
        </row>
        <row r="44">
          <cell r="AX44">
            <v>7.27E-4</v>
          </cell>
          <cell r="AY44">
            <v>895</v>
          </cell>
          <cell r="AZ44">
            <v>109185.38</v>
          </cell>
          <cell r="BA44">
            <v>79.400000000000006</v>
          </cell>
          <cell r="BB44">
            <v>97720915.099999994</v>
          </cell>
        </row>
        <row r="45">
          <cell r="AX45">
            <v>2.7700000000000001E-4</v>
          </cell>
          <cell r="AY45">
            <v>341</v>
          </cell>
          <cell r="AZ45">
            <v>143710.07999999999</v>
          </cell>
          <cell r="BA45">
            <v>39.81</v>
          </cell>
          <cell r="BB45">
            <v>49005137.280000001</v>
          </cell>
        </row>
        <row r="46">
          <cell r="AX46">
            <v>5.851E-2</v>
          </cell>
          <cell r="AY46">
            <v>72010</v>
          </cell>
          <cell r="BB46">
            <v>1158570446.2200005</v>
          </cell>
        </row>
        <row r="48">
          <cell r="AX48">
            <v>3.3411999999999997E-2</v>
          </cell>
          <cell r="AY48">
            <v>41122</v>
          </cell>
          <cell r="AZ48">
            <v>12964.08</v>
          </cell>
          <cell r="BA48">
            <v>433.16</v>
          </cell>
          <cell r="BB48">
            <v>533108817.18000001</v>
          </cell>
        </row>
        <row r="49">
          <cell r="AX49">
            <v>5.6999999999999998E-4</v>
          </cell>
          <cell r="AY49">
            <v>702</v>
          </cell>
          <cell r="AZ49">
            <v>21193.86</v>
          </cell>
          <cell r="BA49">
            <v>12.08</v>
          </cell>
          <cell r="BB49">
            <v>14878087.939999999</v>
          </cell>
        </row>
        <row r="50">
          <cell r="AX50">
            <v>4.8000000000000001E-5</v>
          </cell>
          <cell r="AY50">
            <v>59</v>
          </cell>
          <cell r="AZ50">
            <v>114349.82</v>
          </cell>
          <cell r="BA50">
            <v>5.48</v>
          </cell>
          <cell r="BB50">
            <v>6746639.1799999997</v>
          </cell>
        </row>
        <row r="54">
          <cell r="AX54">
            <v>3.7066000000000002E-2</v>
          </cell>
          <cell r="AY54">
            <v>45618</v>
          </cell>
          <cell r="AZ54">
            <v>39949.53</v>
          </cell>
          <cell r="BA54">
            <v>1480.76</v>
          </cell>
          <cell r="BB54">
            <v>1822417874.9000001</v>
          </cell>
        </row>
        <row r="55">
          <cell r="AX55">
            <v>1.0394E-2</v>
          </cell>
          <cell r="AY55">
            <v>12792</v>
          </cell>
          <cell r="AZ55">
            <v>80937.47</v>
          </cell>
          <cell r="BA55">
            <v>841.24</v>
          </cell>
          <cell r="BB55">
            <v>1035352105.54</v>
          </cell>
        </row>
        <row r="56">
          <cell r="AX56">
            <v>6.7900000000000002E-4</v>
          </cell>
          <cell r="AY56">
            <v>836</v>
          </cell>
          <cell r="AZ56">
            <v>108820.9</v>
          </cell>
          <cell r="BA56">
            <v>73.92</v>
          </cell>
          <cell r="BB56">
            <v>90974275.920000002</v>
          </cell>
        </row>
        <row r="57">
          <cell r="AX57">
            <v>2.7700000000000001E-4</v>
          </cell>
          <cell r="AY57">
            <v>341</v>
          </cell>
          <cell r="AZ57">
            <v>143710.07999999999</v>
          </cell>
          <cell r="BA57">
            <v>39.81</v>
          </cell>
          <cell r="BB57">
            <v>49005137.280000001</v>
          </cell>
        </row>
        <row r="60">
          <cell r="AX60">
            <v>0.17618400000000001</v>
          </cell>
          <cell r="AY60">
            <v>216836</v>
          </cell>
          <cell r="AZ60">
            <v>43505.82</v>
          </cell>
          <cell r="BA60">
            <v>7665.02</v>
          </cell>
          <cell r="BB60">
            <v>9433627022.8999996</v>
          </cell>
        </row>
        <row r="61">
          <cell r="AX61">
            <v>0.17075799999999999</v>
          </cell>
          <cell r="AY61">
            <v>210158</v>
          </cell>
          <cell r="AZ61">
            <v>43384.480000000003</v>
          </cell>
          <cell r="BA61">
            <v>7408.24</v>
          </cell>
          <cell r="BB61">
            <v>9117595547.8400002</v>
          </cell>
        </row>
        <row r="62">
          <cell r="AX62">
            <v>8.9259999999999999E-3</v>
          </cell>
          <cell r="AY62">
            <v>10986</v>
          </cell>
          <cell r="AZ62">
            <v>95025.760000000009</v>
          </cell>
          <cell r="BA62">
            <v>848.2</v>
          </cell>
          <cell r="BB62">
            <v>1043952999.36</v>
          </cell>
        </row>
        <row r="63">
          <cell r="AX63">
            <v>0.161832</v>
          </cell>
          <cell r="AY63">
            <v>199172</v>
          </cell>
          <cell r="AZ63">
            <v>40536.031914526138</v>
          </cell>
          <cell r="BB63">
            <v>8073642548.4800005</v>
          </cell>
        </row>
        <row r="64">
          <cell r="AX64">
            <v>2.9729999999999999E-3</v>
          </cell>
          <cell r="AY64">
            <v>3659</v>
          </cell>
          <cell r="AZ64">
            <v>65329.32</v>
          </cell>
          <cell r="BA64">
            <v>194.23</v>
          </cell>
          <cell r="BB64">
            <v>239039981.88</v>
          </cell>
        </row>
        <row r="65">
          <cell r="AX65">
            <v>5.3670000000000002E-3</v>
          </cell>
          <cell r="AY65">
            <v>6605</v>
          </cell>
          <cell r="AZ65">
            <v>220206.92</v>
          </cell>
          <cell r="BA65">
            <v>1181.79</v>
          </cell>
          <cell r="BB65">
            <v>1454466736.73</v>
          </cell>
        </row>
        <row r="66">
          <cell r="AX66">
            <v>7.4999999999999993E-5</v>
          </cell>
          <cell r="AY66">
            <v>92</v>
          </cell>
          <cell r="AZ66">
            <v>39549.550000000003</v>
          </cell>
          <cell r="BA66">
            <v>2.96</v>
          </cell>
          <cell r="BB66">
            <v>3638558.6</v>
          </cell>
        </row>
        <row r="68">
          <cell r="AX68">
            <v>1.1143E-2</v>
          </cell>
          <cell r="AY68">
            <v>13714</v>
          </cell>
          <cell r="AZ68">
            <v>35109.040000000001</v>
          </cell>
          <cell r="BA68">
            <v>391.21999999999997</v>
          </cell>
          <cell r="BB68">
            <v>481493467.72000003</v>
          </cell>
        </row>
        <row r="69">
          <cell r="AX69">
            <v>3.1159999999999998E-3</v>
          </cell>
          <cell r="AY69">
            <v>3835</v>
          </cell>
          <cell r="AZ69">
            <v>21770.23</v>
          </cell>
          <cell r="BA69">
            <v>67.84</v>
          </cell>
          <cell r="BB69">
            <v>83488832.049999997</v>
          </cell>
        </row>
        <row r="70">
          <cell r="AX70">
            <v>2.601E-3</v>
          </cell>
          <cell r="AY70">
            <v>3201</v>
          </cell>
          <cell r="AZ70">
            <v>25608.61</v>
          </cell>
          <cell r="BA70">
            <v>66.599999999999994</v>
          </cell>
          <cell r="BB70">
            <v>81973160.609999999</v>
          </cell>
        </row>
        <row r="71">
          <cell r="AX71">
            <v>5.4260000000000003E-3</v>
          </cell>
          <cell r="AY71">
            <v>6678</v>
          </cell>
          <cell r="AZ71">
            <v>47324.27</v>
          </cell>
          <cell r="BA71">
            <v>256.77999999999997</v>
          </cell>
          <cell r="BB71">
            <v>316031475.06</v>
          </cell>
        </row>
        <row r="72">
          <cell r="AX72">
            <v>1.3569999999999999E-3</v>
          </cell>
          <cell r="AY72">
            <v>1670</v>
          </cell>
          <cell r="AZ72">
            <v>47321.57</v>
          </cell>
          <cell r="BA72">
            <v>64.22</v>
          </cell>
          <cell r="BB72">
            <v>79007868.769999996</v>
          </cell>
        </row>
        <row r="73">
          <cell r="BA73">
            <v>17815.509999999998</v>
          </cell>
          <cell r="BB73">
            <v>21926207131.190002</v>
          </cell>
        </row>
        <row r="74">
          <cell r="BA74">
            <v>134.38</v>
          </cell>
          <cell r="BB74">
            <v>165391118.28</v>
          </cell>
        </row>
        <row r="75">
          <cell r="BA75">
            <v>17949.89</v>
          </cell>
          <cell r="BB75">
            <v>22091598249.470001</v>
          </cell>
        </row>
        <row r="76">
          <cell r="BA76">
            <v>110.04</v>
          </cell>
          <cell r="BB76">
            <v>135434200</v>
          </cell>
        </row>
        <row r="77">
          <cell r="BB77">
            <v>300825318.27999997</v>
          </cell>
        </row>
        <row r="78">
          <cell r="BA78">
            <v>18059.93</v>
          </cell>
          <cell r="BB78">
            <v>22227032449.470001</v>
          </cell>
        </row>
      </sheetData>
      <sheetData sheetId="16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G101"/>
  <sheetViews>
    <sheetView topLeftCell="L1" zoomScale="50" zoomScaleNormal="50" zoomScaleSheetLayoutView="49" workbookViewId="0">
      <pane xSplit="3" ySplit="7" topLeftCell="FN34" activePane="bottomRight" state="frozen"/>
      <selection activeCell="V13" sqref="V13"/>
      <selection pane="topRight" activeCell="V13" sqref="V13"/>
      <selection pane="bottomLeft" activeCell="V13" sqref="V13"/>
      <selection pane="bottomRight" activeCell="GF1" sqref="GF1"/>
    </sheetView>
  </sheetViews>
  <sheetFormatPr defaultRowHeight="18.75" x14ac:dyDescent="0.2"/>
  <cols>
    <col min="1" max="1" width="9.5703125" style="1" hidden="1" customWidth="1"/>
    <col min="2" max="2" width="66.42578125" style="1" hidden="1" customWidth="1"/>
    <col min="3" max="3" width="13.28515625" style="1" hidden="1" customWidth="1"/>
    <col min="4" max="4" width="16" style="1" hidden="1" customWidth="1"/>
    <col min="5" max="5" width="19.7109375" style="1" hidden="1" customWidth="1"/>
    <col min="6" max="6" width="19.140625" style="1" hidden="1" customWidth="1"/>
    <col min="7" max="8" width="18" style="1" hidden="1" customWidth="1"/>
    <col min="9" max="9" width="17.7109375" style="1" hidden="1" customWidth="1"/>
    <col min="10" max="10" width="23.28515625" style="1" hidden="1" customWidth="1"/>
    <col min="11" max="11" width="0" style="1" hidden="1" customWidth="1"/>
    <col min="12" max="12" width="9.5703125" style="1" hidden="1" customWidth="1"/>
    <col min="13" max="13" width="61.5703125" style="2" hidden="1" customWidth="1"/>
    <col min="14" max="14" width="25.28515625" style="1" hidden="1" customWidth="1"/>
    <col min="15" max="15" width="15.140625" style="1" hidden="1" customWidth="1"/>
    <col min="16" max="16" width="17.42578125" style="1" hidden="1" customWidth="1"/>
    <col min="17" max="17" width="18.85546875" style="1" hidden="1" customWidth="1"/>
    <col min="18" max="18" width="16.28515625" style="1" hidden="1" customWidth="1"/>
    <col min="19" max="20" width="18" style="1" hidden="1" customWidth="1"/>
    <col min="21" max="21" width="17.7109375" style="1" hidden="1" customWidth="1"/>
    <col min="22" max="22" width="25.28515625" style="1" hidden="1" customWidth="1"/>
    <col min="23" max="23" width="16.140625" style="1" hidden="1" customWidth="1"/>
    <col min="24" max="25" width="21.5703125" style="1" hidden="1" customWidth="1"/>
    <col min="26" max="26" width="25.28515625" style="1" hidden="1" customWidth="1"/>
    <col min="27" max="27" width="20.140625" style="1" hidden="1" customWidth="1"/>
    <col min="28" max="28" width="20.7109375" style="1" hidden="1" customWidth="1"/>
    <col min="29" max="29" width="23.7109375" style="1" hidden="1" customWidth="1"/>
    <col min="30" max="30" width="17.28515625" style="1" hidden="1" customWidth="1"/>
    <col min="31" max="31" width="25.28515625" style="1" hidden="1" customWidth="1"/>
    <col min="32" max="32" width="18.42578125" style="1" hidden="1" customWidth="1"/>
    <col min="33" max="33" width="16.85546875" style="1" hidden="1" customWidth="1"/>
    <col min="34" max="34" width="18.28515625" style="1" hidden="1" customWidth="1"/>
    <col min="35" max="35" width="16.42578125" style="1" hidden="1" customWidth="1"/>
    <col min="36" max="36" width="24.7109375" style="1" hidden="1" customWidth="1"/>
    <col min="37" max="37" width="19" style="1" hidden="1" customWidth="1"/>
    <col min="38" max="38" width="16.42578125" style="1" hidden="1" customWidth="1"/>
    <col min="39" max="39" width="13.5703125" style="1" hidden="1" customWidth="1"/>
    <col min="40" max="40" width="14.7109375" style="1" hidden="1" customWidth="1"/>
    <col min="41" max="41" width="15.5703125" style="1" hidden="1" customWidth="1"/>
    <col min="42" max="42" width="20.7109375" style="1" hidden="1" customWidth="1"/>
    <col min="43" max="43" width="19.28515625" style="1" hidden="1" customWidth="1"/>
    <col min="44" max="44" width="19.42578125" style="1" hidden="1" customWidth="1"/>
    <col min="45" max="45" width="21.28515625" style="1" hidden="1" customWidth="1"/>
    <col min="46" max="46" width="19.28515625" style="1" hidden="1" customWidth="1"/>
    <col min="47" max="47" width="32.28515625" style="1" hidden="1" customWidth="1"/>
    <col min="48" max="48" width="2.5703125" style="1" hidden="1" customWidth="1"/>
    <col min="49" max="49" width="3" style="1" hidden="1" customWidth="1"/>
    <col min="50" max="50" width="18.140625" style="1" hidden="1" customWidth="1"/>
    <col min="51" max="51" width="17" style="1" hidden="1" customWidth="1"/>
    <col min="52" max="52" width="27.28515625" style="1" hidden="1" customWidth="1"/>
    <col min="53" max="53" width="21.7109375" style="1" hidden="1" customWidth="1"/>
    <col min="54" max="54" width="30.7109375" style="1" hidden="1" customWidth="1"/>
    <col min="55" max="55" width="17.85546875" style="1" hidden="1" customWidth="1"/>
    <col min="56" max="57" width="18.42578125" style="1" hidden="1" customWidth="1"/>
    <col min="58" max="58" width="16.42578125" style="1" hidden="1" customWidth="1"/>
    <col min="59" max="59" width="24.140625" style="1" hidden="1" customWidth="1"/>
    <col min="60" max="60" width="19" style="1" hidden="1" customWidth="1"/>
    <col min="61" max="61" width="17" style="1" hidden="1" customWidth="1"/>
    <col min="62" max="62" width="17.28515625" style="1" hidden="1" customWidth="1"/>
    <col min="63" max="63" width="17" style="1" hidden="1" customWidth="1"/>
    <col min="64" max="64" width="24.7109375" style="1" hidden="1" customWidth="1"/>
    <col min="65" max="65" width="19" style="1" hidden="1" customWidth="1"/>
    <col min="66" max="67" width="16.42578125" style="1" hidden="1" customWidth="1"/>
    <col min="68" max="68" width="18.7109375" style="1" hidden="1" customWidth="1"/>
    <col min="69" max="69" width="23.28515625" style="1" hidden="1" customWidth="1"/>
    <col min="70" max="70" width="23.85546875" style="1" hidden="1" customWidth="1"/>
    <col min="71" max="71" width="18.42578125" style="1" hidden="1" customWidth="1"/>
    <col min="72" max="72" width="19.140625" style="1" hidden="1" customWidth="1"/>
    <col min="73" max="73" width="20.7109375" style="1" hidden="1" customWidth="1"/>
    <col min="74" max="74" width="28.42578125" style="1" hidden="1" customWidth="1"/>
    <col min="75" max="75" width="31.85546875" style="1" hidden="1" customWidth="1"/>
    <col min="76" max="76" width="19" style="1" hidden="1" customWidth="1"/>
    <col min="77" max="77" width="8.7109375" style="1" hidden="1" customWidth="1"/>
    <col min="78" max="78" width="21.85546875" style="1" hidden="1" customWidth="1"/>
    <col min="79" max="80" width="19.5703125" style="1" hidden="1" customWidth="1"/>
    <col min="81" max="82" width="22.7109375" style="1" hidden="1" customWidth="1"/>
    <col min="83" max="83" width="19.5703125" style="1" hidden="1" customWidth="1"/>
    <col min="84" max="84" width="8.7109375" style="1" hidden="1" customWidth="1"/>
    <col min="85" max="85" width="80.7109375" style="1" hidden="1" customWidth="1"/>
    <col min="86" max="86" width="13" style="1" hidden="1" customWidth="1"/>
    <col min="87" max="87" width="15.85546875" style="1" hidden="1" customWidth="1"/>
    <col min="88" max="88" width="17" style="1" hidden="1" customWidth="1"/>
    <col min="89" max="89" width="40.42578125" style="1" hidden="1" customWidth="1"/>
    <col min="90" max="90" width="33.140625" style="1" hidden="1" customWidth="1"/>
    <col min="91" max="91" width="29" style="1" hidden="1" customWidth="1"/>
    <col min="92" max="92" width="16.42578125" style="1" hidden="1" customWidth="1"/>
    <col min="93" max="93" width="17" style="1" hidden="1" customWidth="1"/>
    <col min="94" max="94" width="35.28515625" style="1" hidden="1" customWidth="1"/>
    <col min="95" max="95" width="15.28515625" style="1" hidden="1" customWidth="1"/>
    <col min="96" max="96" width="29" style="1" hidden="1" customWidth="1"/>
    <col min="97" max="97" width="16.42578125" style="1" hidden="1" customWidth="1"/>
    <col min="98" max="98" width="17" style="1" hidden="1" customWidth="1"/>
    <col min="99" max="99" width="17.28515625" style="1" hidden="1" customWidth="1"/>
    <col min="100" max="100" width="17" style="1" hidden="1" customWidth="1"/>
    <col min="101" max="101" width="24.7109375" style="1" hidden="1" customWidth="1"/>
    <col min="102" max="102" width="37" style="1" hidden="1" customWidth="1"/>
    <col min="103" max="105" width="19.5703125" style="1" hidden="1" customWidth="1"/>
    <col min="106" max="106" width="20.7109375" style="1" hidden="1" customWidth="1"/>
    <col min="107" max="108" width="22.7109375" style="1" hidden="1" customWidth="1"/>
    <col min="109" max="109" width="8.7109375" style="1" hidden="1" customWidth="1"/>
    <col min="110" max="110" width="80.7109375" style="1" hidden="1" customWidth="1"/>
    <col min="111" max="111" width="19.5703125" style="1" hidden="1" customWidth="1"/>
    <col min="112" max="112" width="21.5703125" style="1" hidden="1" customWidth="1"/>
    <col min="113" max="113" width="19.5703125" style="1" hidden="1" customWidth="1"/>
    <col min="114" max="114" width="16.7109375" style="1" hidden="1" customWidth="1"/>
    <col min="115" max="115" width="9.28515625" style="1" hidden="1" customWidth="1"/>
    <col min="116" max="116" width="16.7109375" style="1" hidden="1" customWidth="1"/>
    <col min="117" max="117" width="8.7109375" style="1" hidden="1" customWidth="1"/>
    <col min="118" max="118" width="80.7109375" style="1" hidden="1" customWidth="1"/>
    <col min="119" max="119" width="13" style="1" hidden="1" customWidth="1"/>
    <col min="120" max="120" width="15.85546875" style="1" hidden="1" customWidth="1"/>
    <col min="121" max="121" width="17" style="1" hidden="1" customWidth="1"/>
    <col min="122" max="122" width="40.42578125" style="1" hidden="1" customWidth="1"/>
    <col min="123" max="123" width="33.140625" style="1" hidden="1" customWidth="1"/>
    <col min="124" max="124" width="29" style="1" hidden="1" customWidth="1"/>
    <col min="125" max="125" width="16.42578125" style="1" hidden="1" customWidth="1"/>
    <col min="126" max="126" width="17" style="1" hidden="1" customWidth="1"/>
    <col min="127" max="127" width="35.28515625" style="1" hidden="1" customWidth="1"/>
    <col min="128" max="128" width="15.28515625" style="1" hidden="1" customWidth="1"/>
    <col min="129" max="129" width="29" style="1" hidden="1" customWidth="1"/>
    <col min="130" max="130" width="16.42578125" style="1" hidden="1" customWidth="1"/>
    <col min="131" max="131" width="17" style="1" hidden="1" customWidth="1"/>
    <col min="132" max="132" width="17.28515625" style="1" hidden="1" customWidth="1"/>
    <col min="133" max="133" width="17" style="1" hidden="1" customWidth="1"/>
    <col min="134" max="134" width="24.7109375" style="1" hidden="1" customWidth="1"/>
    <col min="135" max="135" width="37" style="1" hidden="1" customWidth="1"/>
    <col min="136" max="139" width="19.5703125" style="1" hidden="1" customWidth="1"/>
    <col min="140" max="140" width="19" style="1" hidden="1" customWidth="1"/>
    <col min="141" max="141" width="19.5703125" style="1" hidden="1" customWidth="1"/>
    <col min="142" max="142" width="8.7109375" style="1" hidden="1" customWidth="1"/>
    <col min="143" max="143" width="80.7109375" style="1" hidden="1" customWidth="1"/>
    <col min="144" max="144" width="13" style="1" hidden="1" customWidth="1"/>
    <col min="145" max="145" width="15.85546875" style="1" hidden="1" customWidth="1"/>
    <col min="146" max="146" width="17" style="1" hidden="1" customWidth="1"/>
    <col min="147" max="147" width="40.42578125" style="1" hidden="1" customWidth="1"/>
    <col min="148" max="148" width="33.140625" style="1" hidden="1" customWidth="1"/>
    <col min="149" max="149" width="29" style="1" hidden="1" customWidth="1"/>
    <col min="150" max="150" width="16.42578125" style="1" hidden="1" customWidth="1"/>
    <col min="151" max="151" width="17" style="4" hidden="1" customWidth="1"/>
    <col min="152" max="152" width="35.28515625" style="1" hidden="1" customWidth="1"/>
    <col min="153" max="153" width="17" style="1" hidden="1" customWidth="1"/>
    <col min="154" max="154" width="29" style="1" hidden="1" customWidth="1"/>
    <col min="155" max="155" width="16.42578125" style="1" hidden="1" customWidth="1"/>
    <col min="156" max="156" width="17" style="1" hidden="1" customWidth="1"/>
    <col min="157" max="157" width="17.28515625" style="1" hidden="1" customWidth="1"/>
    <col min="158" max="158" width="17" style="1" hidden="1" customWidth="1"/>
    <col min="159" max="159" width="24.7109375" style="1" hidden="1" customWidth="1"/>
    <col min="160" max="160" width="37" style="1" hidden="1" customWidth="1"/>
    <col min="161" max="163" width="19.5703125" style="1" hidden="1" customWidth="1"/>
    <col min="164" max="164" width="9.85546875" style="1" hidden="1" customWidth="1"/>
    <col min="165" max="165" width="9.28515625" style="1" hidden="1" customWidth="1"/>
    <col min="166" max="166" width="2.85546875" style="1" hidden="1" customWidth="1"/>
    <col min="167" max="167" width="10.140625" style="1" hidden="1" customWidth="1"/>
    <col min="168" max="168" width="57.7109375" style="2" hidden="1" customWidth="1"/>
    <col min="169" max="169" width="9.5703125" style="703" hidden="1" customWidth="1"/>
    <col min="170" max="170" width="9.5703125" style="1" customWidth="1"/>
    <col min="171" max="171" width="63.28515625" style="2" customWidth="1"/>
    <col min="172" max="172" width="18" style="746" customWidth="1"/>
    <col min="173" max="173" width="15.140625" style="162" hidden="1" customWidth="1"/>
    <col min="174" max="174" width="17.42578125" style="162" hidden="1" customWidth="1"/>
    <col min="175" max="175" width="18.85546875" style="162" hidden="1" customWidth="1"/>
    <col min="176" max="176" width="16.28515625" style="162" hidden="1" customWidth="1"/>
    <col min="177" max="178" width="18" style="162" hidden="1" customWidth="1"/>
    <col min="179" max="179" width="17.7109375" style="162" hidden="1" customWidth="1"/>
    <col min="180" max="180" width="25.28515625" style="162" hidden="1" customWidth="1"/>
    <col min="181" max="181" width="16.140625" style="162" hidden="1" customWidth="1"/>
    <col min="182" max="183" width="21.5703125" style="162" hidden="1" customWidth="1"/>
    <col min="184" max="184" width="25.28515625" style="162" hidden="1" customWidth="1"/>
    <col min="185" max="185" width="20.140625" style="162" customWidth="1"/>
    <col min="186" max="186" width="20.7109375" style="162" customWidth="1"/>
    <col min="187" max="187" width="23.7109375" style="162" customWidth="1"/>
    <col min="188" max="188" width="17.28515625" style="162" customWidth="1"/>
    <col min="189" max="189" width="24.140625" style="162" customWidth="1"/>
    <col min="190" max="193" width="26.140625" style="1" customWidth="1"/>
    <col min="194" max="380" width="9.140625" style="1"/>
    <col min="381" max="381" width="3.28515625" style="1" bestFit="1" customWidth="1"/>
    <col min="382" max="382" width="35.28515625" style="1" customWidth="1"/>
    <col min="383" max="383" width="13.28515625" style="1" customWidth="1"/>
    <col min="384" max="384" width="14.28515625" style="1" customWidth="1"/>
    <col min="385" max="385" width="13.7109375" style="1" customWidth="1"/>
    <col min="386" max="386" width="13.5703125" style="1" customWidth="1"/>
    <col min="387" max="388" width="15.140625" style="1" customWidth="1"/>
    <col min="389" max="389" width="16" style="1" customWidth="1"/>
    <col min="390" max="390" width="23.7109375" style="1" customWidth="1"/>
    <col min="391" max="391" width="22" style="1" customWidth="1"/>
    <col min="392" max="392" width="18.140625" style="1" customWidth="1"/>
    <col min="393" max="393" width="20.85546875" style="1" customWidth="1"/>
    <col min="394" max="394" width="22.7109375" style="1" customWidth="1"/>
    <col min="395" max="395" width="12.42578125" style="1" customWidth="1"/>
    <col min="396" max="396" width="19.140625" style="1" bestFit="1" customWidth="1"/>
    <col min="397" max="397" width="15.5703125" style="1" customWidth="1"/>
    <col min="398" max="398" width="13.85546875" style="1" customWidth="1"/>
    <col min="399" max="399" width="23.5703125" style="1" customWidth="1"/>
    <col min="400" max="400" width="12" style="1" customWidth="1"/>
    <col min="401" max="401" width="14.140625" style="1" customWidth="1"/>
    <col min="402" max="402" width="0" style="1" hidden="1" customWidth="1"/>
    <col min="403" max="403" width="21.5703125" style="1" customWidth="1"/>
    <col min="404" max="404" width="11.7109375" style="1" bestFit="1" customWidth="1"/>
    <col min="405" max="405" width="22.5703125" style="1" customWidth="1"/>
    <col min="406" max="406" width="10.140625" style="1" customWidth="1"/>
    <col min="407" max="407" width="15.28515625" style="1" customWidth="1"/>
    <col min="408" max="636" width="9.140625" style="1"/>
    <col min="637" max="637" width="3.28515625" style="1" bestFit="1" customWidth="1"/>
    <col min="638" max="638" width="35.28515625" style="1" customWidth="1"/>
    <col min="639" max="639" width="13.28515625" style="1" customWidth="1"/>
    <col min="640" max="640" width="14.28515625" style="1" customWidth="1"/>
    <col min="641" max="641" width="13.7109375" style="1" customWidth="1"/>
    <col min="642" max="642" width="13.5703125" style="1" customWidth="1"/>
    <col min="643" max="644" width="15.140625" style="1" customWidth="1"/>
    <col min="645" max="645" width="16" style="1" customWidth="1"/>
    <col min="646" max="646" width="23.7109375" style="1" customWidth="1"/>
    <col min="647" max="647" width="22" style="1" customWidth="1"/>
    <col min="648" max="648" width="18.140625" style="1" customWidth="1"/>
    <col min="649" max="649" width="20.85546875" style="1" customWidth="1"/>
    <col min="650" max="650" width="22.7109375" style="1" customWidth="1"/>
    <col min="651" max="651" width="12.42578125" style="1" customWidth="1"/>
    <col min="652" max="652" width="19.140625" style="1" bestFit="1" customWidth="1"/>
    <col min="653" max="653" width="15.5703125" style="1" customWidth="1"/>
    <col min="654" max="654" width="13.85546875" style="1" customWidth="1"/>
    <col min="655" max="655" width="23.5703125" style="1" customWidth="1"/>
    <col min="656" max="656" width="12" style="1" customWidth="1"/>
    <col min="657" max="657" width="14.140625" style="1" customWidth="1"/>
    <col min="658" max="658" width="0" style="1" hidden="1" customWidth="1"/>
    <col min="659" max="659" width="21.5703125" style="1" customWidth="1"/>
    <col min="660" max="660" width="11.7109375" style="1" bestFit="1" customWidth="1"/>
    <col min="661" max="661" width="22.5703125" style="1" customWidth="1"/>
    <col min="662" max="662" width="10.140625" style="1" customWidth="1"/>
    <col min="663" max="663" width="15.28515625" style="1" customWidth="1"/>
    <col min="664" max="892" width="9.140625" style="1"/>
    <col min="893" max="893" width="3.28515625" style="1" bestFit="1" customWidth="1"/>
    <col min="894" max="894" width="35.28515625" style="1" customWidth="1"/>
    <col min="895" max="895" width="13.28515625" style="1" customWidth="1"/>
    <col min="896" max="896" width="14.28515625" style="1" customWidth="1"/>
    <col min="897" max="897" width="13.7109375" style="1" customWidth="1"/>
    <col min="898" max="898" width="13.5703125" style="1" customWidth="1"/>
    <col min="899" max="900" width="15.140625" style="1" customWidth="1"/>
    <col min="901" max="901" width="16" style="1" customWidth="1"/>
    <col min="902" max="902" width="23.7109375" style="1" customWidth="1"/>
    <col min="903" max="903" width="22" style="1" customWidth="1"/>
    <col min="904" max="904" width="18.140625" style="1" customWidth="1"/>
    <col min="905" max="905" width="20.85546875" style="1" customWidth="1"/>
    <col min="906" max="906" width="22.7109375" style="1" customWidth="1"/>
    <col min="907" max="907" width="12.42578125" style="1" customWidth="1"/>
    <col min="908" max="908" width="19.140625" style="1" bestFit="1" customWidth="1"/>
    <col min="909" max="909" width="15.5703125" style="1" customWidth="1"/>
    <col min="910" max="910" width="13.85546875" style="1" customWidth="1"/>
    <col min="911" max="911" width="23.5703125" style="1" customWidth="1"/>
    <col min="912" max="912" width="12" style="1" customWidth="1"/>
    <col min="913" max="913" width="14.140625" style="1" customWidth="1"/>
    <col min="914" max="914" width="0" style="1" hidden="1" customWidth="1"/>
    <col min="915" max="915" width="21.5703125" style="1" customWidth="1"/>
    <col min="916" max="916" width="11.7109375" style="1" bestFit="1" customWidth="1"/>
    <col min="917" max="917" width="22.5703125" style="1" customWidth="1"/>
    <col min="918" max="918" width="10.140625" style="1" customWidth="1"/>
    <col min="919" max="919" width="15.28515625" style="1" customWidth="1"/>
    <col min="920" max="1148" width="9.140625" style="1"/>
    <col min="1149" max="1149" width="3.28515625" style="1" bestFit="1" customWidth="1"/>
    <col min="1150" max="1150" width="35.28515625" style="1" customWidth="1"/>
    <col min="1151" max="1151" width="13.28515625" style="1" customWidth="1"/>
    <col min="1152" max="1152" width="14.28515625" style="1" customWidth="1"/>
    <col min="1153" max="1153" width="13.7109375" style="1" customWidth="1"/>
    <col min="1154" max="1154" width="13.5703125" style="1" customWidth="1"/>
    <col min="1155" max="1156" width="15.140625" style="1" customWidth="1"/>
    <col min="1157" max="1157" width="16" style="1" customWidth="1"/>
    <col min="1158" max="1158" width="23.7109375" style="1" customWidth="1"/>
    <col min="1159" max="1159" width="22" style="1" customWidth="1"/>
    <col min="1160" max="1160" width="18.140625" style="1" customWidth="1"/>
    <col min="1161" max="1161" width="20.85546875" style="1" customWidth="1"/>
    <col min="1162" max="1162" width="22.7109375" style="1" customWidth="1"/>
    <col min="1163" max="1163" width="12.42578125" style="1" customWidth="1"/>
    <col min="1164" max="1164" width="19.140625" style="1" bestFit="1" customWidth="1"/>
    <col min="1165" max="1165" width="15.5703125" style="1" customWidth="1"/>
    <col min="1166" max="1166" width="13.85546875" style="1" customWidth="1"/>
    <col min="1167" max="1167" width="23.5703125" style="1" customWidth="1"/>
    <col min="1168" max="1168" width="12" style="1" customWidth="1"/>
    <col min="1169" max="1169" width="14.140625" style="1" customWidth="1"/>
    <col min="1170" max="1170" width="0" style="1" hidden="1" customWidth="1"/>
    <col min="1171" max="1171" width="21.5703125" style="1" customWidth="1"/>
    <col min="1172" max="1172" width="11.7109375" style="1" bestFit="1" customWidth="1"/>
    <col min="1173" max="1173" width="22.5703125" style="1" customWidth="1"/>
    <col min="1174" max="1174" width="10.140625" style="1" customWidth="1"/>
    <col min="1175" max="1175" width="15.28515625" style="1" customWidth="1"/>
    <col min="1176" max="1404" width="9.140625" style="1"/>
    <col min="1405" max="1405" width="3.28515625" style="1" bestFit="1" customWidth="1"/>
    <col min="1406" max="1406" width="35.28515625" style="1" customWidth="1"/>
    <col min="1407" max="1407" width="13.28515625" style="1" customWidth="1"/>
    <col min="1408" max="1408" width="14.28515625" style="1" customWidth="1"/>
    <col min="1409" max="1409" width="13.7109375" style="1" customWidth="1"/>
    <col min="1410" max="1410" width="13.5703125" style="1" customWidth="1"/>
    <col min="1411" max="1412" width="15.140625" style="1" customWidth="1"/>
    <col min="1413" max="1413" width="16" style="1" customWidth="1"/>
    <col min="1414" max="1414" width="23.7109375" style="1" customWidth="1"/>
    <col min="1415" max="1415" width="22" style="1" customWidth="1"/>
    <col min="1416" max="1416" width="18.140625" style="1" customWidth="1"/>
    <col min="1417" max="1417" width="20.85546875" style="1" customWidth="1"/>
    <col min="1418" max="1418" width="22.7109375" style="1" customWidth="1"/>
    <col min="1419" max="1419" width="12.42578125" style="1" customWidth="1"/>
    <col min="1420" max="1420" width="19.140625" style="1" bestFit="1" customWidth="1"/>
    <col min="1421" max="1421" width="15.5703125" style="1" customWidth="1"/>
    <col min="1422" max="1422" width="13.85546875" style="1" customWidth="1"/>
    <col min="1423" max="1423" width="23.5703125" style="1" customWidth="1"/>
    <col min="1424" max="1424" width="12" style="1" customWidth="1"/>
    <col min="1425" max="1425" width="14.140625" style="1" customWidth="1"/>
    <col min="1426" max="1426" width="0" style="1" hidden="1" customWidth="1"/>
    <col min="1427" max="1427" width="21.5703125" style="1" customWidth="1"/>
    <col min="1428" max="1428" width="11.7109375" style="1" bestFit="1" customWidth="1"/>
    <col min="1429" max="1429" width="22.5703125" style="1" customWidth="1"/>
    <col min="1430" max="1430" width="10.140625" style="1" customWidth="1"/>
    <col min="1431" max="1431" width="15.28515625" style="1" customWidth="1"/>
    <col min="1432" max="1660" width="9.140625" style="1"/>
    <col min="1661" max="1661" width="3.28515625" style="1" bestFit="1" customWidth="1"/>
    <col min="1662" max="1662" width="35.28515625" style="1" customWidth="1"/>
    <col min="1663" max="1663" width="13.28515625" style="1" customWidth="1"/>
    <col min="1664" max="1664" width="14.28515625" style="1" customWidth="1"/>
    <col min="1665" max="1665" width="13.7109375" style="1" customWidth="1"/>
    <col min="1666" max="1666" width="13.5703125" style="1" customWidth="1"/>
    <col min="1667" max="1668" width="15.140625" style="1" customWidth="1"/>
    <col min="1669" max="1669" width="16" style="1" customWidth="1"/>
    <col min="1670" max="1670" width="23.7109375" style="1" customWidth="1"/>
    <col min="1671" max="1671" width="22" style="1" customWidth="1"/>
    <col min="1672" max="1672" width="18.140625" style="1" customWidth="1"/>
    <col min="1673" max="1673" width="20.85546875" style="1" customWidth="1"/>
    <col min="1674" max="1674" width="22.7109375" style="1" customWidth="1"/>
    <col min="1675" max="1675" width="12.42578125" style="1" customWidth="1"/>
    <col min="1676" max="1676" width="19.140625" style="1" bestFit="1" customWidth="1"/>
    <col min="1677" max="1677" width="15.5703125" style="1" customWidth="1"/>
    <col min="1678" max="1678" width="13.85546875" style="1" customWidth="1"/>
    <col min="1679" max="1679" width="23.5703125" style="1" customWidth="1"/>
    <col min="1680" max="1680" width="12" style="1" customWidth="1"/>
    <col min="1681" max="1681" width="14.140625" style="1" customWidth="1"/>
    <col min="1682" max="1682" width="0" style="1" hidden="1" customWidth="1"/>
    <col min="1683" max="1683" width="21.5703125" style="1" customWidth="1"/>
    <col min="1684" max="1684" width="11.7109375" style="1" bestFit="1" customWidth="1"/>
    <col min="1685" max="1685" width="22.5703125" style="1" customWidth="1"/>
    <col min="1686" max="1686" width="10.140625" style="1" customWidth="1"/>
    <col min="1687" max="1687" width="15.28515625" style="1" customWidth="1"/>
    <col min="1688" max="1916" width="9.140625" style="1"/>
    <col min="1917" max="1917" width="3.28515625" style="1" bestFit="1" customWidth="1"/>
    <col min="1918" max="1918" width="35.28515625" style="1" customWidth="1"/>
    <col min="1919" max="1919" width="13.28515625" style="1" customWidth="1"/>
    <col min="1920" max="1920" width="14.28515625" style="1" customWidth="1"/>
    <col min="1921" max="1921" width="13.7109375" style="1" customWidth="1"/>
    <col min="1922" max="1922" width="13.5703125" style="1" customWidth="1"/>
    <col min="1923" max="1924" width="15.140625" style="1" customWidth="1"/>
    <col min="1925" max="1925" width="16" style="1" customWidth="1"/>
    <col min="1926" max="1926" width="23.7109375" style="1" customWidth="1"/>
    <col min="1927" max="1927" width="22" style="1" customWidth="1"/>
    <col min="1928" max="1928" width="18.140625" style="1" customWidth="1"/>
    <col min="1929" max="1929" width="20.85546875" style="1" customWidth="1"/>
    <col min="1930" max="1930" width="22.7109375" style="1" customWidth="1"/>
    <col min="1931" max="1931" width="12.42578125" style="1" customWidth="1"/>
    <col min="1932" max="1932" width="19.140625" style="1" bestFit="1" customWidth="1"/>
    <col min="1933" max="1933" width="15.5703125" style="1" customWidth="1"/>
    <col min="1934" max="1934" width="13.85546875" style="1" customWidth="1"/>
    <col min="1935" max="1935" width="23.5703125" style="1" customWidth="1"/>
    <col min="1936" max="1936" width="12" style="1" customWidth="1"/>
    <col min="1937" max="1937" width="14.140625" style="1" customWidth="1"/>
    <col min="1938" max="1938" width="0" style="1" hidden="1" customWidth="1"/>
    <col min="1939" max="1939" width="21.5703125" style="1" customWidth="1"/>
    <col min="1940" max="1940" width="11.7109375" style="1" bestFit="1" customWidth="1"/>
    <col min="1941" max="1941" width="22.5703125" style="1" customWidth="1"/>
    <col min="1942" max="1942" width="10.140625" style="1" customWidth="1"/>
    <col min="1943" max="1943" width="15.28515625" style="1" customWidth="1"/>
    <col min="1944" max="2172" width="9.140625" style="1"/>
    <col min="2173" max="2173" width="3.28515625" style="1" bestFit="1" customWidth="1"/>
    <col min="2174" max="2174" width="35.28515625" style="1" customWidth="1"/>
    <col min="2175" max="2175" width="13.28515625" style="1" customWidth="1"/>
    <col min="2176" max="2176" width="14.28515625" style="1" customWidth="1"/>
    <col min="2177" max="2177" width="13.7109375" style="1" customWidth="1"/>
    <col min="2178" max="2178" width="13.5703125" style="1" customWidth="1"/>
    <col min="2179" max="2180" width="15.140625" style="1" customWidth="1"/>
    <col min="2181" max="2181" width="16" style="1" customWidth="1"/>
    <col min="2182" max="2182" width="23.7109375" style="1" customWidth="1"/>
    <col min="2183" max="2183" width="22" style="1" customWidth="1"/>
    <col min="2184" max="2184" width="18.140625" style="1" customWidth="1"/>
    <col min="2185" max="2185" width="20.85546875" style="1" customWidth="1"/>
    <col min="2186" max="2186" width="22.7109375" style="1" customWidth="1"/>
    <col min="2187" max="2187" width="12.42578125" style="1" customWidth="1"/>
    <col min="2188" max="2188" width="19.140625" style="1" bestFit="1" customWidth="1"/>
    <col min="2189" max="2189" width="15.5703125" style="1" customWidth="1"/>
    <col min="2190" max="2190" width="13.85546875" style="1" customWidth="1"/>
    <col min="2191" max="2191" width="23.5703125" style="1" customWidth="1"/>
    <col min="2192" max="2192" width="12" style="1" customWidth="1"/>
    <col min="2193" max="2193" width="14.140625" style="1" customWidth="1"/>
    <col min="2194" max="2194" width="0" style="1" hidden="1" customWidth="1"/>
    <col min="2195" max="2195" width="21.5703125" style="1" customWidth="1"/>
    <col min="2196" max="2196" width="11.7109375" style="1" bestFit="1" customWidth="1"/>
    <col min="2197" max="2197" width="22.5703125" style="1" customWidth="1"/>
    <col min="2198" max="2198" width="10.140625" style="1" customWidth="1"/>
    <col min="2199" max="2199" width="15.28515625" style="1" customWidth="1"/>
    <col min="2200" max="2428" width="9.140625" style="1"/>
    <col min="2429" max="2429" width="3.28515625" style="1" bestFit="1" customWidth="1"/>
    <col min="2430" max="2430" width="35.28515625" style="1" customWidth="1"/>
    <col min="2431" max="2431" width="13.28515625" style="1" customWidth="1"/>
    <col min="2432" max="2432" width="14.28515625" style="1" customWidth="1"/>
    <col min="2433" max="2433" width="13.7109375" style="1" customWidth="1"/>
    <col min="2434" max="2434" width="13.5703125" style="1" customWidth="1"/>
    <col min="2435" max="2436" width="15.140625" style="1" customWidth="1"/>
    <col min="2437" max="2437" width="16" style="1" customWidth="1"/>
    <col min="2438" max="2438" width="23.7109375" style="1" customWidth="1"/>
    <col min="2439" max="2439" width="22" style="1" customWidth="1"/>
    <col min="2440" max="2440" width="18.140625" style="1" customWidth="1"/>
    <col min="2441" max="2441" width="20.85546875" style="1" customWidth="1"/>
    <col min="2442" max="2442" width="22.7109375" style="1" customWidth="1"/>
    <col min="2443" max="2443" width="12.42578125" style="1" customWidth="1"/>
    <col min="2444" max="2444" width="19.140625" style="1" bestFit="1" customWidth="1"/>
    <col min="2445" max="2445" width="15.5703125" style="1" customWidth="1"/>
    <col min="2446" max="2446" width="13.85546875" style="1" customWidth="1"/>
    <col min="2447" max="2447" width="23.5703125" style="1" customWidth="1"/>
    <col min="2448" max="2448" width="12" style="1" customWidth="1"/>
    <col min="2449" max="2449" width="14.140625" style="1" customWidth="1"/>
    <col min="2450" max="2450" width="0" style="1" hidden="1" customWidth="1"/>
    <col min="2451" max="2451" width="21.5703125" style="1" customWidth="1"/>
    <col min="2452" max="2452" width="11.7109375" style="1" bestFit="1" customWidth="1"/>
    <col min="2453" max="2453" width="22.5703125" style="1" customWidth="1"/>
    <col min="2454" max="2454" width="10.140625" style="1" customWidth="1"/>
    <col min="2455" max="2455" width="15.28515625" style="1" customWidth="1"/>
    <col min="2456" max="2684" width="9.140625" style="1"/>
    <col min="2685" max="2685" width="3.28515625" style="1" bestFit="1" customWidth="1"/>
    <col min="2686" max="2686" width="35.28515625" style="1" customWidth="1"/>
    <col min="2687" max="2687" width="13.28515625" style="1" customWidth="1"/>
    <col min="2688" max="2688" width="14.28515625" style="1" customWidth="1"/>
    <col min="2689" max="2689" width="13.7109375" style="1" customWidth="1"/>
    <col min="2690" max="2690" width="13.5703125" style="1" customWidth="1"/>
    <col min="2691" max="2692" width="15.140625" style="1" customWidth="1"/>
    <col min="2693" max="2693" width="16" style="1" customWidth="1"/>
    <col min="2694" max="2694" width="23.7109375" style="1" customWidth="1"/>
    <col min="2695" max="2695" width="22" style="1" customWidth="1"/>
    <col min="2696" max="2696" width="18.140625" style="1" customWidth="1"/>
    <col min="2697" max="2697" width="20.85546875" style="1" customWidth="1"/>
    <col min="2698" max="2698" width="22.7109375" style="1" customWidth="1"/>
    <col min="2699" max="2699" width="12.42578125" style="1" customWidth="1"/>
    <col min="2700" max="2700" width="19.140625" style="1" bestFit="1" customWidth="1"/>
    <col min="2701" max="2701" width="15.5703125" style="1" customWidth="1"/>
    <col min="2702" max="2702" width="13.85546875" style="1" customWidth="1"/>
    <col min="2703" max="2703" width="23.5703125" style="1" customWidth="1"/>
    <col min="2704" max="2704" width="12" style="1" customWidth="1"/>
    <col min="2705" max="2705" width="14.140625" style="1" customWidth="1"/>
    <col min="2706" max="2706" width="0" style="1" hidden="1" customWidth="1"/>
    <col min="2707" max="2707" width="21.5703125" style="1" customWidth="1"/>
    <col min="2708" max="2708" width="11.7109375" style="1" bestFit="1" customWidth="1"/>
    <col min="2709" max="2709" width="22.5703125" style="1" customWidth="1"/>
    <col min="2710" max="2710" width="10.140625" style="1" customWidth="1"/>
    <col min="2711" max="2711" width="15.28515625" style="1" customWidth="1"/>
    <col min="2712" max="2940" width="9.140625" style="1"/>
    <col min="2941" max="2941" width="3.28515625" style="1" bestFit="1" customWidth="1"/>
    <col min="2942" max="2942" width="35.28515625" style="1" customWidth="1"/>
    <col min="2943" max="2943" width="13.28515625" style="1" customWidth="1"/>
    <col min="2944" max="2944" width="14.28515625" style="1" customWidth="1"/>
    <col min="2945" max="2945" width="13.7109375" style="1" customWidth="1"/>
    <col min="2946" max="2946" width="13.5703125" style="1" customWidth="1"/>
    <col min="2947" max="2948" width="15.140625" style="1" customWidth="1"/>
    <col min="2949" max="2949" width="16" style="1" customWidth="1"/>
    <col min="2950" max="2950" width="23.7109375" style="1" customWidth="1"/>
    <col min="2951" max="2951" width="22" style="1" customWidth="1"/>
    <col min="2952" max="2952" width="18.140625" style="1" customWidth="1"/>
    <col min="2953" max="2953" width="20.85546875" style="1" customWidth="1"/>
    <col min="2954" max="2954" width="22.7109375" style="1" customWidth="1"/>
    <col min="2955" max="2955" width="12.42578125" style="1" customWidth="1"/>
    <col min="2956" max="2956" width="19.140625" style="1" bestFit="1" customWidth="1"/>
    <col min="2957" max="2957" width="15.5703125" style="1" customWidth="1"/>
    <col min="2958" max="2958" width="13.85546875" style="1" customWidth="1"/>
    <col min="2959" max="2959" width="23.5703125" style="1" customWidth="1"/>
    <col min="2960" max="2960" width="12" style="1" customWidth="1"/>
    <col min="2961" max="2961" width="14.140625" style="1" customWidth="1"/>
    <col min="2962" max="2962" width="0" style="1" hidden="1" customWidth="1"/>
    <col min="2963" max="2963" width="21.5703125" style="1" customWidth="1"/>
    <col min="2964" max="2964" width="11.7109375" style="1" bestFit="1" customWidth="1"/>
    <col min="2965" max="2965" width="22.5703125" style="1" customWidth="1"/>
    <col min="2966" max="2966" width="10.140625" style="1" customWidth="1"/>
    <col min="2967" max="2967" width="15.28515625" style="1" customWidth="1"/>
    <col min="2968" max="3196" width="9.140625" style="1"/>
    <col min="3197" max="3197" width="3.28515625" style="1" bestFit="1" customWidth="1"/>
    <col min="3198" max="3198" width="35.28515625" style="1" customWidth="1"/>
    <col min="3199" max="3199" width="13.28515625" style="1" customWidth="1"/>
    <col min="3200" max="3200" width="14.28515625" style="1" customWidth="1"/>
    <col min="3201" max="3201" width="13.7109375" style="1" customWidth="1"/>
    <col min="3202" max="3202" width="13.5703125" style="1" customWidth="1"/>
    <col min="3203" max="3204" width="15.140625" style="1" customWidth="1"/>
    <col min="3205" max="3205" width="16" style="1" customWidth="1"/>
    <col min="3206" max="3206" width="23.7109375" style="1" customWidth="1"/>
    <col min="3207" max="3207" width="22" style="1" customWidth="1"/>
    <col min="3208" max="3208" width="18.140625" style="1" customWidth="1"/>
    <col min="3209" max="3209" width="20.85546875" style="1" customWidth="1"/>
    <col min="3210" max="3210" width="22.7109375" style="1" customWidth="1"/>
    <col min="3211" max="3211" width="12.42578125" style="1" customWidth="1"/>
    <col min="3212" max="3212" width="19.140625" style="1" bestFit="1" customWidth="1"/>
    <col min="3213" max="3213" width="15.5703125" style="1" customWidth="1"/>
    <col min="3214" max="3214" width="13.85546875" style="1" customWidth="1"/>
    <col min="3215" max="3215" width="23.5703125" style="1" customWidth="1"/>
    <col min="3216" max="3216" width="12" style="1" customWidth="1"/>
    <col min="3217" max="3217" width="14.140625" style="1" customWidth="1"/>
    <col min="3218" max="3218" width="0" style="1" hidden="1" customWidth="1"/>
    <col min="3219" max="3219" width="21.5703125" style="1" customWidth="1"/>
    <col min="3220" max="3220" width="11.7109375" style="1" bestFit="1" customWidth="1"/>
    <col min="3221" max="3221" width="22.5703125" style="1" customWidth="1"/>
    <col min="3222" max="3222" width="10.140625" style="1" customWidth="1"/>
    <col min="3223" max="3223" width="15.28515625" style="1" customWidth="1"/>
    <col min="3224" max="3452" width="9.140625" style="1"/>
    <col min="3453" max="3453" width="3.28515625" style="1" bestFit="1" customWidth="1"/>
    <col min="3454" max="3454" width="35.28515625" style="1" customWidth="1"/>
    <col min="3455" max="3455" width="13.28515625" style="1" customWidth="1"/>
    <col min="3456" max="3456" width="14.28515625" style="1" customWidth="1"/>
    <col min="3457" max="3457" width="13.7109375" style="1" customWidth="1"/>
    <col min="3458" max="3458" width="13.5703125" style="1" customWidth="1"/>
    <col min="3459" max="3460" width="15.140625" style="1" customWidth="1"/>
    <col min="3461" max="3461" width="16" style="1" customWidth="1"/>
    <col min="3462" max="3462" width="23.7109375" style="1" customWidth="1"/>
    <col min="3463" max="3463" width="22" style="1" customWidth="1"/>
    <col min="3464" max="3464" width="18.140625" style="1" customWidth="1"/>
    <col min="3465" max="3465" width="20.85546875" style="1" customWidth="1"/>
    <col min="3466" max="3466" width="22.7109375" style="1" customWidth="1"/>
    <col min="3467" max="3467" width="12.42578125" style="1" customWidth="1"/>
    <col min="3468" max="3468" width="19.140625" style="1" bestFit="1" customWidth="1"/>
    <col min="3469" max="3469" width="15.5703125" style="1" customWidth="1"/>
    <col min="3470" max="3470" width="13.85546875" style="1" customWidth="1"/>
    <col min="3471" max="3471" width="23.5703125" style="1" customWidth="1"/>
    <col min="3472" max="3472" width="12" style="1" customWidth="1"/>
    <col min="3473" max="3473" width="14.140625" style="1" customWidth="1"/>
    <col min="3474" max="3474" width="0" style="1" hidden="1" customWidth="1"/>
    <col min="3475" max="3475" width="21.5703125" style="1" customWidth="1"/>
    <col min="3476" max="3476" width="11.7109375" style="1" bestFit="1" customWidth="1"/>
    <col min="3477" max="3477" width="22.5703125" style="1" customWidth="1"/>
    <col min="3478" max="3478" width="10.140625" style="1" customWidth="1"/>
    <col min="3479" max="3479" width="15.28515625" style="1" customWidth="1"/>
    <col min="3480" max="3708" width="9.140625" style="1"/>
    <col min="3709" max="3709" width="3.28515625" style="1" bestFit="1" customWidth="1"/>
    <col min="3710" max="3710" width="35.28515625" style="1" customWidth="1"/>
    <col min="3711" max="3711" width="13.28515625" style="1" customWidth="1"/>
    <col min="3712" max="3712" width="14.28515625" style="1" customWidth="1"/>
    <col min="3713" max="3713" width="13.7109375" style="1" customWidth="1"/>
    <col min="3714" max="3714" width="13.5703125" style="1" customWidth="1"/>
    <col min="3715" max="3716" width="15.140625" style="1" customWidth="1"/>
    <col min="3717" max="3717" width="16" style="1" customWidth="1"/>
    <col min="3718" max="3718" width="23.7109375" style="1" customWidth="1"/>
    <col min="3719" max="3719" width="22" style="1" customWidth="1"/>
    <col min="3720" max="3720" width="18.140625" style="1" customWidth="1"/>
    <col min="3721" max="3721" width="20.85546875" style="1" customWidth="1"/>
    <col min="3722" max="3722" width="22.7109375" style="1" customWidth="1"/>
    <col min="3723" max="3723" width="12.42578125" style="1" customWidth="1"/>
    <col min="3724" max="3724" width="19.140625" style="1" bestFit="1" customWidth="1"/>
    <col min="3725" max="3725" width="15.5703125" style="1" customWidth="1"/>
    <col min="3726" max="3726" width="13.85546875" style="1" customWidth="1"/>
    <col min="3727" max="3727" width="23.5703125" style="1" customWidth="1"/>
    <col min="3728" max="3728" width="12" style="1" customWidth="1"/>
    <col min="3729" max="3729" width="14.140625" style="1" customWidth="1"/>
    <col min="3730" max="3730" width="0" style="1" hidden="1" customWidth="1"/>
    <col min="3731" max="3731" width="21.5703125" style="1" customWidth="1"/>
    <col min="3732" max="3732" width="11.7109375" style="1" bestFit="1" customWidth="1"/>
    <col min="3733" max="3733" width="22.5703125" style="1" customWidth="1"/>
    <col min="3734" max="3734" width="10.140625" style="1" customWidth="1"/>
    <col min="3735" max="3735" width="15.28515625" style="1" customWidth="1"/>
    <col min="3736" max="3964" width="9.140625" style="1"/>
    <col min="3965" max="3965" width="3.28515625" style="1" bestFit="1" customWidth="1"/>
    <col min="3966" max="3966" width="35.28515625" style="1" customWidth="1"/>
    <col min="3967" max="3967" width="13.28515625" style="1" customWidth="1"/>
    <col min="3968" max="3968" width="14.28515625" style="1" customWidth="1"/>
    <col min="3969" max="3969" width="13.7109375" style="1" customWidth="1"/>
    <col min="3970" max="3970" width="13.5703125" style="1" customWidth="1"/>
    <col min="3971" max="3972" width="15.140625" style="1" customWidth="1"/>
    <col min="3973" max="3973" width="16" style="1" customWidth="1"/>
    <col min="3974" max="3974" width="23.7109375" style="1" customWidth="1"/>
    <col min="3975" max="3975" width="22" style="1" customWidth="1"/>
    <col min="3976" max="3976" width="18.140625" style="1" customWidth="1"/>
    <col min="3977" max="3977" width="20.85546875" style="1" customWidth="1"/>
    <col min="3978" max="3978" width="22.7109375" style="1" customWidth="1"/>
    <col min="3979" max="3979" width="12.42578125" style="1" customWidth="1"/>
    <col min="3980" max="3980" width="19.140625" style="1" bestFit="1" customWidth="1"/>
    <col min="3981" max="3981" width="15.5703125" style="1" customWidth="1"/>
    <col min="3982" max="3982" width="13.85546875" style="1" customWidth="1"/>
    <col min="3983" max="3983" width="23.5703125" style="1" customWidth="1"/>
    <col min="3984" max="3984" width="12" style="1" customWidth="1"/>
    <col min="3985" max="3985" width="14.140625" style="1" customWidth="1"/>
    <col min="3986" max="3986" width="0" style="1" hidden="1" customWidth="1"/>
    <col min="3987" max="3987" width="21.5703125" style="1" customWidth="1"/>
    <col min="3988" max="3988" width="11.7109375" style="1" bestFit="1" customWidth="1"/>
    <col min="3989" max="3989" width="22.5703125" style="1" customWidth="1"/>
    <col min="3990" max="3990" width="10.140625" style="1" customWidth="1"/>
    <col min="3991" max="3991" width="15.28515625" style="1" customWidth="1"/>
    <col min="3992" max="4220" width="9.140625" style="1"/>
    <col min="4221" max="4221" width="3.28515625" style="1" bestFit="1" customWidth="1"/>
    <col min="4222" max="4222" width="35.28515625" style="1" customWidth="1"/>
    <col min="4223" max="4223" width="13.28515625" style="1" customWidth="1"/>
    <col min="4224" max="4224" width="14.28515625" style="1" customWidth="1"/>
    <col min="4225" max="4225" width="13.7109375" style="1" customWidth="1"/>
    <col min="4226" max="4226" width="13.5703125" style="1" customWidth="1"/>
    <col min="4227" max="4228" width="15.140625" style="1" customWidth="1"/>
    <col min="4229" max="4229" width="16" style="1" customWidth="1"/>
    <col min="4230" max="4230" width="23.7109375" style="1" customWidth="1"/>
    <col min="4231" max="4231" width="22" style="1" customWidth="1"/>
    <col min="4232" max="4232" width="18.140625" style="1" customWidth="1"/>
    <col min="4233" max="4233" width="20.85546875" style="1" customWidth="1"/>
    <col min="4234" max="4234" width="22.7109375" style="1" customWidth="1"/>
    <col min="4235" max="4235" width="12.42578125" style="1" customWidth="1"/>
    <col min="4236" max="4236" width="19.140625" style="1" bestFit="1" customWidth="1"/>
    <col min="4237" max="4237" width="15.5703125" style="1" customWidth="1"/>
    <col min="4238" max="4238" width="13.85546875" style="1" customWidth="1"/>
    <col min="4239" max="4239" width="23.5703125" style="1" customWidth="1"/>
    <col min="4240" max="4240" width="12" style="1" customWidth="1"/>
    <col min="4241" max="4241" width="14.140625" style="1" customWidth="1"/>
    <col min="4242" max="4242" width="0" style="1" hidden="1" customWidth="1"/>
    <col min="4243" max="4243" width="21.5703125" style="1" customWidth="1"/>
    <col min="4244" max="4244" width="11.7109375" style="1" bestFit="1" customWidth="1"/>
    <col min="4245" max="4245" width="22.5703125" style="1" customWidth="1"/>
    <col min="4246" max="4246" width="10.140625" style="1" customWidth="1"/>
    <col min="4247" max="4247" width="15.28515625" style="1" customWidth="1"/>
    <col min="4248" max="4476" width="9.140625" style="1"/>
    <col min="4477" max="4477" width="3.28515625" style="1" bestFit="1" customWidth="1"/>
    <col min="4478" max="4478" width="35.28515625" style="1" customWidth="1"/>
    <col min="4479" max="4479" width="13.28515625" style="1" customWidth="1"/>
    <col min="4480" max="4480" width="14.28515625" style="1" customWidth="1"/>
    <col min="4481" max="4481" width="13.7109375" style="1" customWidth="1"/>
    <col min="4482" max="4482" width="13.5703125" style="1" customWidth="1"/>
    <col min="4483" max="4484" width="15.140625" style="1" customWidth="1"/>
    <col min="4485" max="4485" width="16" style="1" customWidth="1"/>
    <col min="4486" max="4486" width="23.7109375" style="1" customWidth="1"/>
    <col min="4487" max="4487" width="22" style="1" customWidth="1"/>
    <col min="4488" max="4488" width="18.140625" style="1" customWidth="1"/>
    <col min="4489" max="4489" width="20.85546875" style="1" customWidth="1"/>
    <col min="4490" max="4490" width="22.7109375" style="1" customWidth="1"/>
    <col min="4491" max="4491" width="12.42578125" style="1" customWidth="1"/>
    <col min="4492" max="4492" width="19.140625" style="1" bestFit="1" customWidth="1"/>
    <col min="4493" max="4493" width="15.5703125" style="1" customWidth="1"/>
    <col min="4494" max="4494" width="13.85546875" style="1" customWidth="1"/>
    <col min="4495" max="4495" width="23.5703125" style="1" customWidth="1"/>
    <col min="4496" max="4496" width="12" style="1" customWidth="1"/>
    <col min="4497" max="4497" width="14.140625" style="1" customWidth="1"/>
    <col min="4498" max="4498" width="0" style="1" hidden="1" customWidth="1"/>
    <col min="4499" max="4499" width="21.5703125" style="1" customWidth="1"/>
    <col min="4500" max="4500" width="11.7109375" style="1" bestFit="1" customWidth="1"/>
    <col min="4501" max="4501" width="22.5703125" style="1" customWidth="1"/>
    <col min="4502" max="4502" width="10.140625" style="1" customWidth="1"/>
    <col min="4503" max="4503" width="15.28515625" style="1" customWidth="1"/>
    <col min="4504" max="4732" width="9.140625" style="1"/>
    <col min="4733" max="4733" width="3.28515625" style="1" bestFit="1" customWidth="1"/>
    <col min="4734" max="4734" width="35.28515625" style="1" customWidth="1"/>
    <col min="4735" max="4735" width="13.28515625" style="1" customWidth="1"/>
    <col min="4736" max="4736" width="14.28515625" style="1" customWidth="1"/>
    <col min="4737" max="4737" width="13.7109375" style="1" customWidth="1"/>
    <col min="4738" max="4738" width="13.5703125" style="1" customWidth="1"/>
    <col min="4739" max="4740" width="15.140625" style="1" customWidth="1"/>
    <col min="4741" max="4741" width="16" style="1" customWidth="1"/>
    <col min="4742" max="4742" width="23.7109375" style="1" customWidth="1"/>
    <col min="4743" max="4743" width="22" style="1" customWidth="1"/>
    <col min="4744" max="4744" width="18.140625" style="1" customWidth="1"/>
    <col min="4745" max="4745" width="20.85546875" style="1" customWidth="1"/>
    <col min="4746" max="4746" width="22.7109375" style="1" customWidth="1"/>
    <col min="4747" max="4747" width="12.42578125" style="1" customWidth="1"/>
    <col min="4748" max="4748" width="19.140625" style="1" bestFit="1" customWidth="1"/>
    <col min="4749" max="4749" width="15.5703125" style="1" customWidth="1"/>
    <col min="4750" max="4750" width="13.85546875" style="1" customWidth="1"/>
    <col min="4751" max="4751" width="23.5703125" style="1" customWidth="1"/>
    <col min="4752" max="4752" width="12" style="1" customWidth="1"/>
    <col min="4753" max="4753" width="14.140625" style="1" customWidth="1"/>
    <col min="4754" max="4754" width="0" style="1" hidden="1" customWidth="1"/>
    <col min="4755" max="4755" width="21.5703125" style="1" customWidth="1"/>
    <col min="4756" max="4756" width="11.7109375" style="1" bestFit="1" customWidth="1"/>
    <col min="4757" max="4757" width="22.5703125" style="1" customWidth="1"/>
    <col min="4758" max="4758" width="10.140625" style="1" customWidth="1"/>
    <col min="4759" max="4759" width="15.28515625" style="1" customWidth="1"/>
    <col min="4760" max="4988" width="9.140625" style="1"/>
    <col min="4989" max="4989" width="3.28515625" style="1" bestFit="1" customWidth="1"/>
    <col min="4990" max="4990" width="35.28515625" style="1" customWidth="1"/>
    <col min="4991" max="4991" width="13.28515625" style="1" customWidth="1"/>
    <col min="4992" max="4992" width="14.28515625" style="1" customWidth="1"/>
    <col min="4993" max="4993" width="13.7109375" style="1" customWidth="1"/>
    <col min="4994" max="4994" width="13.5703125" style="1" customWidth="1"/>
    <col min="4995" max="4996" width="15.140625" style="1" customWidth="1"/>
    <col min="4997" max="4997" width="16" style="1" customWidth="1"/>
    <col min="4998" max="4998" width="23.7109375" style="1" customWidth="1"/>
    <col min="4999" max="4999" width="22" style="1" customWidth="1"/>
    <col min="5000" max="5000" width="18.140625" style="1" customWidth="1"/>
    <col min="5001" max="5001" width="20.85546875" style="1" customWidth="1"/>
    <col min="5002" max="5002" width="22.7109375" style="1" customWidth="1"/>
    <col min="5003" max="5003" width="12.42578125" style="1" customWidth="1"/>
    <col min="5004" max="5004" width="19.140625" style="1" bestFit="1" customWidth="1"/>
    <col min="5005" max="5005" width="15.5703125" style="1" customWidth="1"/>
    <col min="5006" max="5006" width="13.85546875" style="1" customWidth="1"/>
    <col min="5007" max="5007" width="23.5703125" style="1" customWidth="1"/>
    <col min="5008" max="5008" width="12" style="1" customWidth="1"/>
    <col min="5009" max="5009" width="14.140625" style="1" customWidth="1"/>
    <col min="5010" max="5010" width="0" style="1" hidden="1" customWidth="1"/>
    <col min="5011" max="5011" width="21.5703125" style="1" customWidth="1"/>
    <col min="5012" max="5012" width="11.7109375" style="1" bestFit="1" customWidth="1"/>
    <col min="5013" max="5013" width="22.5703125" style="1" customWidth="1"/>
    <col min="5014" max="5014" width="10.140625" style="1" customWidth="1"/>
    <col min="5015" max="5015" width="15.28515625" style="1" customWidth="1"/>
    <col min="5016" max="5244" width="9.140625" style="1"/>
    <col min="5245" max="5245" width="3.28515625" style="1" bestFit="1" customWidth="1"/>
    <col min="5246" max="5246" width="35.28515625" style="1" customWidth="1"/>
    <col min="5247" max="5247" width="13.28515625" style="1" customWidth="1"/>
    <col min="5248" max="5248" width="14.28515625" style="1" customWidth="1"/>
    <col min="5249" max="5249" width="13.7109375" style="1" customWidth="1"/>
    <col min="5250" max="5250" width="13.5703125" style="1" customWidth="1"/>
    <col min="5251" max="5252" width="15.140625" style="1" customWidth="1"/>
    <col min="5253" max="5253" width="16" style="1" customWidth="1"/>
    <col min="5254" max="5254" width="23.7109375" style="1" customWidth="1"/>
    <col min="5255" max="5255" width="22" style="1" customWidth="1"/>
    <col min="5256" max="5256" width="18.140625" style="1" customWidth="1"/>
    <col min="5257" max="5257" width="20.85546875" style="1" customWidth="1"/>
    <col min="5258" max="5258" width="22.7109375" style="1" customWidth="1"/>
    <col min="5259" max="5259" width="12.42578125" style="1" customWidth="1"/>
    <col min="5260" max="5260" width="19.140625" style="1" bestFit="1" customWidth="1"/>
    <col min="5261" max="5261" width="15.5703125" style="1" customWidth="1"/>
    <col min="5262" max="5262" width="13.85546875" style="1" customWidth="1"/>
    <col min="5263" max="5263" width="23.5703125" style="1" customWidth="1"/>
    <col min="5264" max="5264" width="12" style="1" customWidth="1"/>
    <col min="5265" max="5265" width="14.140625" style="1" customWidth="1"/>
    <col min="5266" max="5266" width="0" style="1" hidden="1" customWidth="1"/>
    <col min="5267" max="5267" width="21.5703125" style="1" customWidth="1"/>
    <col min="5268" max="5268" width="11.7109375" style="1" bestFit="1" customWidth="1"/>
    <col min="5269" max="5269" width="22.5703125" style="1" customWidth="1"/>
    <col min="5270" max="5270" width="10.140625" style="1" customWidth="1"/>
    <col min="5271" max="5271" width="15.28515625" style="1" customWidth="1"/>
    <col min="5272" max="5500" width="9.140625" style="1"/>
    <col min="5501" max="5501" width="3.28515625" style="1" bestFit="1" customWidth="1"/>
    <col min="5502" max="5502" width="35.28515625" style="1" customWidth="1"/>
    <col min="5503" max="5503" width="13.28515625" style="1" customWidth="1"/>
    <col min="5504" max="5504" width="14.28515625" style="1" customWidth="1"/>
    <col min="5505" max="5505" width="13.7109375" style="1" customWidth="1"/>
    <col min="5506" max="5506" width="13.5703125" style="1" customWidth="1"/>
    <col min="5507" max="5508" width="15.140625" style="1" customWidth="1"/>
    <col min="5509" max="5509" width="16" style="1" customWidth="1"/>
    <col min="5510" max="5510" width="23.7109375" style="1" customWidth="1"/>
    <col min="5511" max="5511" width="22" style="1" customWidth="1"/>
    <col min="5512" max="5512" width="18.140625" style="1" customWidth="1"/>
    <col min="5513" max="5513" width="20.85546875" style="1" customWidth="1"/>
    <col min="5514" max="5514" width="22.7109375" style="1" customWidth="1"/>
    <col min="5515" max="5515" width="12.42578125" style="1" customWidth="1"/>
    <col min="5516" max="5516" width="19.140625" style="1" bestFit="1" customWidth="1"/>
    <col min="5517" max="5517" width="15.5703125" style="1" customWidth="1"/>
    <col min="5518" max="5518" width="13.85546875" style="1" customWidth="1"/>
    <col min="5519" max="5519" width="23.5703125" style="1" customWidth="1"/>
    <col min="5520" max="5520" width="12" style="1" customWidth="1"/>
    <col min="5521" max="5521" width="14.140625" style="1" customWidth="1"/>
    <col min="5522" max="5522" width="0" style="1" hidden="1" customWidth="1"/>
    <col min="5523" max="5523" width="21.5703125" style="1" customWidth="1"/>
    <col min="5524" max="5524" width="11.7109375" style="1" bestFit="1" customWidth="1"/>
    <col min="5525" max="5525" width="22.5703125" style="1" customWidth="1"/>
    <col min="5526" max="5526" width="10.140625" style="1" customWidth="1"/>
    <col min="5527" max="5527" width="15.28515625" style="1" customWidth="1"/>
    <col min="5528" max="5756" width="9.140625" style="1"/>
    <col min="5757" max="5757" width="3.28515625" style="1" bestFit="1" customWidth="1"/>
    <col min="5758" max="5758" width="35.28515625" style="1" customWidth="1"/>
    <col min="5759" max="5759" width="13.28515625" style="1" customWidth="1"/>
    <col min="5760" max="5760" width="14.28515625" style="1" customWidth="1"/>
    <col min="5761" max="5761" width="13.7109375" style="1" customWidth="1"/>
    <col min="5762" max="5762" width="13.5703125" style="1" customWidth="1"/>
    <col min="5763" max="5764" width="15.140625" style="1" customWidth="1"/>
    <col min="5765" max="5765" width="16" style="1" customWidth="1"/>
    <col min="5766" max="5766" width="23.7109375" style="1" customWidth="1"/>
    <col min="5767" max="5767" width="22" style="1" customWidth="1"/>
    <col min="5768" max="5768" width="18.140625" style="1" customWidth="1"/>
    <col min="5769" max="5769" width="20.85546875" style="1" customWidth="1"/>
    <col min="5770" max="5770" width="22.7109375" style="1" customWidth="1"/>
    <col min="5771" max="5771" width="12.42578125" style="1" customWidth="1"/>
    <col min="5772" max="5772" width="19.140625" style="1" bestFit="1" customWidth="1"/>
    <col min="5773" max="5773" width="15.5703125" style="1" customWidth="1"/>
    <col min="5774" max="5774" width="13.85546875" style="1" customWidth="1"/>
    <col min="5775" max="5775" width="23.5703125" style="1" customWidth="1"/>
    <col min="5776" max="5776" width="12" style="1" customWidth="1"/>
    <col min="5777" max="5777" width="14.140625" style="1" customWidth="1"/>
    <col min="5778" max="5778" width="0" style="1" hidden="1" customWidth="1"/>
    <col min="5779" max="5779" width="21.5703125" style="1" customWidth="1"/>
    <col min="5780" max="5780" width="11.7109375" style="1" bestFit="1" customWidth="1"/>
    <col min="5781" max="5781" width="22.5703125" style="1" customWidth="1"/>
    <col min="5782" max="5782" width="10.140625" style="1" customWidth="1"/>
    <col min="5783" max="5783" width="15.28515625" style="1" customWidth="1"/>
    <col min="5784" max="6012" width="9.140625" style="1"/>
    <col min="6013" max="6013" width="3.28515625" style="1" bestFit="1" customWidth="1"/>
    <col min="6014" max="6014" width="35.28515625" style="1" customWidth="1"/>
    <col min="6015" max="6015" width="13.28515625" style="1" customWidth="1"/>
    <col min="6016" max="6016" width="14.28515625" style="1" customWidth="1"/>
    <col min="6017" max="6017" width="13.7109375" style="1" customWidth="1"/>
    <col min="6018" max="6018" width="13.5703125" style="1" customWidth="1"/>
    <col min="6019" max="6020" width="15.140625" style="1" customWidth="1"/>
    <col min="6021" max="6021" width="16" style="1" customWidth="1"/>
    <col min="6022" max="6022" width="23.7109375" style="1" customWidth="1"/>
    <col min="6023" max="6023" width="22" style="1" customWidth="1"/>
    <col min="6024" max="6024" width="18.140625" style="1" customWidth="1"/>
    <col min="6025" max="6025" width="20.85546875" style="1" customWidth="1"/>
    <col min="6026" max="6026" width="22.7109375" style="1" customWidth="1"/>
    <col min="6027" max="6027" width="12.42578125" style="1" customWidth="1"/>
    <col min="6028" max="6028" width="19.140625" style="1" bestFit="1" customWidth="1"/>
    <col min="6029" max="6029" width="15.5703125" style="1" customWidth="1"/>
    <col min="6030" max="6030" width="13.85546875" style="1" customWidth="1"/>
    <col min="6031" max="6031" width="23.5703125" style="1" customWidth="1"/>
    <col min="6032" max="6032" width="12" style="1" customWidth="1"/>
    <col min="6033" max="6033" width="14.140625" style="1" customWidth="1"/>
    <col min="6034" max="6034" width="0" style="1" hidden="1" customWidth="1"/>
    <col min="6035" max="6035" width="21.5703125" style="1" customWidth="1"/>
    <col min="6036" max="6036" width="11.7109375" style="1" bestFit="1" customWidth="1"/>
    <col min="6037" max="6037" width="22.5703125" style="1" customWidth="1"/>
    <col min="6038" max="6038" width="10.140625" style="1" customWidth="1"/>
    <col min="6039" max="6039" width="15.28515625" style="1" customWidth="1"/>
    <col min="6040" max="6268" width="9.140625" style="1"/>
    <col min="6269" max="6269" width="3.28515625" style="1" bestFit="1" customWidth="1"/>
    <col min="6270" max="6270" width="35.28515625" style="1" customWidth="1"/>
    <col min="6271" max="6271" width="13.28515625" style="1" customWidth="1"/>
    <col min="6272" max="6272" width="14.28515625" style="1" customWidth="1"/>
    <col min="6273" max="6273" width="13.7109375" style="1" customWidth="1"/>
    <col min="6274" max="6274" width="13.5703125" style="1" customWidth="1"/>
    <col min="6275" max="6276" width="15.140625" style="1" customWidth="1"/>
    <col min="6277" max="6277" width="16" style="1" customWidth="1"/>
    <col min="6278" max="6278" width="23.7109375" style="1" customWidth="1"/>
    <col min="6279" max="6279" width="22" style="1" customWidth="1"/>
    <col min="6280" max="6280" width="18.140625" style="1" customWidth="1"/>
    <col min="6281" max="6281" width="20.85546875" style="1" customWidth="1"/>
    <col min="6282" max="6282" width="22.7109375" style="1" customWidth="1"/>
    <col min="6283" max="6283" width="12.42578125" style="1" customWidth="1"/>
    <col min="6284" max="6284" width="19.140625" style="1" bestFit="1" customWidth="1"/>
    <col min="6285" max="6285" width="15.5703125" style="1" customWidth="1"/>
    <col min="6286" max="6286" width="13.85546875" style="1" customWidth="1"/>
    <col min="6287" max="6287" width="23.5703125" style="1" customWidth="1"/>
    <col min="6288" max="6288" width="12" style="1" customWidth="1"/>
    <col min="6289" max="6289" width="14.140625" style="1" customWidth="1"/>
    <col min="6290" max="6290" width="0" style="1" hidden="1" customWidth="1"/>
    <col min="6291" max="6291" width="21.5703125" style="1" customWidth="1"/>
    <col min="6292" max="6292" width="11.7109375" style="1" bestFit="1" customWidth="1"/>
    <col min="6293" max="6293" width="22.5703125" style="1" customWidth="1"/>
    <col min="6294" max="6294" width="10.140625" style="1" customWidth="1"/>
    <col min="6295" max="6295" width="15.28515625" style="1" customWidth="1"/>
    <col min="6296" max="6524" width="9.140625" style="1"/>
    <col min="6525" max="6525" width="3.28515625" style="1" bestFit="1" customWidth="1"/>
    <col min="6526" max="6526" width="35.28515625" style="1" customWidth="1"/>
    <col min="6527" max="6527" width="13.28515625" style="1" customWidth="1"/>
    <col min="6528" max="6528" width="14.28515625" style="1" customWidth="1"/>
    <col min="6529" max="6529" width="13.7109375" style="1" customWidth="1"/>
    <col min="6530" max="6530" width="13.5703125" style="1" customWidth="1"/>
    <col min="6531" max="6532" width="15.140625" style="1" customWidth="1"/>
    <col min="6533" max="6533" width="16" style="1" customWidth="1"/>
    <col min="6534" max="6534" width="23.7109375" style="1" customWidth="1"/>
    <col min="6535" max="6535" width="22" style="1" customWidth="1"/>
    <col min="6536" max="6536" width="18.140625" style="1" customWidth="1"/>
    <col min="6537" max="6537" width="20.85546875" style="1" customWidth="1"/>
    <col min="6538" max="6538" width="22.7109375" style="1" customWidth="1"/>
    <col min="6539" max="6539" width="12.42578125" style="1" customWidth="1"/>
    <col min="6540" max="6540" width="19.140625" style="1" bestFit="1" customWidth="1"/>
    <col min="6541" max="6541" width="15.5703125" style="1" customWidth="1"/>
    <col min="6542" max="6542" width="13.85546875" style="1" customWidth="1"/>
    <col min="6543" max="6543" width="23.5703125" style="1" customWidth="1"/>
    <col min="6544" max="6544" width="12" style="1" customWidth="1"/>
    <col min="6545" max="6545" width="14.140625" style="1" customWidth="1"/>
    <col min="6546" max="6546" width="0" style="1" hidden="1" customWidth="1"/>
    <col min="6547" max="6547" width="21.5703125" style="1" customWidth="1"/>
    <col min="6548" max="6548" width="11.7109375" style="1" bestFit="1" customWidth="1"/>
    <col min="6549" max="6549" width="22.5703125" style="1" customWidth="1"/>
    <col min="6550" max="6550" width="10.140625" style="1" customWidth="1"/>
    <col min="6551" max="6551" width="15.28515625" style="1" customWidth="1"/>
    <col min="6552" max="6780" width="9.140625" style="1"/>
    <col min="6781" max="6781" width="3.28515625" style="1" bestFit="1" customWidth="1"/>
    <col min="6782" max="6782" width="35.28515625" style="1" customWidth="1"/>
    <col min="6783" max="6783" width="13.28515625" style="1" customWidth="1"/>
    <col min="6784" max="6784" width="14.28515625" style="1" customWidth="1"/>
    <col min="6785" max="6785" width="13.7109375" style="1" customWidth="1"/>
    <col min="6786" max="6786" width="13.5703125" style="1" customWidth="1"/>
    <col min="6787" max="6788" width="15.140625" style="1" customWidth="1"/>
    <col min="6789" max="6789" width="16" style="1" customWidth="1"/>
    <col min="6790" max="6790" width="23.7109375" style="1" customWidth="1"/>
    <col min="6791" max="6791" width="22" style="1" customWidth="1"/>
    <col min="6792" max="6792" width="18.140625" style="1" customWidth="1"/>
    <col min="6793" max="6793" width="20.85546875" style="1" customWidth="1"/>
    <col min="6794" max="6794" width="22.7109375" style="1" customWidth="1"/>
    <col min="6795" max="6795" width="12.42578125" style="1" customWidth="1"/>
    <col min="6796" max="6796" width="19.140625" style="1" bestFit="1" customWidth="1"/>
    <col min="6797" max="6797" width="15.5703125" style="1" customWidth="1"/>
    <col min="6798" max="6798" width="13.85546875" style="1" customWidth="1"/>
    <col min="6799" max="6799" width="23.5703125" style="1" customWidth="1"/>
    <col min="6800" max="6800" width="12" style="1" customWidth="1"/>
    <col min="6801" max="6801" width="14.140625" style="1" customWidth="1"/>
    <col min="6802" max="6802" width="0" style="1" hidden="1" customWidth="1"/>
    <col min="6803" max="6803" width="21.5703125" style="1" customWidth="1"/>
    <col min="6804" max="6804" width="11.7109375" style="1" bestFit="1" customWidth="1"/>
    <col min="6805" max="6805" width="22.5703125" style="1" customWidth="1"/>
    <col min="6806" max="6806" width="10.140625" style="1" customWidth="1"/>
    <col min="6807" max="6807" width="15.28515625" style="1" customWidth="1"/>
    <col min="6808" max="7036" width="9.140625" style="1"/>
    <col min="7037" max="7037" width="3.28515625" style="1" bestFit="1" customWidth="1"/>
    <col min="7038" max="7038" width="35.28515625" style="1" customWidth="1"/>
    <col min="7039" max="7039" width="13.28515625" style="1" customWidth="1"/>
    <col min="7040" max="7040" width="14.28515625" style="1" customWidth="1"/>
    <col min="7041" max="7041" width="13.7109375" style="1" customWidth="1"/>
    <col min="7042" max="7042" width="13.5703125" style="1" customWidth="1"/>
    <col min="7043" max="7044" width="15.140625" style="1" customWidth="1"/>
    <col min="7045" max="7045" width="16" style="1" customWidth="1"/>
    <col min="7046" max="7046" width="23.7109375" style="1" customWidth="1"/>
    <col min="7047" max="7047" width="22" style="1" customWidth="1"/>
    <col min="7048" max="7048" width="18.140625" style="1" customWidth="1"/>
    <col min="7049" max="7049" width="20.85546875" style="1" customWidth="1"/>
    <col min="7050" max="7050" width="22.7109375" style="1" customWidth="1"/>
    <col min="7051" max="7051" width="12.42578125" style="1" customWidth="1"/>
    <col min="7052" max="7052" width="19.140625" style="1" bestFit="1" customWidth="1"/>
    <col min="7053" max="7053" width="15.5703125" style="1" customWidth="1"/>
    <col min="7054" max="7054" width="13.85546875" style="1" customWidth="1"/>
    <col min="7055" max="7055" width="23.5703125" style="1" customWidth="1"/>
    <col min="7056" max="7056" width="12" style="1" customWidth="1"/>
    <col min="7057" max="7057" width="14.140625" style="1" customWidth="1"/>
    <col min="7058" max="7058" width="0" style="1" hidden="1" customWidth="1"/>
    <col min="7059" max="7059" width="21.5703125" style="1" customWidth="1"/>
    <col min="7060" max="7060" width="11.7109375" style="1" bestFit="1" customWidth="1"/>
    <col min="7061" max="7061" width="22.5703125" style="1" customWidth="1"/>
    <col min="7062" max="7062" width="10.140625" style="1" customWidth="1"/>
    <col min="7063" max="7063" width="15.28515625" style="1" customWidth="1"/>
    <col min="7064" max="7292" width="9.140625" style="1"/>
    <col min="7293" max="7293" width="3.28515625" style="1" bestFit="1" customWidth="1"/>
    <col min="7294" max="7294" width="35.28515625" style="1" customWidth="1"/>
    <col min="7295" max="7295" width="13.28515625" style="1" customWidth="1"/>
    <col min="7296" max="7296" width="14.28515625" style="1" customWidth="1"/>
    <col min="7297" max="7297" width="13.7109375" style="1" customWidth="1"/>
    <col min="7298" max="7298" width="13.5703125" style="1" customWidth="1"/>
    <col min="7299" max="7300" width="15.140625" style="1" customWidth="1"/>
    <col min="7301" max="7301" width="16" style="1" customWidth="1"/>
    <col min="7302" max="7302" width="23.7109375" style="1" customWidth="1"/>
    <col min="7303" max="7303" width="22" style="1" customWidth="1"/>
    <col min="7304" max="7304" width="18.140625" style="1" customWidth="1"/>
    <col min="7305" max="7305" width="20.85546875" style="1" customWidth="1"/>
    <col min="7306" max="7306" width="22.7109375" style="1" customWidth="1"/>
    <col min="7307" max="7307" width="12.42578125" style="1" customWidth="1"/>
    <col min="7308" max="7308" width="19.140625" style="1" bestFit="1" customWidth="1"/>
    <col min="7309" max="7309" width="15.5703125" style="1" customWidth="1"/>
    <col min="7310" max="7310" width="13.85546875" style="1" customWidth="1"/>
    <col min="7311" max="7311" width="23.5703125" style="1" customWidth="1"/>
    <col min="7312" max="7312" width="12" style="1" customWidth="1"/>
    <col min="7313" max="7313" width="14.140625" style="1" customWidth="1"/>
    <col min="7314" max="7314" width="0" style="1" hidden="1" customWidth="1"/>
    <col min="7315" max="7315" width="21.5703125" style="1" customWidth="1"/>
    <col min="7316" max="7316" width="11.7109375" style="1" bestFit="1" customWidth="1"/>
    <col min="7317" max="7317" width="22.5703125" style="1" customWidth="1"/>
    <col min="7318" max="7318" width="10.140625" style="1" customWidth="1"/>
    <col min="7319" max="7319" width="15.28515625" style="1" customWidth="1"/>
    <col min="7320" max="7548" width="9.140625" style="1"/>
    <col min="7549" max="7549" width="3.28515625" style="1" bestFit="1" customWidth="1"/>
    <col min="7550" max="7550" width="35.28515625" style="1" customWidth="1"/>
    <col min="7551" max="7551" width="13.28515625" style="1" customWidth="1"/>
    <col min="7552" max="7552" width="14.28515625" style="1" customWidth="1"/>
    <col min="7553" max="7553" width="13.7109375" style="1" customWidth="1"/>
    <col min="7554" max="7554" width="13.5703125" style="1" customWidth="1"/>
    <col min="7555" max="7556" width="15.140625" style="1" customWidth="1"/>
    <col min="7557" max="7557" width="16" style="1" customWidth="1"/>
    <col min="7558" max="7558" width="23.7109375" style="1" customWidth="1"/>
    <col min="7559" max="7559" width="22" style="1" customWidth="1"/>
    <col min="7560" max="7560" width="18.140625" style="1" customWidth="1"/>
    <col min="7561" max="7561" width="20.85546875" style="1" customWidth="1"/>
    <col min="7562" max="7562" width="22.7109375" style="1" customWidth="1"/>
    <col min="7563" max="7563" width="12.42578125" style="1" customWidth="1"/>
    <col min="7564" max="7564" width="19.140625" style="1" bestFit="1" customWidth="1"/>
    <col min="7565" max="7565" width="15.5703125" style="1" customWidth="1"/>
    <col min="7566" max="7566" width="13.85546875" style="1" customWidth="1"/>
    <col min="7567" max="7567" width="23.5703125" style="1" customWidth="1"/>
    <col min="7568" max="7568" width="12" style="1" customWidth="1"/>
    <col min="7569" max="7569" width="14.140625" style="1" customWidth="1"/>
    <col min="7570" max="7570" width="0" style="1" hidden="1" customWidth="1"/>
    <col min="7571" max="7571" width="21.5703125" style="1" customWidth="1"/>
    <col min="7572" max="7572" width="11.7109375" style="1" bestFit="1" customWidth="1"/>
    <col min="7573" max="7573" width="22.5703125" style="1" customWidth="1"/>
    <col min="7574" max="7574" width="10.140625" style="1" customWidth="1"/>
    <col min="7575" max="7575" width="15.28515625" style="1" customWidth="1"/>
    <col min="7576" max="7804" width="9.140625" style="1"/>
    <col min="7805" max="7805" width="3.28515625" style="1" bestFit="1" customWidth="1"/>
    <col min="7806" max="7806" width="35.28515625" style="1" customWidth="1"/>
    <col min="7807" max="7807" width="13.28515625" style="1" customWidth="1"/>
    <col min="7808" max="7808" width="14.28515625" style="1" customWidth="1"/>
    <col min="7809" max="7809" width="13.7109375" style="1" customWidth="1"/>
    <col min="7810" max="7810" width="13.5703125" style="1" customWidth="1"/>
    <col min="7811" max="7812" width="15.140625" style="1" customWidth="1"/>
    <col min="7813" max="7813" width="16" style="1" customWidth="1"/>
    <col min="7814" max="7814" width="23.7109375" style="1" customWidth="1"/>
    <col min="7815" max="7815" width="22" style="1" customWidth="1"/>
    <col min="7816" max="7816" width="18.140625" style="1" customWidth="1"/>
    <col min="7817" max="7817" width="20.85546875" style="1" customWidth="1"/>
    <col min="7818" max="7818" width="22.7109375" style="1" customWidth="1"/>
    <col min="7819" max="7819" width="12.42578125" style="1" customWidth="1"/>
    <col min="7820" max="7820" width="19.140625" style="1" bestFit="1" customWidth="1"/>
    <col min="7821" max="7821" width="15.5703125" style="1" customWidth="1"/>
    <col min="7822" max="7822" width="13.85546875" style="1" customWidth="1"/>
    <col min="7823" max="7823" width="23.5703125" style="1" customWidth="1"/>
    <col min="7824" max="7824" width="12" style="1" customWidth="1"/>
    <col min="7825" max="7825" width="14.140625" style="1" customWidth="1"/>
    <col min="7826" max="7826" width="0" style="1" hidden="1" customWidth="1"/>
    <col min="7827" max="7827" width="21.5703125" style="1" customWidth="1"/>
    <col min="7828" max="7828" width="11.7109375" style="1" bestFit="1" customWidth="1"/>
    <col min="7829" max="7829" width="22.5703125" style="1" customWidth="1"/>
    <col min="7830" max="7830" width="10.140625" style="1" customWidth="1"/>
    <col min="7831" max="7831" width="15.28515625" style="1" customWidth="1"/>
    <col min="7832" max="8060" width="9.140625" style="1"/>
    <col min="8061" max="8061" width="3.28515625" style="1" bestFit="1" customWidth="1"/>
    <col min="8062" max="8062" width="35.28515625" style="1" customWidth="1"/>
    <col min="8063" max="8063" width="13.28515625" style="1" customWidth="1"/>
    <col min="8064" max="8064" width="14.28515625" style="1" customWidth="1"/>
    <col min="8065" max="8065" width="13.7109375" style="1" customWidth="1"/>
    <col min="8066" max="8066" width="13.5703125" style="1" customWidth="1"/>
    <col min="8067" max="8068" width="15.140625" style="1" customWidth="1"/>
    <col min="8069" max="8069" width="16" style="1" customWidth="1"/>
    <col min="8070" max="8070" width="23.7109375" style="1" customWidth="1"/>
    <col min="8071" max="8071" width="22" style="1" customWidth="1"/>
    <col min="8072" max="8072" width="18.140625" style="1" customWidth="1"/>
    <col min="8073" max="8073" width="20.85546875" style="1" customWidth="1"/>
    <col min="8074" max="8074" width="22.7109375" style="1" customWidth="1"/>
    <col min="8075" max="8075" width="12.42578125" style="1" customWidth="1"/>
    <col min="8076" max="8076" width="19.140625" style="1" bestFit="1" customWidth="1"/>
    <col min="8077" max="8077" width="15.5703125" style="1" customWidth="1"/>
    <col min="8078" max="8078" width="13.85546875" style="1" customWidth="1"/>
    <col min="8079" max="8079" width="23.5703125" style="1" customWidth="1"/>
    <col min="8080" max="8080" width="12" style="1" customWidth="1"/>
    <col min="8081" max="8081" width="14.140625" style="1" customWidth="1"/>
    <col min="8082" max="8082" width="0" style="1" hidden="1" customWidth="1"/>
    <col min="8083" max="8083" width="21.5703125" style="1" customWidth="1"/>
    <col min="8084" max="8084" width="11.7109375" style="1" bestFit="1" customWidth="1"/>
    <col min="8085" max="8085" width="22.5703125" style="1" customWidth="1"/>
    <col min="8086" max="8086" width="10.140625" style="1" customWidth="1"/>
    <col min="8087" max="8087" width="15.28515625" style="1" customWidth="1"/>
    <col min="8088" max="8316" width="9.140625" style="1"/>
    <col min="8317" max="8317" width="3.28515625" style="1" bestFit="1" customWidth="1"/>
    <col min="8318" max="8318" width="35.28515625" style="1" customWidth="1"/>
    <col min="8319" max="8319" width="13.28515625" style="1" customWidth="1"/>
    <col min="8320" max="8320" width="14.28515625" style="1" customWidth="1"/>
    <col min="8321" max="8321" width="13.7109375" style="1" customWidth="1"/>
    <col min="8322" max="8322" width="13.5703125" style="1" customWidth="1"/>
    <col min="8323" max="8324" width="15.140625" style="1" customWidth="1"/>
    <col min="8325" max="8325" width="16" style="1" customWidth="1"/>
    <col min="8326" max="8326" width="23.7109375" style="1" customWidth="1"/>
    <col min="8327" max="8327" width="22" style="1" customWidth="1"/>
    <col min="8328" max="8328" width="18.140625" style="1" customWidth="1"/>
    <col min="8329" max="8329" width="20.85546875" style="1" customWidth="1"/>
    <col min="8330" max="8330" width="22.7109375" style="1" customWidth="1"/>
    <col min="8331" max="8331" width="12.42578125" style="1" customWidth="1"/>
    <col min="8332" max="8332" width="19.140625" style="1" bestFit="1" customWidth="1"/>
    <col min="8333" max="8333" width="15.5703125" style="1" customWidth="1"/>
    <col min="8334" max="8334" width="13.85546875" style="1" customWidth="1"/>
    <col min="8335" max="8335" width="23.5703125" style="1" customWidth="1"/>
    <col min="8336" max="8336" width="12" style="1" customWidth="1"/>
    <col min="8337" max="8337" width="14.140625" style="1" customWidth="1"/>
    <col min="8338" max="8338" width="0" style="1" hidden="1" customWidth="1"/>
    <col min="8339" max="8339" width="21.5703125" style="1" customWidth="1"/>
    <col min="8340" max="8340" width="11.7109375" style="1" bestFit="1" customWidth="1"/>
    <col min="8341" max="8341" width="22.5703125" style="1" customWidth="1"/>
    <col min="8342" max="8342" width="10.140625" style="1" customWidth="1"/>
    <col min="8343" max="8343" width="15.28515625" style="1" customWidth="1"/>
    <col min="8344" max="8572" width="9.140625" style="1"/>
    <col min="8573" max="8573" width="3.28515625" style="1" bestFit="1" customWidth="1"/>
    <col min="8574" max="8574" width="35.28515625" style="1" customWidth="1"/>
    <col min="8575" max="8575" width="13.28515625" style="1" customWidth="1"/>
    <col min="8576" max="8576" width="14.28515625" style="1" customWidth="1"/>
    <col min="8577" max="8577" width="13.7109375" style="1" customWidth="1"/>
    <col min="8578" max="8578" width="13.5703125" style="1" customWidth="1"/>
    <col min="8579" max="8580" width="15.140625" style="1" customWidth="1"/>
    <col min="8581" max="8581" width="16" style="1" customWidth="1"/>
    <col min="8582" max="8582" width="23.7109375" style="1" customWidth="1"/>
    <col min="8583" max="8583" width="22" style="1" customWidth="1"/>
    <col min="8584" max="8584" width="18.140625" style="1" customWidth="1"/>
    <col min="8585" max="8585" width="20.85546875" style="1" customWidth="1"/>
    <col min="8586" max="8586" width="22.7109375" style="1" customWidth="1"/>
    <col min="8587" max="8587" width="12.42578125" style="1" customWidth="1"/>
    <col min="8588" max="8588" width="19.140625" style="1" bestFit="1" customWidth="1"/>
    <col min="8589" max="8589" width="15.5703125" style="1" customWidth="1"/>
    <col min="8590" max="8590" width="13.85546875" style="1" customWidth="1"/>
    <col min="8591" max="8591" width="23.5703125" style="1" customWidth="1"/>
    <col min="8592" max="8592" width="12" style="1" customWidth="1"/>
    <col min="8593" max="8593" width="14.140625" style="1" customWidth="1"/>
    <col min="8594" max="8594" width="0" style="1" hidden="1" customWidth="1"/>
    <col min="8595" max="8595" width="21.5703125" style="1" customWidth="1"/>
    <col min="8596" max="8596" width="11.7109375" style="1" bestFit="1" customWidth="1"/>
    <col min="8597" max="8597" width="22.5703125" style="1" customWidth="1"/>
    <col min="8598" max="8598" width="10.140625" style="1" customWidth="1"/>
    <col min="8599" max="8599" width="15.28515625" style="1" customWidth="1"/>
    <col min="8600" max="8828" width="9.140625" style="1"/>
    <col min="8829" max="8829" width="3.28515625" style="1" bestFit="1" customWidth="1"/>
    <col min="8830" max="8830" width="35.28515625" style="1" customWidth="1"/>
    <col min="8831" max="8831" width="13.28515625" style="1" customWidth="1"/>
    <col min="8832" max="8832" width="14.28515625" style="1" customWidth="1"/>
    <col min="8833" max="8833" width="13.7109375" style="1" customWidth="1"/>
    <col min="8834" max="8834" width="13.5703125" style="1" customWidth="1"/>
    <col min="8835" max="8836" width="15.140625" style="1" customWidth="1"/>
    <col min="8837" max="8837" width="16" style="1" customWidth="1"/>
    <col min="8838" max="8838" width="23.7109375" style="1" customWidth="1"/>
    <col min="8839" max="8839" width="22" style="1" customWidth="1"/>
    <col min="8840" max="8840" width="18.140625" style="1" customWidth="1"/>
    <col min="8841" max="8841" width="20.85546875" style="1" customWidth="1"/>
    <col min="8842" max="8842" width="22.7109375" style="1" customWidth="1"/>
    <col min="8843" max="8843" width="12.42578125" style="1" customWidth="1"/>
    <col min="8844" max="8844" width="19.140625" style="1" bestFit="1" customWidth="1"/>
    <col min="8845" max="8845" width="15.5703125" style="1" customWidth="1"/>
    <col min="8846" max="8846" width="13.85546875" style="1" customWidth="1"/>
    <col min="8847" max="8847" width="23.5703125" style="1" customWidth="1"/>
    <col min="8848" max="8848" width="12" style="1" customWidth="1"/>
    <col min="8849" max="8849" width="14.140625" style="1" customWidth="1"/>
    <col min="8850" max="8850" width="0" style="1" hidden="1" customWidth="1"/>
    <col min="8851" max="8851" width="21.5703125" style="1" customWidth="1"/>
    <col min="8852" max="8852" width="11.7109375" style="1" bestFit="1" customWidth="1"/>
    <col min="8853" max="8853" width="22.5703125" style="1" customWidth="1"/>
    <col min="8854" max="8854" width="10.140625" style="1" customWidth="1"/>
    <col min="8855" max="8855" width="15.28515625" style="1" customWidth="1"/>
    <col min="8856" max="9084" width="9.140625" style="1"/>
    <col min="9085" max="9085" width="3.28515625" style="1" bestFit="1" customWidth="1"/>
    <col min="9086" max="9086" width="35.28515625" style="1" customWidth="1"/>
    <col min="9087" max="9087" width="13.28515625" style="1" customWidth="1"/>
    <col min="9088" max="9088" width="14.28515625" style="1" customWidth="1"/>
    <col min="9089" max="9089" width="13.7109375" style="1" customWidth="1"/>
    <col min="9090" max="9090" width="13.5703125" style="1" customWidth="1"/>
    <col min="9091" max="9092" width="15.140625" style="1" customWidth="1"/>
    <col min="9093" max="9093" width="16" style="1" customWidth="1"/>
    <col min="9094" max="9094" width="23.7109375" style="1" customWidth="1"/>
    <col min="9095" max="9095" width="22" style="1" customWidth="1"/>
    <col min="9096" max="9096" width="18.140625" style="1" customWidth="1"/>
    <col min="9097" max="9097" width="20.85546875" style="1" customWidth="1"/>
    <col min="9098" max="9098" width="22.7109375" style="1" customWidth="1"/>
    <col min="9099" max="9099" width="12.42578125" style="1" customWidth="1"/>
    <col min="9100" max="9100" width="19.140625" style="1" bestFit="1" customWidth="1"/>
    <col min="9101" max="9101" width="15.5703125" style="1" customWidth="1"/>
    <col min="9102" max="9102" width="13.85546875" style="1" customWidth="1"/>
    <col min="9103" max="9103" width="23.5703125" style="1" customWidth="1"/>
    <col min="9104" max="9104" width="12" style="1" customWidth="1"/>
    <col min="9105" max="9105" width="14.140625" style="1" customWidth="1"/>
    <col min="9106" max="9106" width="0" style="1" hidden="1" customWidth="1"/>
    <col min="9107" max="9107" width="21.5703125" style="1" customWidth="1"/>
    <col min="9108" max="9108" width="11.7109375" style="1" bestFit="1" customWidth="1"/>
    <col min="9109" max="9109" width="22.5703125" style="1" customWidth="1"/>
    <col min="9110" max="9110" width="10.140625" style="1" customWidth="1"/>
    <col min="9111" max="9111" width="15.28515625" style="1" customWidth="1"/>
    <col min="9112" max="9340" width="9.140625" style="1"/>
    <col min="9341" max="9341" width="3.28515625" style="1" bestFit="1" customWidth="1"/>
    <col min="9342" max="9342" width="35.28515625" style="1" customWidth="1"/>
    <col min="9343" max="9343" width="13.28515625" style="1" customWidth="1"/>
    <col min="9344" max="9344" width="14.28515625" style="1" customWidth="1"/>
    <col min="9345" max="9345" width="13.7109375" style="1" customWidth="1"/>
    <col min="9346" max="9346" width="13.5703125" style="1" customWidth="1"/>
    <col min="9347" max="9348" width="15.140625" style="1" customWidth="1"/>
    <col min="9349" max="9349" width="16" style="1" customWidth="1"/>
    <col min="9350" max="9350" width="23.7109375" style="1" customWidth="1"/>
    <col min="9351" max="9351" width="22" style="1" customWidth="1"/>
    <col min="9352" max="9352" width="18.140625" style="1" customWidth="1"/>
    <col min="9353" max="9353" width="20.85546875" style="1" customWidth="1"/>
    <col min="9354" max="9354" width="22.7109375" style="1" customWidth="1"/>
    <col min="9355" max="9355" width="12.42578125" style="1" customWidth="1"/>
    <col min="9356" max="9356" width="19.140625" style="1" bestFit="1" customWidth="1"/>
    <col min="9357" max="9357" width="15.5703125" style="1" customWidth="1"/>
    <col min="9358" max="9358" width="13.85546875" style="1" customWidth="1"/>
    <col min="9359" max="9359" width="23.5703125" style="1" customWidth="1"/>
    <col min="9360" max="9360" width="12" style="1" customWidth="1"/>
    <col min="9361" max="9361" width="14.140625" style="1" customWidth="1"/>
    <col min="9362" max="9362" width="0" style="1" hidden="1" customWidth="1"/>
    <col min="9363" max="9363" width="21.5703125" style="1" customWidth="1"/>
    <col min="9364" max="9364" width="11.7109375" style="1" bestFit="1" customWidth="1"/>
    <col min="9365" max="9365" width="22.5703125" style="1" customWidth="1"/>
    <col min="9366" max="9366" width="10.140625" style="1" customWidth="1"/>
    <col min="9367" max="9367" width="15.28515625" style="1" customWidth="1"/>
    <col min="9368" max="9596" width="9.140625" style="1"/>
    <col min="9597" max="9597" width="3.28515625" style="1" bestFit="1" customWidth="1"/>
    <col min="9598" max="9598" width="35.28515625" style="1" customWidth="1"/>
    <col min="9599" max="9599" width="13.28515625" style="1" customWidth="1"/>
    <col min="9600" max="9600" width="14.28515625" style="1" customWidth="1"/>
    <col min="9601" max="9601" width="13.7109375" style="1" customWidth="1"/>
    <col min="9602" max="9602" width="13.5703125" style="1" customWidth="1"/>
    <col min="9603" max="9604" width="15.140625" style="1" customWidth="1"/>
    <col min="9605" max="9605" width="16" style="1" customWidth="1"/>
    <col min="9606" max="9606" width="23.7109375" style="1" customWidth="1"/>
    <col min="9607" max="9607" width="22" style="1" customWidth="1"/>
    <col min="9608" max="9608" width="18.140625" style="1" customWidth="1"/>
    <col min="9609" max="9609" width="20.85546875" style="1" customWidth="1"/>
    <col min="9610" max="9610" width="22.7109375" style="1" customWidth="1"/>
    <col min="9611" max="9611" width="12.42578125" style="1" customWidth="1"/>
    <col min="9612" max="9612" width="19.140625" style="1" bestFit="1" customWidth="1"/>
    <col min="9613" max="9613" width="15.5703125" style="1" customWidth="1"/>
    <col min="9614" max="9614" width="13.85546875" style="1" customWidth="1"/>
    <col min="9615" max="9615" width="23.5703125" style="1" customWidth="1"/>
    <col min="9616" max="9616" width="12" style="1" customWidth="1"/>
    <col min="9617" max="9617" width="14.140625" style="1" customWidth="1"/>
    <col min="9618" max="9618" width="0" style="1" hidden="1" customWidth="1"/>
    <col min="9619" max="9619" width="21.5703125" style="1" customWidth="1"/>
    <col min="9620" max="9620" width="11.7109375" style="1" bestFit="1" customWidth="1"/>
    <col min="9621" max="9621" width="22.5703125" style="1" customWidth="1"/>
    <col min="9622" max="9622" width="10.140625" style="1" customWidth="1"/>
    <col min="9623" max="9623" width="15.28515625" style="1" customWidth="1"/>
    <col min="9624" max="9852" width="9.140625" style="1"/>
    <col min="9853" max="9853" width="3.28515625" style="1" bestFit="1" customWidth="1"/>
    <col min="9854" max="9854" width="35.28515625" style="1" customWidth="1"/>
    <col min="9855" max="9855" width="13.28515625" style="1" customWidth="1"/>
    <col min="9856" max="9856" width="14.28515625" style="1" customWidth="1"/>
    <col min="9857" max="9857" width="13.7109375" style="1" customWidth="1"/>
    <col min="9858" max="9858" width="13.5703125" style="1" customWidth="1"/>
    <col min="9859" max="9860" width="15.140625" style="1" customWidth="1"/>
    <col min="9861" max="9861" width="16" style="1" customWidth="1"/>
    <col min="9862" max="9862" width="23.7109375" style="1" customWidth="1"/>
    <col min="9863" max="9863" width="22" style="1" customWidth="1"/>
    <col min="9864" max="9864" width="18.140625" style="1" customWidth="1"/>
    <col min="9865" max="9865" width="20.85546875" style="1" customWidth="1"/>
    <col min="9866" max="9866" width="22.7109375" style="1" customWidth="1"/>
    <col min="9867" max="9867" width="12.42578125" style="1" customWidth="1"/>
    <col min="9868" max="9868" width="19.140625" style="1" bestFit="1" customWidth="1"/>
    <col min="9869" max="9869" width="15.5703125" style="1" customWidth="1"/>
    <col min="9870" max="9870" width="13.85546875" style="1" customWidth="1"/>
    <col min="9871" max="9871" width="23.5703125" style="1" customWidth="1"/>
    <col min="9872" max="9872" width="12" style="1" customWidth="1"/>
    <col min="9873" max="9873" width="14.140625" style="1" customWidth="1"/>
    <col min="9874" max="9874" width="0" style="1" hidden="1" customWidth="1"/>
    <col min="9875" max="9875" width="21.5703125" style="1" customWidth="1"/>
    <col min="9876" max="9876" width="11.7109375" style="1" bestFit="1" customWidth="1"/>
    <col min="9877" max="9877" width="22.5703125" style="1" customWidth="1"/>
    <col min="9878" max="9878" width="10.140625" style="1" customWidth="1"/>
    <col min="9879" max="9879" width="15.28515625" style="1" customWidth="1"/>
    <col min="9880" max="10108" width="9.140625" style="1"/>
    <col min="10109" max="10109" width="3.28515625" style="1" bestFit="1" customWidth="1"/>
    <col min="10110" max="10110" width="35.28515625" style="1" customWidth="1"/>
    <col min="10111" max="10111" width="13.28515625" style="1" customWidth="1"/>
    <col min="10112" max="10112" width="14.28515625" style="1" customWidth="1"/>
    <col min="10113" max="10113" width="13.7109375" style="1" customWidth="1"/>
    <col min="10114" max="10114" width="13.5703125" style="1" customWidth="1"/>
    <col min="10115" max="10116" width="15.140625" style="1" customWidth="1"/>
    <col min="10117" max="10117" width="16" style="1" customWidth="1"/>
    <col min="10118" max="10118" width="23.7109375" style="1" customWidth="1"/>
    <col min="10119" max="10119" width="22" style="1" customWidth="1"/>
    <col min="10120" max="10120" width="18.140625" style="1" customWidth="1"/>
    <col min="10121" max="10121" width="20.85546875" style="1" customWidth="1"/>
    <col min="10122" max="10122" width="22.7109375" style="1" customWidth="1"/>
    <col min="10123" max="10123" width="12.42578125" style="1" customWidth="1"/>
    <col min="10124" max="10124" width="19.140625" style="1" bestFit="1" customWidth="1"/>
    <col min="10125" max="10125" width="15.5703125" style="1" customWidth="1"/>
    <col min="10126" max="10126" width="13.85546875" style="1" customWidth="1"/>
    <col min="10127" max="10127" width="23.5703125" style="1" customWidth="1"/>
    <col min="10128" max="10128" width="12" style="1" customWidth="1"/>
    <col min="10129" max="10129" width="14.140625" style="1" customWidth="1"/>
    <col min="10130" max="10130" width="0" style="1" hidden="1" customWidth="1"/>
    <col min="10131" max="10131" width="21.5703125" style="1" customWidth="1"/>
    <col min="10132" max="10132" width="11.7109375" style="1" bestFit="1" customWidth="1"/>
    <col min="10133" max="10133" width="22.5703125" style="1" customWidth="1"/>
    <col min="10134" max="10134" width="10.140625" style="1" customWidth="1"/>
    <col min="10135" max="10135" width="15.28515625" style="1" customWidth="1"/>
    <col min="10136" max="10364" width="9.140625" style="1"/>
    <col min="10365" max="10365" width="3.28515625" style="1" bestFit="1" customWidth="1"/>
    <col min="10366" max="10366" width="35.28515625" style="1" customWidth="1"/>
    <col min="10367" max="10367" width="13.28515625" style="1" customWidth="1"/>
    <col min="10368" max="10368" width="14.28515625" style="1" customWidth="1"/>
    <col min="10369" max="10369" width="13.7109375" style="1" customWidth="1"/>
    <col min="10370" max="10370" width="13.5703125" style="1" customWidth="1"/>
    <col min="10371" max="10372" width="15.140625" style="1" customWidth="1"/>
    <col min="10373" max="10373" width="16" style="1" customWidth="1"/>
    <col min="10374" max="10374" width="23.7109375" style="1" customWidth="1"/>
    <col min="10375" max="10375" width="22" style="1" customWidth="1"/>
    <col min="10376" max="10376" width="18.140625" style="1" customWidth="1"/>
    <col min="10377" max="10377" width="20.85546875" style="1" customWidth="1"/>
    <col min="10378" max="10378" width="22.7109375" style="1" customWidth="1"/>
    <col min="10379" max="10379" width="12.42578125" style="1" customWidth="1"/>
    <col min="10380" max="10380" width="19.140625" style="1" bestFit="1" customWidth="1"/>
    <col min="10381" max="10381" width="15.5703125" style="1" customWidth="1"/>
    <col min="10382" max="10382" width="13.85546875" style="1" customWidth="1"/>
    <col min="10383" max="10383" width="23.5703125" style="1" customWidth="1"/>
    <col min="10384" max="10384" width="12" style="1" customWidth="1"/>
    <col min="10385" max="10385" width="14.140625" style="1" customWidth="1"/>
    <col min="10386" max="10386" width="0" style="1" hidden="1" customWidth="1"/>
    <col min="10387" max="10387" width="21.5703125" style="1" customWidth="1"/>
    <col min="10388" max="10388" width="11.7109375" style="1" bestFit="1" customWidth="1"/>
    <col min="10389" max="10389" width="22.5703125" style="1" customWidth="1"/>
    <col min="10390" max="10390" width="10.140625" style="1" customWidth="1"/>
    <col min="10391" max="10391" width="15.28515625" style="1" customWidth="1"/>
    <col min="10392" max="10620" width="9.140625" style="1"/>
    <col min="10621" max="10621" width="3.28515625" style="1" bestFit="1" customWidth="1"/>
    <col min="10622" max="10622" width="35.28515625" style="1" customWidth="1"/>
    <col min="10623" max="10623" width="13.28515625" style="1" customWidth="1"/>
    <col min="10624" max="10624" width="14.28515625" style="1" customWidth="1"/>
    <col min="10625" max="10625" width="13.7109375" style="1" customWidth="1"/>
    <col min="10626" max="10626" width="13.5703125" style="1" customWidth="1"/>
    <col min="10627" max="10628" width="15.140625" style="1" customWidth="1"/>
    <col min="10629" max="10629" width="16" style="1" customWidth="1"/>
    <col min="10630" max="10630" width="23.7109375" style="1" customWidth="1"/>
    <col min="10631" max="10631" width="22" style="1" customWidth="1"/>
    <col min="10632" max="10632" width="18.140625" style="1" customWidth="1"/>
    <col min="10633" max="10633" width="20.85546875" style="1" customWidth="1"/>
    <col min="10634" max="10634" width="22.7109375" style="1" customWidth="1"/>
    <col min="10635" max="10635" width="12.42578125" style="1" customWidth="1"/>
    <col min="10636" max="10636" width="19.140625" style="1" bestFit="1" customWidth="1"/>
    <col min="10637" max="10637" width="15.5703125" style="1" customWidth="1"/>
    <col min="10638" max="10638" width="13.85546875" style="1" customWidth="1"/>
    <col min="10639" max="10639" width="23.5703125" style="1" customWidth="1"/>
    <col min="10640" max="10640" width="12" style="1" customWidth="1"/>
    <col min="10641" max="10641" width="14.140625" style="1" customWidth="1"/>
    <col min="10642" max="10642" width="0" style="1" hidden="1" customWidth="1"/>
    <col min="10643" max="10643" width="21.5703125" style="1" customWidth="1"/>
    <col min="10644" max="10644" width="11.7109375" style="1" bestFit="1" customWidth="1"/>
    <col min="10645" max="10645" width="22.5703125" style="1" customWidth="1"/>
    <col min="10646" max="10646" width="10.140625" style="1" customWidth="1"/>
    <col min="10647" max="10647" width="15.28515625" style="1" customWidth="1"/>
    <col min="10648" max="10876" width="9.140625" style="1"/>
    <col min="10877" max="10877" width="3.28515625" style="1" bestFit="1" customWidth="1"/>
    <col min="10878" max="10878" width="35.28515625" style="1" customWidth="1"/>
    <col min="10879" max="10879" width="13.28515625" style="1" customWidth="1"/>
    <col min="10880" max="10880" width="14.28515625" style="1" customWidth="1"/>
    <col min="10881" max="10881" width="13.7109375" style="1" customWidth="1"/>
    <col min="10882" max="10882" width="13.5703125" style="1" customWidth="1"/>
    <col min="10883" max="10884" width="15.140625" style="1" customWidth="1"/>
    <col min="10885" max="10885" width="16" style="1" customWidth="1"/>
    <col min="10886" max="10886" width="23.7109375" style="1" customWidth="1"/>
    <col min="10887" max="10887" width="22" style="1" customWidth="1"/>
    <col min="10888" max="10888" width="18.140625" style="1" customWidth="1"/>
    <col min="10889" max="10889" width="20.85546875" style="1" customWidth="1"/>
    <col min="10890" max="10890" width="22.7109375" style="1" customWidth="1"/>
    <col min="10891" max="10891" width="12.42578125" style="1" customWidth="1"/>
    <col min="10892" max="10892" width="19.140625" style="1" bestFit="1" customWidth="1"/>
    <col min="10893" max="10893" width="15.5703125" style="1" customWidth="1"/>
    <col min="10894" max="10894" width="13.85546875" style="1" customWidth="1"/>
    <col min="10895" max="10895" width="23.5703125" style="1" customWidth="1"/>
    <col min="10896" max="10896" width="12" style="1" customWidth="1"/>
    <col min="10897" max="10897" width="14.140625" style="1" customWidth="1"/>
    <col min="10898" max="10898" width="0" style="1" hidden="1" customWidth="1"/>
    <col min="10899" max="10899" width="21.5703125" style="1" customWidth="1"/>
    <col min="10900" max="10900" width="11.7109375" style="1" bestFit="1" customWidth="1"/>
    <col min="10901" max="10901" width="22.5703125" style="1" customWidth="1"/>
    <col min="10902" max="10902" width="10.140625" style="1" customWidth="1"/>
    <col min="10903" max="10903" width="15.28515625" style="1" customWidth="1"/>
    <col min="10904" max="11132" width="9.140625" style="1"/>
    <col min="11133" max="11133" width="3.28515625" style="1" bestFit="1" customWidth="1"/>
    <col min="11134" max="11134" width="35.28515625" style="1" customWidth="1"/>
    <col min="11135" max="11135" width="13.28515625" style="1" customWidth="1"/>
    <col min="11136" max="11136" width="14.28515625" style="1" customWidth="1"/>
    <col min="11137" max="11137" width="13.7109375" style="1" customWidth="1"/>
    <col min="11138" max="11138" width="13.5703125" style="1" customWidth="1"/>
    <col min="11139" max="11140" width="15.140625" style="1" customWidth="1"/>
    <col min="11141" max="11141" width="16" style="1" customWidth="1"/>
    <col min="11142" max="11142" width="23.7109375" style="1" customWidth="1"/>
    <col min="11143" max="11143" width="22" style="1" customWidth="1"/>
    <col min="11144" max="11144" width="18.140625" style="1" customWidth="1"/>
    <col min="11145" max="11145" width="20.85546875" style="1" customWidth="1"/>
    <col min="11146" max="11146" width="22.7109375" style="1" customWidth="1"/>
    <col min="11147" max="11147" width="12.42578125" style="1" customWidth="1"/>
    <col min="11148" max="11148" width="19.140625" style="1" bestFit="1" customWidth="1"/>
    <col min="11149" max="11149" width="15.5703125" style="1" customWidth="1"/>
    <col min="11150" max="11150" width="13.85546875" style="1" customWidth="1"/>
    <col min="11151" max="11151" width="23.5703125" style="1" customWidth="1"/>
    <col min="11152" max="11152" width="12" style="1" customWidth="1"/>
    <col min="11153" max="11153" width="14.140625" style="1" customWidth="1"/>
    <col min="11154" max="11154" width="0" style="1" hidden="1" customWidth="1"/>
    <col min="11155" max="11155" width="21.5703125" style="1" customWidth="1"/>
    <col min="11156" max="11156" width="11.7109375" style="1" bestFit="1" customWidth="1"/>
    <col min="11157" max="11157" width="22.5703125" style="1" customWidth="1"/>
    <col min="11158" max="11158" width="10.140625" style="1" customWidth="1"/>
    <col min="11159" max="11159" width="15.28515625" style="1" customWidth="1"/>
    <col min="11160" max="11388" width="9.140625" style="1"/>
    <col min="11389" max="11389" width="3.28515625" style="1" bestFit="1" customWidth="1"/>
    <col min="11390" max="11390" width="35.28515625" style="1" customWidth="1"/>
    <col min="11391" max="11391" width="13.28515625" style="1" customWidth="1"/>
    <col min="11392" max="11392" width="14.28515625" style="1" customWidth="1"/>
    <col min="11393" max="11393" width="13.7109375" style="1" customWidth="1"/>
    <col min="11394" max="11394" width="13.5703125" style="1" customWidth="1"/>
    <col min="11395" max="11396" width="15.140625" style="1" customWidth="1"/>
    <col min="11397" max="11397" width="16" style="1" customWidth="1"/>
    <col min="11398" max="11398" width="23.7109375" style="1" customWidth="1"/>
    <col min="11399" max="11399" width="22" style="1" customWidth="1"/>
    <col min="11400" max="11400" width="18.140625" style="1" customWidth="1"/>
    <col min="11401" max="11401" width="20.85546875" style="1" customWidth="1"/>
    <col min="11402" max="11402" width="22.7109375" style="1" customWidth="1"/>
    <col min="11403" max="11403" width="12.42578125" style="1" customWidth="1"/>
    <col min="11404" max="11404" width="19.140625" style="1" bestFit="1" customWidth="1"/>
    <col min="11405" max="11405" width="15.5703125" style="1" customWidth="1"/>
    <col min="11406" max="11406" width="13.85546875" style="1" customWidth="1"/>
    <col min="11407" max="11407" width="23.5703125" style="1" customWidth="1"/>
    <col min="11408" max="11408" width="12" style="1" customWidth="1"/>
    <col min="11409" max="11409" width="14.140625" style="1" customWidth="1"/>
    <col min="11410" max="11410" width="0" style="1" hidden="1" customWidth="1"/>
    <col min="11411" max="11411" width="21.5703125" style="1" customWidth="1"/>
    <col min="11412" max="11412" width="11.7109375" style="1" bestFit="1" customWidth="1"/>
    <col min="11413" max="11413" width="22.5703125" style="1" customWidth="1"/>
    <col min="11414" max="11414" width="10.140625" style="1" customWidth="1"/>
    <col min="11415" max="11415" width="15.28515625" style="1" customWidth="1"/>
    <col min="11416" max="11644" width="9.140625" style="1"/>
    <col min="11645" max="11645" width="3.28515625" style="1" bestFit="1" customWidth="1"/>
    <col min="11646" max="11646" width="35.28515625" style="1" customWidth="1"/>
    <col min="11647" max="11647" width="13.28515625" style="1" customWidth="1"/>
    <col min="11648" max="11648" width="14.28515625" style="1" customWidth="1"/>
    <col min="11649" max="11649" width="13.7109375" style="1" customWidth="1"/>
    <col min="11650" max="11650" width="13.5703125" style="1" customWidth="1"/>
    <col min="11651" max="11652" width="15.140625" style="1" customWidth="1"/>
    <col min="11653" max="11653" width="16" style="1" customWidth="1"/>
    <col min="11654" max="11654" width="23.7109375" style="1" customWidth="1"/>
    <col min="11655" max="11655" width="22" style="1" customWidth="1"/>
    <col min="11656" max="11656" width="18.140625" style="1" customWidth="1"/>
    <col min="11657" max="11657" width="20.85546875" style="1" customWidth="1"/>
    <col min="11658" max="11658" width="22.7109375" style="1" customWidth="1"/>
    <col min="11659" max="11659" width="12.42578125" style="1" customWidth="1"/>
    <col min="11660" max="11660" width="19.140625" style="1" bestFit="1" customWidth="1"/>
    <col min="11661" max="11661" width="15.5703125" style="1" customWidth="1"/>
    <col min="11662" max="11662" width="13.85546875" style="1" customWidth="1"/>
    <col min="11663" max="11663" width="23.5703125" style="1" customWidth="1"/>
    <col min="11664" max="11664" width="12" style="1" customWidth="1"/>
    <col min="11665" max="11665" width="14.140625" style="1" customWidth="1"/>
    <col min="11666" max="11666" width="0" style="1" hidden="1" customWidth="1"/>
    <col min="11667" max="11667" width="21.5703125" style="1" customWidth="1"/>
    <col min="11668" max="11668" width="11.7109375" style="1" bestFit="1" customWidth="1"/>
    <col min="11669" max="11669" width="22.5703125" style="1" customWidth="1"/>
    <col min="11670" max="11670" width="10.140625" style="1" customWidth="1"/>
    <col min="11671" max="11671" width="15.28515625" style="1" customWidth="1"/>
    <col min="11672" max="11900" width="9.140625" style="1"/>
    <col min="11901" max="11901" width="3.28515625" style="1" bestFit="1" customWidth="1"/>
    <col min="11902" max="11902" width="35.28515625" style="1" customWidth="1"/>
    <col min="11903" max="11903" width="13.28515625" style="1" customWidth="1"/>
    <col min="11904" max="11904" width="14.28515625" style="1" customWidth="1"/>
    <col min="11905" max="11905" width="13.7109375" style="1" customWidth="1"/>
    <col min="11906" max="11906" width="13.5703125" style="1" customWidth="1"/>
    <col min="11907" max="11908" width="15.140625" style="1" customWidth="1"/>
    <col min="11909" max="11909" width="16" style="1" customWidth="1"/>
    <col min="11910" max="11910" width="23.7109375" style="1" customWidth="1"/>
    <col min="11911" max="11911" width="22" style="1" customWidth="1"/>
    <col min="11912" max="11912" width="18.140625" style="1" customWidth="1"/>
    <col min="11913" max="11913" width="20.85546875" style="1" customWidth="1"/>
    <col min="11914" max="11914" width="22.7109375" style="1" customWidth="1"/>
    <col min="11915" max="11915" width="12.42578125" style="1" customWidth="1"/>
    <col min="11916" max="11916" width="19.140625" style="1" bestFit="1" customWidth="1"/>
    <col min="11917" max="11917" width="15.5703125" style="1" customWidth="1"/>
    <col min="11918" max="11918" width="13.85546875" style="1" customWidth="1"/>
    <col min="11919" max="11919" width="23.5703125" style="1" customWidth="1"/>
    <col min="11920" max="11920" width="12" style="1" customWidth="1"/>
    <col min="11921" max="11921" width="14.140625" style="1" customWidth="1"/>
    <col min="11922" max="11922" width="0" style="1" hidden="1" customWidth="1"/>
    <col min="11923" max="11923" width="21.5703125" style="1" customWidth="1"/>
    <col min="11924" max="11924" width="11.7109375" style="1" bestFit="1" customWidth="1"/>
    <col min="11925" max="11925" width="22.5703125" style="1" customWidth="1"/>
    <col min="11926" max="11926" width="10.140625" style="1" customWidth="1"/>
    <col min="11927" max="11927" width="15.28515625" style="1" customWidth="1"/>
    <col min="11928" max="12156" width="9.140625" style="1"/>
    <col min="12157" max="12157" width="3.28515625" style="1" bestFit="1" customWidth="1"/>
    <col min="12158" max="12158" width="35.28515625" style="1" customWidth="1"/>
    <col min="12159" max="12159" width="13.28515625" style="1" customWidth="1"/>
    <col min="12160" max="12160" width="14.28515625" style="1" customWidth="1"/>
    <col min="12161" max="12161" width="13.7109375" style="1" customWidth="1"/>
    <col min="12162" max="12162" width="13.5703125" style="1" customWidth="1"/>
    <col min="12163" max="12164" width="15.140625" style="1" customWidth="1"/>
    <col min="12165" max="12165" width="16" style="1" customWidth="1"/>
    <col min="12166" max="12166" width="23.7109375" style="1" customWidth="1"/>
    <col min="12167" max="12167" width="22" style="1" customWidth="1"/>
    <col min="12168" max="12168" width="18.140625" style="1" customWidth="1"/>
    <col min="12169" max="12169" width="20.85546875" style="1" customWidth="1"/>
    <col min="12170" max="12170" width="22.7109375" style="1" customWidth="1"/>
    <col min="12171" max="12171" width="12.42578125" style="1" customWidth="1"/>
    <col min="12172" max="12172" width="19.140625" style="1" bestFit="1" customWidth="1"/>
    <col min="12173" max="12173" width="15.5703125" style="1" customWidth="1"/>
    <col min="12174" max="12174" width="13.85546875" style="1" customWidth="1"/>
    <col min="12175" max="12175" width="23.5703125" style="1" customWidth="1"/>
    <col min="12176" max="12176" width="12" style="1" customWidth="1"/>
    <col min="12177" max="12177" width="14.140625" style="1" customWidth="1"/>
    <col min="12178" max="12178" width="0" style="1" hidden="1" customWidth="1"/>
    <col min="12179" max="12179" width="21.5703125" style="1" customWidth="1"/>
    <col min="12180" max="12180" width="11.7109375" style="1" bestFit="1" customWidth="1"/>
    <col min="12181" max="12181" width="22.5703125" style="1" customWidth="1"/>
    <col min="12182" max="12182" width="10.140625" style="1" customWidth="1"/>
    <col min="12183" max="12183" width="15.28515625" style="1" customWidth="1"/>
    <col min="12184" max="12412" width="9.140625" style="1"/>
    <col min="12413" max="12413" width="3.28515625" style="1" bestFit="1" customWidth="1"/>
    <col min="12414" max="12414" width="35.28515625" style="1" customWidth="1"/>
    <col min="12415" max="12415" width="13.28515625" style="1" customWidth="1"/>
    <col min="12416" max="12416" width="14.28515625" style="1" customWidth="1"/>
    <col min="12417" max="12417" width="13.7109375" style="1" customWidth="1"/>
    <col min="12418" max="12418" width="13.5703125" style="1" customWidth="1"/>
    <col min="12419" max="12420" width="15.140625" style="1" customWidth="1"/>
    <col min="12421" max="12421" width="16" style="1" customWidth="1"/>
    <col min="12422" max="12422" width="23.7109375" style="1" customWidth="1"/>
    <col min="12423" max="12423" width="22" style="1" customWidth="1"/>
    <col min="12424" max="12424" width="18.140625" style="1" customWidth="1"/>
    <col min="12425" max="12425" width="20.85546875" style="1" customWidth="1"/>
    <col min="12426" max="12426" width="22.7109375" style="1" customWidth="1"/>
    <col min="12427" max="12427" width="12.42578125" style="1" customWidth="1"/>
    <col min="12428" max="12428" width="19.140625" style="1" bestFit="1" customWidth="1"/>
    <col min="12429" max="12429" width="15.5703125" style="1" customWidth="1"/>
    <col min="12430" max="12430" width="13.85546875" style="1" customWidth="1"/>
    <col min="12431" max="12431" width="23.5703125" style="1" customWidth="1"/>
    <col min="12432" max="12432" width="12" style="1" customWidth="1"/>
    <col min="12433" max="12433" width="14.140625" style="1" customWidth="1"/>
    <col min="12434" max="12434" width="0" style="1" hidden="1" customWidth="1"/>
    <col min="12435" max="12435" width="21.5703125" style="1" customWidth="1"/>
    <col min="12436" max="12436" width="11.7109375" style="1" bestFit="1" customWidth="1"/>
    <col min="12437" max="12437" width="22.5703125" style="1" customWidth="1"/>
    <col min="12438" max="12438" width="10.140625" style="1" customWidth="1"/>
    <col min="12439" max="12439" width="15.28515625" style="1" customWidth="1"/>
    <col min="12440" max="12668" width="9.140625" style="1"/>
    <col min="12669" max="12669" width="3.28515625" style="1" bestFit="1" customWidth="1"/>
    <col min="12670" max="12670" width="35.28515625" style="1" customWidth="1"/>
    <col min="12671" max="12671" width="13.28515625" style="1" customWidth="1"/>
    <col min="12672" max="12672" width="14.28515625" style="1" customWidth="1"/>
    <col min="12673" max="12673" width="13.7109375" style="1" customWidth="1"/>
    <col min="12674" max="12674" width="13.5703125" style="1" customWidth="1"/>
    <col min="12675" max="12676" width="15.140625" style="1" customWidth="1"/>
    <col min="12677" max="12677" width="16" style="1" customWidth="1"/>
    <col min="12678" max="12678" width="23.7109375" style="1" customWidth="1"/>
    <col min="12679" max="12679" width="22" style="1" customWidth="1"/>
    <col min="12680" max="12680" width="18.140625" style="1" customWidth="1"/>
    <col min="12681" max="12681" width="20.85546875" style="1" customWidth="1"/>
    <col min="12682" max="12682" width="22.7109375" style="1" customWidth="1"/>
    <col min="12683" max="12683" width="12.42578125" style="1" customWidth="1"/>
    <col min="12684" max="12684" width="19.140625" style="1" bestFit="1" customWidth="1"/>
    <col min="12685" max="12685" width="15.5703125" style="1" customWidth="1"/>
    <col min="12686" max="12686" width="13.85546875" style="1" customWidth="1"/>
    <col min="12687" max="12687" width="23.5703125" style="1" customWidth="1"/>
    <col min="12688" max="12688" width="12" style="1" customWidth="1"/>
    <col min="12689" max="12689" width="14.140625" style="1" customWidth="1"/>
    <col min="12690" max="12690" width="0" style="1" hidden="1" customWidth="1"/>
    <col min="12691" max="12691" width="21.5703125" style="1" customWidth="1"/>
    <col min="12692" max="12692" width="11.7109375" style="1" bestFit="1" customWidth="1"/>
    <col min="12693" max="12693" width="22.5703125" style="1" customWidth="1"/>
    <col min="12694" max="12694" width="10.140625" style="1" customWidth="1"/>
    <col min="12695" max="12695" width="15.28515625" style="1" customWidth="1"/>
    <col min="12696" max="12924" width="9.140625" style="1"/>
    <col min="12925" max="12925" width="3.28515625" style="1" bestFit="1" customWidth="1"/>
    <col min="12926" max="12926" width="35.28515625" style="1" customWidth="1"/>
    <col min="12927" max="12927" width="13.28515625" style="1" customWidth="1"/>
    <col min="12928" max="12928" width="14.28515625" style="1" customWidth="1"/>
    <col min="12929" max="12929" width="13.7109375" style="1" customWidth="1"/>
    <col min="12930" max="12930" width="13.5703125" style="1" customWidth="1"/>
    <col min="12931" max="12932" width="15.140625" style="1" customWidth="1"/>
    <col min="12933" max="12933" width="16" style="1" customWidth="1"/>
    <col min="12934" max="12934" width="23.7109375" style="1" customWidth="1"/>
    <col min="12935" max="12935" width="22" style="1" customWidth="1"/>
    <col min="12936" max="12936" width="18.140625" style="1" customWidth="1"/>
    <col min="12937" max="12937" width="20.85546875" style="1" customWidth="1"/>
    <col min="12938" max="12938" width="22.7109375" style="1" customWidth="1"/>
    <col min="12939" max="12939" width="12.42578125" style="1" customWidth="1"/>
    <col min="12940" max="12940" width="19.140625" style="1" bestFit="1" customWidth="1"/>
    <col min="12941" max="12941" width="15.5703125" style="1" customWidth="1"/>
    <col min="12942" max="12942" width="13.85546875" style="1" customWidth="1"/>
    <col min="12943" max="12943" width="23.5703125" style="1" customWidth="1"/>
    <col min="12944" max="12944" width="12" style="1" customWidth="1"/>
    <col min="12945" max="12945" width="14.140625" style="1" customWidth="1"/>
    <col min="12946" max="12946" width="0" style="1" hidden="1" customWidth="1"/>
    <col min="12947" max="12947" width="21.5703125" style="1" customWidth="1"/>
    <col min="12948" max="12948" width="11.7109375" style="1" bestFit="1" customWidth="1"/>
    <col min="12949" max="12949" width="22.5703125" style="1" customWidth="1"/>
    <col min="12950" max="12950" width="10.140625" style="1" customWidth="1"/>
    <col min="12951" max="12951" width="15.28515625" style="1" customWidth="1"/>
    <col min="12952" max="13180" width="9.140625" style="1"/>
    <col min="13181" max="13181" width="3.28515625" style="1" bestFit="1" customWidth="1"/>
    <col min="13182" max="13182" width="35.28515625" style="1" customWidth="1"/>
    <col min="13183" max="13183" width="13.28515625" style="1" customWidth="1"/>
    <col min="13184" max="13184" width="14.28515625" style="1" customWidth="1"/>
    <col min="13185" max="13185" width="13.7109375" style="1" customWidth="1"/>
    <col min="13186" max="13186" width="13.5703125" style="1" customWidth="1"/>
    <col min="13187" max="13188" width="15.140625" style="1" customWidth="1"/>
    <col min="13189" max="13189" width="16" style="1" customWidth="1"/>
    <col min="13190" max="13190" width="23.7109375" style="1" customWidth="1"/>
    <col min="13191" max="13191" width="22" style="1" customWidth="1"/>
    <col min="13192" max="13192" width="18.140625" style="1" customWidth="1"/>
    <col min="13193" max="13193" width="20.85546875" style="1" customWidth="1"/>
    <col min="13194" max="13194" width="22.7109375" style="1" customWidth="1"/>
    <col min="13195" max="13195" width="12.42578125" style="1" customWidth="1"/>
    <col min="13196" max="13196" width="19.140625" style="1" bestFit="1" customWidth="1"/>
    <col min="13197" max="13197" width="15.5703125" style="1" customWidth="1"/>
    <col min="13198" max="13198" width="13.85546875" style="1" customWidth="1"/>
    <col min="13199" max="13199" width="23.5703125" style="1" customWidth="1"/>
    <col min="13200" max="13200" width="12" style="1" customWidth="1"/>
    <col min="13201" max="13201" width="14.140625" style="1" customWidth="1"/>
    <col min="13202" max="13202" width="0" style="1" hidden="1" customWidth="1"/>
    <col min="13203" max="13203" width="21.5703125" style="1" customWidth="1"/>
    <col min="13204" max="13204" width="11.7109375" style="1" bestFit="1" customWidth="1"/>
    <col min="13205" max="13205" width="22.5703125" style="1" customWidth="1"/>
    <col min="13206" max="13206" width="10.140625" style="1" customWidth="1"/>
    <col min="13207" max="13207" width="15.28515625" style="1" customWidth="1"/>
    <col min="13208" max="13436" width="9.140625" style="1"/>
    <col min="13437" max="13437" width="3.28515625" style="1" bestFit="1" customWidth="1"/>
    <col min="13438" max="13438" width="35.28515625" style="1" customWidth="1"/>
    <col min="13439" max="13439" width="13.28515625" style="1" customWidth="1"/>
    <col min="13440" max="13440" width="14.28515625" style="1" customWidth="1"/>
    <col min="13441" max="13441" width="13.7109375" style="1" customWidth="1"/>
    <col min="13442" max="13442" width="13.5703125" style="1" customWidth="1"/>
    <col min="13443" max="13444" width="15.140625" style="1" customWidth="1"/>
    <col min="13445" max="13445" width="16" style="1" customWidth="1"/>
    <col min="13446" max="13446" width="23.7109375" style="1" customWidth="1"/>
    <col min="13447" max="13447" width="22" style="1" customWidth="1"/>
    <col min="13448" max="13448" width="18.140625" style="1" customWidth="1"/>
    <col min="13449" max="13449" width="20.85546875" style="1" customWidth="1"/>
    <col min="13450" max="13450" width="22.7109375" style="1" customWidth="1"/>
    <col min="13451" max="13451" width="12.42578125" style="1" customWidth="1"/>
    <col min="13452" max="13452" width="19.140625" style="1" bestFit="1" customWidth="1"/>
    <col min="13453" max="13453" width="15.5703125" style="1" customWidth="1"/>
    <col min="13454" max="13454" width="13.85546875" style="1" customWidth="1"/>
    <col min="13455" max="13455" width="23.5703125" style="1" customWidth="1"/>
    <col min="13456" max="13456" width="12" style="1" customWidth="1"/>
    <col min="13457" max="13457" width="14.140625" style="1" customWidth="1"/>
    <col min="13458" max="13458" width="0" style="1" hidden="1" customWidth="1"/>
    <col min="13459" max="13459" width="21.5703125" style="1" customWidth="1"/>
    <col min="13460" max="13460" width="11.7109375" style="1" bestFit="1" customWidth="1"/>
    <col min="13461" max="13461" width="22.5703125" style="1" customWidth="1"/>
    <col min="13462" max="13462" width="10.140625" style="1" customWidth="1"/>
    <col min="13463" max="13463" width="15.28515625" style="1" customWidth="1"/>
    <col min="13464" max="13692" width="9.140625" style="1"/>
    <col min="13693" max="13693" width="3.28515625" style="1" bestFit="1" customWidth="1"/>
    <col min="13694" max="13694" width="35.28515625" style="1" customWidth="1"/>
    <col min="13695" max="13695" width="13.28515625" style="1" customWidth="1"/>
    <col min="13696" max="13696" width="14.28515625" style="1" customWidth="1"/>
    <col min="13697" max="13697" width="13.7109375" style="1" customWidth="1"/>
    <col min="13698" max="13698" width="13.5703125" style="1" customWidth="1"/>
    <col min="13699" max="13700" width="15.140625" style="1" customWidth="1"/>
    <col min="13701" max="13701" width="16" style="1" customWidth="1"/>
    <col min="13702" max="13702" width="23.7109375" style="1" customWidth="1"/>
    <col min="13703" max="13703" width="22" style="1" customWidth="1"/>
    <col min="13704" max="13704" width="18.140625" style="1" customWidth="1"/>
    <col min="13705" max="13705" width="20.85546875" style="1" customWidth="1"/>
    <col min="13706" max="13706" width="22.7109375" style="1" customWidth="1"/>
    <col min="13707" max="13707" width="12.42578125" style="1" customWidth="1"/>
    <col min="13708" max="13708" width="19.140625" style="1" bestFit="1" customWidth="1"/>
    <col min="13709" max="13709" width="15.5703125" style="1" customWidth="1"/>
    <col min="13710" max="13710" width="13.85546875" style="1" customWidth="1"/>
    <col min="13711" max="13711" width="23.5703125" style="1" customWidth="1"/>
    <col min="13712" max="13712" width="12" style="1" customWidth="1"/>
    <col min="13713" max="13713" width="14.140625" style="1" customWidth="1"/>
    <col min="13714" max="13714" width="0" style="1" hidden="1" customWidth="1"/>
    <col min="13715" max="13715" width="21.5703125" style="1" customWidth="1"/>
    <col min="13716" max="13716" width="11.7109375" style="1" bestFit="1" customWidth="1"/>
    <col min="13717" max="13717" width="22.5703125" style="1" customWidth="1"/>
    <col min="13718" max="13718" width="10.140625" style="1" customWidth="1"/>
    <col min="13719" max="13719" width="15.28515625" style="1" customWidth="1"/>
    <col min="13720" max="13948" width="9.140625" style="1"/>
    <col min="13949" max="13949" width="3.28515625" style="1" bestFit="1" customWidth="1"/>
    <col min="13950" max="13950" width="35.28515625" style="1" customWidth="1"/>
    <col min="13951" max="13951" width="13.28515625" style="1" customWidth="1"/>
    <col min="13952" max="13952" width="14.28515625" style="1" customWidth="1"/>
    <col min="13953" max="13953" width="13.7109375" style="1" customWidth="1"/>
    <col min="13954" max="13954" width="13.5703125" style="1" customWidth="1"/>
    <col min="13955" max="13956" width="15.140625" style="1" customWidth="1"/>
    <col min="13957" max="13957" width="16" style="1" customWidth="1"/>
    <col min="13958" max="13958" width="23.7109375" style="1" customWidth="1"/>
    <col min="13959" max="13959" width="22" style="1" customWidth="1"/>
    <col min="13960" max="13960" width="18.140625" style="1" customWidth="1"/>
    <col min="13961" max="13961" width="20.85546875" style="1" customWidth="1"/>
    <col min="13962" max="13962" width="22.7109375" style="1" customWidth="1"/>
    <col min="13963" max="13963" width="12.42578125" style="1" customWidth="1"/>
    <col min="13964" max="13964" width="19.140625" style="1" bestFit="1" customWidth="1"/>
    <col min="13965" max="13965" width="15.5703125" style="1" customWidth="1"/>
    <col min="13966" max="13966" width="13.85546875" style="1" customWidth="1"/>
    <col min="13967" max="13967" width="23.5703125" style="1" customWidth="1"/>
    <col min="13968" max="13968" width="12" style="1" customWidth="1"/>
    <col min="13969" max="13969" width="14.140625" style="1" customWidth="1"/>
    <col min="13970" max="13970" width="0" style="1" hidden="1" customWidth="1"/>
    <col min="13971" max="13971" width="21.5703125" style="1" customWidth="1"/>
    <col min="13972" max="13972" width="11.7109375" style="1" bestFit="1" customWidth="1"/>
    <col min="13973" max="13973" width="22.5703125" style="1" customWidth="1"/>
    <col min="13974" max="13974" width="10.140625" style="1" customWidth="1"/>
    <col min="13975" max="13975" width="15.28515625" style="1" customWidth="1"/>
    <col min="13976" max="14204" width="9.140625" style="1"/>
    <col min="14205" max="14205" width="3.28515625" style="1" bestFit="1" customWidth="1"/>
    <col min="14206" max="14206" width="35.28515625" style="1" customWidth="1"/>
    <col min="14207" max="14207" width="13.28515625" style="1" customWidth="1"/>
    <col min="14208" max="14208" width="14.28515625" style="1" customWidth="1"/>
    <col min="14209" max="14209" width="13.7109375" style="1" customWidth="1"/>
    <col min="14210" max="14210" width="13.5703125" style="1" customWidth="1"/>
    <col min="14211" max="14212" width="15.140625" style="1" customWidth="1"/>
    <col min="14213" max="14213" width="16" style="1" customWidth="1"/>
    <col min="14214" max="14214" width="23.7109375" style="1" customWidth="1"/>
    <col min="14215" max="14215" width="22" style="1" customWidth="1"/>
    <col min="14216" max="14216" width="18.140625" style="1" customWidth="1"/>
    <col min="14217" max="14217" width="20.85546875" style="1" customWidth="1"/>
    <col min="14218" max="14218" width="22.7109375" style="1" customWidth="1"/>
    <col min="14219" max="14219" width="12.42578125" style="1" customWidth="1"/>
    <col min="14220" max="14220" width="19.140625" style="1" bestFit="1" customWidth="1"/>
    <col min="14221" max="14221" width="15.5703125" style="1" customWidth="1"/>
    <col min="14222" max="14222" width="13.85546875" style="1" customWidth="1"/>
    <col min="14223" max="14223" width="23.5703125" style="1" customWidth="1"/>
    <col min="14224" max="14224" width="12" style="1" customWidth="1"/>
    <col min="14225" max="14225" width="14.140625" style="1" customWidth="1"/>
    <col min="14226" max="14226" width="0" style="1" hidden="1" customWidth="1"/>
    <col min="14227" max="14227" width="21.5703125" style="1" customWidth="1"/>
    <col min="14228" max="14228" width="11.7109375" style="1" bestFit="1" customWidth="1"/>
    <col min="14229" max="14229" width="22.5703125" style="1" customWidth="1"/>
    <col min="14230" max="14230" width="10.140625" style="1" customWidth="1"/>
    <col min="14231" max="14231" width="15.28515625" style="1" customWidth="1"/>
    <col min="14232" max="14460" width="9.140625" style="1"/>
    <col min="14461" max="14461" width="3.28515625" style="1" bestFit="1" customWidth="1"/>
    <col min="14462" max="14462" width="35.28515625" style="1" customWidth="1"/>
    <col min="14463" max="14463" width="13.28515625" style="1" customWidth="1"/>
    <col min="14464" max="14464" width="14.28515625" style="1" customWidth="1"/>
    <col min="14465" max="14465" width="13.7109375" style="1" customWidth="1"/>
    <col min="14466" max="14466" width="13.5703125" style="1" customWidth="1"/>
    <col min="14467" max="14468" width="15.140625" style="1" customWidth="1"/>
    <col min="14469" max="14469" width="16" style="1" customWidth="1"/>
    <col min="14470" max="14470" width="23.7109375" style="1" customWidth="1"/>
    <col min="14471" max="14471" width="22" style="1" customWidth="1"/>
    <col min="14472" max="14472" width="18.140625" style="1" customWidth="1"/>
    <col min="14473" max="14473" width="20.85546875" style="1" customWidth="1"/>
    <col min="14474" max="14474" width="22.7109375" style="1" customWidth="1"/>
    <col min="14475" max="14475" width="12.42578125" style="1" customWidth="1"/>
    <col min="14476" max="14476" width="19.140625" style="1" bestFit="1" customWidth="1"/>
    <col min="14477" max="14477" width="15.5703125" style="1" customWidth="1"/>
    <col min="14478" max="14478" width="13.85546875" style="1" customWidth="1"/>
    <col min="14479" max="14479" width="23.5703125" style="1" customWidth="1"/>
    <col min="14480" max="14480" width="12" style="1" customWidth="1"/>
    <col min="14481" max="14481" width="14.140625" style="1" customWidth="1"/>
    <col min="14482" max="14482" width="0" style="1" hidden="1" customWidth="1"/>
    <col min="14483" max="14483" width="21.5703125" style="1" customWidth="1"/>
    <col min="14484" max="14484" width="11.7109375" style="1" bestFit="1" customWidth="1"/>
    <col min="14485" max="14485" width="22.5703125" style="1" customWidth="1"/>
    <col min="14486" max="14486" width="10.140625" style="1" customWidth="1"/>
    <col min="14487" max="14487" width="15.28515625" style="1" customWidth="1"/>
    <col min="14488" max="14716" width="9.140625" style="1"/>
    <col min="14717" max="14717" width="3.28515625" style="1" bestFit="1" customWidth="1"/>
    <col min="14718" max="14718" width="35.28515625" style="1" customWidth="1"/>
    <col min="14719" max="14719" width="13.28515625" style="1" customWidth="1"/>
    <col min="14720" max="14720" width="14.28515625" style="1" customWidth="1"/>
    <col min="14721" max="14721" width="13.7109375" style="1" customWidth="1"/>
    <col min="14722" max="14722" width="13.5703125" style="1" customWidth="1"/>
    <col min="14723" max="14724" width="15.140625" style="1" customWidth="1"/>
    <col min="14725" max="14725" width="16" style="1" customWidth="1"/>
    <col min="14726" max="14726" width="23.7109375" style="1" customWidth="1"/>
    <col min="14727" max="14727" width="22" style="1" customWidth="1"/>
    <col min="14728" max="14728" width="18.140625" style="1" customWidth="1"/>
    <col min="14729" max="14729" width="20.85546875" style="1" customWidth="1"/>
    <col min="14730" max="14730" width="22.7109375" style="1" customWidth="1"/>
    <col min="14731" max="14731" width="12.42578125" style="1" customWidth="1"/>
    <col min="14732" max="14732" width="19.140625" style="1" bestFit="1" customWidth="1"/>
    <col min="14733" max="14733" width="15.5703125" style="1" customWidth="1"/>
    <col min="14734" max="14734" width="13.85546875" style="1" customWidth="1"/>
    <col min="14735" max="14735" width="23.5703125" style="1" customWidth="1"/>
    <col min="14736" max="14736" width="12" style="1" customWidth="1"/>
    <col min="14737" max="14737" width="14.140625" style="1" customWidth="1"/>
    <col min="14738" max="14738" width="0" style="1" hidden="1" customWidth="1"/>
    <col min="14739" max="14739" width="21.5703125" style="1" customWidth="1"/>
    <col min="14740" max="14740" width="11.7109375" style="1" bestFit="1" customWidth="1"/>
    <col min="14741" max="14741" width="22.5703125" style="1" customWidth="1"/>
    <col min="14742" max="14742" width="10.140625" style="1" customWidth="1"/>
    <col min="14743" max="14743" width="15.28515625" style="1" customWidth="1"/>
    <col min="14744" max="14972" width="9.140625" style="1"/>
    <col min="14973" max="14973" width="3.28515625" style="1" bestFit="1" customWidth="1"/>
    <col min="14974" max="14974" width="35.28515625" style="1" customWidth="1"/>
    <col min="14975" max="14975" width="13.28515625" style="1" customWidth="1"/>
    <col min="14976" max="14976" width="14.28515625" style="1" customWidth="1"/>
    <col min="14977" max="14977" width="13.7109375" style="1" customWidth="1"/>
    <col min="14978" max="14978" width="13.5703125" style="1" customWidth="1"/>
    <col min="14979" max="14980" width="15.140625" style="1" customWidth="1"/>
    <col min="14981" max="14981" width="16" style="1" customWidth="1"/>
    <col min="14982" max="14982" width="23.7109375" style="1" customWidth="1"/>
    <col min="14983" max="14983" width="22" style="1" customWidth="1"/>
    <col min="14984" max="14984" width="18.140625" style="1" customWidth="1"/>
    <col min="14985" max="14985" width="20.85546875" style="1" customWidth="1"/>
    <col min="14986" max="14986" width="22.7109375" style="1" customWidth="1"/>
    <col min="14987" max="14987" width="12.42578125" style="1" customWidth="1"/>
    <col min="14988" max="14988" width="19.140625" style="1" bestFit="1" customWidth="1"/>
    <col min="14989" max="14989" width="15.5703125" style="1" customWidth="1"/>
    <col min="14990" max="14990" width="13.85546875" style="1" customWidth="1"/>
    <col min="14991" max="14991" width="23.5703125" style="1" customWidth="1"/>
    <col min="14992" max="14992" width="12" style="1" customWidth="1"/>
    <col min="14993" max="14993" width="14.140625" style="1" customWidth="1"/>
    <col min="14994" max="14994" width="0" style="1" hidden="1" customWidth="1"/>
    <col min="14995" max="14995" width="21.5703125" style="1" customWidth="1"/>
    <col min="14996" max="14996" width="11.7109375" style="1" bestFit="1" customWidth="1"/>
    <col min="14997" max="14997" width="22.5703125" style="1" customWidth="1"/>
    <col min="14998" max="14998" width="10.140625" style="1" customWidth="1"/>
    <col min="14999" max="14999" width="15.28515625" style="1" customWidth="1"/>
    <col min="15000" max="15228" width="9.140625" style="1"/>
    <col min="15229" max="15229" width="3.28515625" style="1" bestFit="1" customWidth="1"/>
    <col min="15230" max="15230" width="35.28515625" style="1" customWidth="1"/>
    <col min="15231" max="15231" width="13.28515625" style="1" customWidth="1"/>
    <col min="15232" max="15232" width="14.28515625" style="1" customWidth="1"/>
    <col min="15233" max="15233" width="13.7109375" style="1" customWidth="1"/>
    <col min="15234" max="15234" width="13.5703125" style="1" customWidth="1"/>
    <col min="15235" max="15236" width="15.140625" style="1" customWidth="1"/>
    <col min="15237" max="15237" width="16" style="1" customWidth="1"/>
    <col min="15238" max="15238" width="23.7109375" style="1" customWidth="1"/>
    <col min="15239" max="15239" width="22" style="1" customWidth="1"/>
    <col min="15240" max="15240" width="18.140625" style="1" customWidth="1"/>
    <col min="15241" max="15241" width="20.85546875" style="1" customWidth="1"/>
    <col min="15242" max="15242" width="22.7109375" style="1" customWidth="1"/>
    <col min="15243" max="15243" width="12.42578125" style="1" customWidth="1"/>
    <col min="15244" max="15244" width="19.140625" style="1" bestFit="1" customWidth="1"/>
    <col min="15245" max="15245" width="15.5703125" style="1" customWidth="1"/>
    <col min="15246" max="15246" width="13.85546875" style="1" customWidth="1"/>
    <col min="15247" max="15247" width="23.5703125" style="1" customWidth="1"/>
    <col min="15248" max="15248" width="12" style="1" customWidth="1"/>
    <col min="15249" max="15249" width="14.140625" style="1" customWidth="1"/>
    <col min="15250" max="15250" width="0" style="1" hidden="1" customWidth="1"/>
    <col min="15251" max="15251" width="21.5703125" style="1" customWidth="1"/>
    <col min="15252" max="15252" width="11.7109375" style="1" bestFit="1" customWidth="1"/>
    <col min="15253" max="15253" width="22.5703125" style="1" customWidth="1"/>
    <col min="15254" max="15254" width="10.140625" style="1" customWidth="1"/>
    <col min="15255" max="15255" width="15.28515625" style="1" customWidth="1"/>
    <col min="15256" max="15484" width="9.140625" style="1"/>
    <col min="15485" max="15485" width="3.28515625" style="1" bestFit="1" customWidth="1"/>
    <col min="15486" max="15486" width="35.28515625" style="1" customWidth="1"/>
    <col min="15487" max="15487" width="13.28515625" style="1" customWidth="1"/>
    <col min="15488" max="15488" width="14.28515625" style="1" customWidth="1"/>
    <col min="15489" max="15489" width="13.7109375" style="1" customWidth="1"/>
    <col min="15490" max="15490" width="13.5703125" style="1" customWidth="1"/>
    <col min="15491" max="15492" width="15.140625" style="1" customWidth="1"/>
    <col min="15493" max="15493" width="16" style="1" customWidth="1"/>
    <col min="15494" max="15494" width="23.7109375" style="1" customWidth="1"/>
    <col min="15495" max="15495" width="22" style="1" customWidth="1"/>
    <col min="15496" max="15496" width="18.140625" style="1" customWidth="1"/>
    <col min="15497" max="15497" width="20.85546875" style="1" customWidth="1"/>
    <col min="15498" max="15498" width="22.7109375" style="1" customWidth="1"/>
    <col min="15499" max="15499" width="12.42578125" style="1" customWidth="1"/>
    <col min="15500" max="15500" width="19.140625" style="1" bestFit="1" customWidth="1"/>
    <col min="15501" max="15501" width="15.5703125" style="1" customWidth="1"/>
    <col min="15502" max="15502" width="13.85546875" style="1" customWidth="1"/>
    <col min="15503" max="15503" width="23.5703125" style="1" customWidth="1"/>
    <col min="15504" max="15504" width="12" style="1" customWidth="1"/>
    <col min="15505" max="15505" width="14.140625" style="1" customWidth="1"/>
    <col min="15506" max="15506" width="0" style="1" hidden="1" customWidth="1"/>
    <col min="15507" max="15507" width="21.5703125" style="1" customWidth="1"/>
    <col min="15508" max="15508" width="11.7109375" style="1" bestFit="1" customWidth="1"/>
    <col min="15509" max="15509" width="22.5703125" style="1" customWidth="1"/>
    <col min="15510" max="15510" width="10.140625" style="1" customWidth="1"/>
    <col min="15511" max="15511" width="15.28515625" style="1" customWidth="1"/>
    <col min="15512" max="15740" width="9.140625" style="1"/>
    <col min="15741" max="15741" width="3.28515625" style="1" bestFit="1" customWidth="1"/>
    <col min="15742" max="15742" width="35.28515625" style="1" customWidth="1"/>
    <col min="15743" max="15743" width="13.28515625" style="1" customWidth="1"/>
    <col min="15744" max="15744" width="14.28515625" style="1" customWidth="1"/>
    <col min="15745" max="15745" width="13.7109375" style="1" customWidth="1"/>
    <col min="15746" max="15746" width="13.5703125" style="1" customWidth="1"/>
    <col min="15747" max="15748" width="15.140625" style="1" customWidth="1"/>
    <col min="15749" max="15749" width="16" style="1" customWidth="1"/>
    <col min="15750" max="15750" width="23.7109375" style="1" customWidth="1"/>
    <col min="15751" max="15751" width="22" style="1" customWidth="1"/>
    <col min="15752" max="15752" width="18.140625" style="1" customWidth="1"/>
    <col min="15753" max="15753" width="20.85546875" style="1" customWidth="1"/>
    <col min="15754" max="15754" width="22.7109375" style="1" customWidth="1"/>
    <col min="15755" max="15755" width="12.42578125" style="1" customWidth="1"/>
    <col min="15756" max="15756" width="19.140625" style="1" bestFit="1" customWidth="1"/>
    <col min="15757" max="15757" width="15.5703125" style="1" customWidth="1"/>
    <col min="15758" max="15758" width="13.85546875" style="1" customWidth="1"/>
    <col min="15759" max="15759" width="23.5703125" style="1" customWidth="1"/>
    <col min="15760" max="15760" width="12" style="1" customWidth="1"/>
    <col min="15761" max="15761" width="14.140625" style="1" customWidth="1"/>
    <col min="15762" max="15762" width="0" style="1" hidden="1" customWidth="1"/>
    <col min="15763" max="15763" width="21.5703125" style="1" customWidth="1"/>
    <col min="15764" max="15764" width="11.7109375" style="1" bestFit="1" customWidth="1"/>
    <col min="15765" max="15765" width="22.5703125" style="1" customWidth="1"/>
    <col min="15766" max="15766" width="10.140625" style="1" customWidth="1"/>
    <col min="15767" max="15767" width="15.28515625" style="1" customWidth="1"/>
    <col min="15768" max="16384" width="9.140625" style="1"/>
  </cols>
  <sheetData>
    <row r="1" spans="1:189" ht="18.75" customHeight="1" x14ac:dyDescent="0.2">
      <c r="Z1" s="692"/>
      <c r="GB1" s="742"/>
      <c r="GF1" s="1" t="s">
        <v>245</v>
      </c>
    </row>
    <row r="2" spans="1:189" ht="29.25" customHeight="1" x14ac:dyDescent="0.2">
      <c r="C2" s="4"/>
      <c r="G2" s="5"/>
      <c r="H2" s="5"/>
      <c r="I2" s="5"/>
      <c r="J2" s="5"/>
      <c r="M2" s="6" t="s">
        <v>0</v>
      </c>
      <c r="N2" s="792"/>
      <c r="O2" s="792"/>
      <c r="Q2" s="7">
        <v>1219176</v>
      </c>
      <c r="R2" s="700">
        <v>1.006</v>
      </c>
      <c r="S2" s="9">
        <v>21080.3</v>
      </c>
      <c r="T2" s="9"/>
      <c r="U2" s="9">
        <v>21206.78</v>
      </c>
      <c r="V2" s="9">
        <v>25854799400</v>
      </c>
      <c r="W2" s="5"/>
      <c r="Y2" s="5"/>
      <c r="Z2" s="692"/>
      <c r="AA2" s="10"/>
      <c r="FK2" s="792"/>
      <c r="FL2" s="792"/>
      <c r="FM2" s="704"/>
      <c r="FO2" s="6" t="s">
        <v>0</v>
      </c>
      <c r="FP2" s="794"/>
      <c r="FQ2" s="794"/>
      <c r="FS2" s="541">
        <v>1219176</v>
      </c>
      <c r="FT2" s="720">
        <v>1.006</v>
      </c>
      <c r="FU2" s="304">
        <v>21080.3</v>
      </c>
      <c r="FV2" s="304"/>
      <c r="FW2" s="304">
        <v>21206.78</v>
      </c>
      <c r="FX2" s="304">
        <v>25854799400</v>
      </c>
      <c r="FY2" s="298"/>
      <c r="GA2" s="298"/>
      <c r="GB2" s="742"/>
      <c r="GC2" s="717"/>
    </row>
    <row r="3" spans="1:189" ht="10.5" customHeight="1" x14ac:dyDescent="0.2">
      <c r="A3" s="702"/>
      <c r="B3" s="702"/>
      <c r="C3" s="12"/>
      <c r="D3" s="12"/>
      <c r="E3" s="12"/>
      <c r="G3" s="5"/>
      <c r="H3" s="5"/>
      <c r="I3" s="5"/>
      <c r="J3" s="5"/>
      <c r="N3" s="793"/>
      <c r="O3" s="793"/>
      <c r="P3" s="12"/>
      <c r="Q3" s="12"/>
      <c r="R3" s="700">
        <v>1.006</v>
      </c>
      <c r="S3" s="9">
        <v>464.9</v>
      </c>
      <c r="T3" s="9"/>
      <c r="U3" s="9">
        <v>467.69</v>
      </c>
      <c r="V3" s="9">
        <v>570195692</v>
      </c>
      <c r="W3" s="5"/>
      <c r="X3" s="691"/>
      <c r="Y3" s="691"/>
      <c r="Z3" s="692"/>
      <c r="AA3" s="14"/>
      <c r="FE3" s="796" t="s">
        <v>1</v>
      </c>
      <c r="FF3" s="796"/>
      <c r="FG3" s="796"/>
      <c r="FH3" s="796"/>
      <c r="FI3" s="796"/>
      <c r="FJ3" s="796"/>
      <c r="FK3" s="793"/>
      <c r="FL3" s="793"/>
      <c r="FM3" s="704"/>
      <c r="FP3" s="795"/>
      <c r="FQ3" s="795"/>
      <c r="FR3" s="718"/>
      <c r="FS3" s="718"/>
      <c r="FT3" s="720">
        <v>1.006</v>
      </c>
      <c r="FU3" s="304">
        <v>464.9</v>
      </c>
      <c r="FV3" s="304"/>
      <c r="FW3" s="304">
        <v>467.69</v>
      </c>
      <c r="FX3" s="304">
        <v>570195692</v>
      </c>
      <c r="FY3" s="298"/>
      <c r="FZ3" s="740"/>
      <c r="GA3" s="740"/>
      <c r="GB3" s="742"/>
      <c r="GC3" s="719"/>
    </row>
    <row r="4" spans="1:189" s="702" customFormat="1" ht="23.25" x14ac:dyDescent="0.2">
      <c r="A4" s="797"/>
      <c r="B4" s="763"/>
      <c r="C4" s="792"/>
      <c r="D4" s="792"/>
      <c r="E4" s="792"/>
      <c r="F4" s="792"/>
      <c r="G4" s="792"/>
      <c r="H4" s="792"/>
      <c r="I4" s="792"/>
      <c r="J4" s="792"/>
      <c r="L4" s="790" t="s">
        <v>2</v>
      </c>
      <c r="M4" s="768" t="s">
        <v>3</v>
      </c>
      <c r="N4" s="767" t="s">
        <v>4</v>
      </c>
      <c r="O4" s="779" t="s">
        <v>5</v>
      </c>
      <c r="P4" s="779"/>
      <c r="Q4" s="779"/>
      <c r="R4" s="779"/>
      <c r="S4" s="779"/>
      <c r="T4" s="779"/>
      <c r="U4" s="779"/>
      <c r="V4" s="779"/>
      <c r="W4" s="798" t="s">
        <v>6</v>
      </c>
      <c r="X4" s="788" t="s">
        <v>7</v>
      </c>
      <c r="Y4" s="788"/>
      <c r="Z4" s="788"/>
      <c r="AA4" s="788"/>
      <c r="AB4" s="788"/>
      <c r="AC4" s="788"/>
      <c r="AD4" s="788"/>
      <c r="AE4" s="788"/>
      <c r="AF4" s="801" t="s">
        <v>8</v>
      </c>
      <c r="AG4" s="802"/>
      <c r="AH4" s="802"/>
      <c r="AI4" s="802"/>
      <c r="AJ4" s="802"/>
      <c r="AK4" s="803"/>
      <c r="AL4" s="804" t="s">
        <v>9</v>
      </c>
      <c r="AM4" s="805"/>
      <c r="AN4" s="805"/>
      <c r="AO4" s="805"/>
      <c r="AP4" s="806"/>
      <c r="AQ4" s="801" t="s">
        <v>10</v>
      </c>
      <c r="AR4" s="802"/>
      <c r="AS4" s="802"/>
      <c r="AT4" s="802" t="s">
        <v>11</v>
      </c>
      <c r="AU4" s="802"/>
      <c r="AV4" s="803"/>
      <c r="AW4" s="693"/>
      <c r="AX4" s="791" t="s">
        <v>12</v>
      </c>
      <c r="AY4" s="791"/>
      <c r="AZ4" s="791"/>
      <c r="BA4" s="791"/>
      <c r="BB4" s="791"/>
      <c r="BC4" s="791"/>
      <c r="BD4" s="791"/>
      <c r="BE4" s="791"/>
      <c r="BF4" s="791"/>
      <c r="BG4" s="791"/>
      <c r="BH4" s="791"/>
      <c r="BI4" s="791"/>
      <c r="BJ4" s="791"/>
      <c r="BK4" s="791"/>
      <c r="BL4" s="791"/>
      <c r="BM4" s="791"/>
      <c r="BN4" s="804" t="s">
        <v>9</v>
      </c>
      <c r="BO4" s="805"/>
      <c r="BP4" s="805"/>
      <c r="BQ4" s="805"/>
      <c r="BR4" s="806"/>
      <c r="BS4" s="801" t="s">
        <v>10</v>
      </c>
      <c r="BT4" s="802"/>
      <c r="BU4" s="802"/>
      <c r="BV4" s="802" t="s">
        <v>11</v>
      </c>
      <c r="BW4" s="802"/>
      <c r="BX4" s="803"/>
      <c r="BY4" s="698"/>
      <c r="BZ4" s="779" t="s">
        <v>13</v>
      </c>
      <c r="CA4" s="779"/>
      <c r="CB4" s="779"/>
      <c r="CC4" s="779" t="s">
        <v>14</v>
      </c>
      <c r="CD4" s="779"/>
      <c r="CE4" s="779"/>
      <c r="CF4" s="698"/>
      <c r="CG4" s="767" t="s">
        <v>3</v>
      </c>
      <c r="CH4" s="698"/>
      <c r="CI4" s="791" t="s">
        <v>15</v>
      </c>
      <c r="CJ4" s="791"/>
      <c r="CK4" s="791"/>
      <c r="CL4" s="791"/>
      <c r="CM4" s="791"/>
      <c r="CN4" s="791"/>
      <c r="CO4" s="791"/>
      <c r="CP4" s="791"/>
      <c r="CQ4" s="791"/>
      <c r="CR4" s="791"/>
      <c r="CS4" s="791"/>
      <c r="CT4" s="791"/>
      <c r="CU4" s="791"/>
      <c r="CV4" s="791"/>
      <c r="CW4" s="791"/>
      <c r="CX4" s="791"/>
      <c r="CY4" s="779" t="s">
        <v>16</v>
      </c>
      <c r="CZ4" s="779"/>
      <c r="DA4" s="779"/>
      <c r="DB4" s="779" t="s">
        <v>14</v>
      </c>
      <c r="DC4" s="779"/>
      <c r="DD4" s="779"/>
      <c r="DE4" s="701"/>
      <c r="DF4" s="767" t="s">
        <v>3</v>
      </c>
      <c r="DG4" s="779" t="s">
        <v>17</v>
      </c>
      <c r="DH4" s="779"/>
      <c r="DI4" s="779"/>
      <c r="DJ4" s="779" t="s">
        <v>18</v>
      </c>
      <c r="DK4" s="779"/>
      <c r="DL4" s="779"/>
      <c r="DM4" s="701"/>
      <c r="DN4" s="767" t="s">
        <v>3</v>
      </c>
      <c r="DO4" s="698"/>
      <c r="DP4" s="791" t="s">
        <v>19</v>
      </c>
      <c r="DQ4" s="791"/>
      <c r="DR4" s="791"/>
      <c r="DS4" s="791"/>
      <c r="DT4" s="791"/>
      <c r="DU4" s="791"/>
      <c r="DV4" s="791"/>
      <c r="DW4" s="791"/>
      <c r="DX4" s="791"/>
      <c r="DY4" s="791"/>
      <c r="DZ4" s="791"/>
      <c r="EA4" s="791"/>
      <c r="EB4" s="791"/>
      <c r="EC4" s="791"/>
      <c r="ED4" s="791"/>
      <c r="EE4" s="791"/>
      <c r="EF4" s="779" t="s">
        <v>20</v>
      </c>
      <c r="EG4" s="779"/>
      <c r="EH4" s="779"/>
      <c r="EI4" s="779" t="s">
        <v>14</v>
      </c>
      <c r="EJ4" s="779"/>
      <c r="EK4" s="779"/>
      <c r="EL4" s="701"/>
      <c r="EM4" s="767" t="s">
        <v>3</v>
      </c>
      <c r="EN4" s="698"/>
      <c r="EO4" s="791" t="s">
        <v>21</v>
      </c>
      <c r="EP4" s="791"/>
      <c r="EQ4" s="791"/>
      <c r="ER4" s="791"/>
      <c r="ES4" s="791"/>
      <c r="ET4" s="791"/>
      <c r="EU4" s="791"/>
      <c r="EV4" s="791"/>
      <c r="EW4" s="791"/>
      <c r="EX4" s="791"/>
      <c r="EY4" s="791"/>
      <c r="EZ4" s="791"/>
      <c r="FA4" s="791"/>
      <c r="FB4" s="791"/>
      <c r="FC4" s="791"/>
      <c r="FD4" s="791"/>
      <c r="FE4" s="779" t="s">
        <v>20</v>
      </c>
      <c r="FF4" s="779"/>
      <c r="FG4" s="779"/>
      <c r="FH4" s="779" t="s">
        <v>14</v>
      </c>
      <c r="FI4" s="779"/>
      <c r="FJ4" s="779"/>
      <c r="FK4" s="790" t="s">
        <v>2</v>
      </c>
      <c r="FL4" s="768" t="s">
        <v>3</v>
      </c>
      <c r="FM4" s="705"/>
      <c r="FN4" s="790" t="s">
        <v>2</v>
      </c>
      <c r="FO4" s="768" t="s">
        <v>3</v>
      </c>
      <c r="FP4" s="767" t="s">
        <v>4</v>
      </c>
      <c r="FQ4" s="780" t="s">
        <v>5</v>
      </c>
      <c r="FR4" s="780"/>
      <c r="FS4" s="780"/>
      <c r="FT4" s="780"/>
      <c r="FU4" s="780"/>
      <c r="FV4" s="780"/>
      <c r="FW4" s="780"/>
      <c r="FX4" s="780"/>
      <c r="FY4" s="785" t="s">
        <v>6</v>
      </c>
      <c r="FZ4" s="788" t="s">
        <v>7</v>
      </c>
      <c r="GA4" s="788"/>
      <c r="GB4" s="788"/>
      <c r="GC4" s="788"/>
      <c r="GD4" s="788"/>
      <c r="GE4" s="788"/>
      <c r="GF4" s="788"/>
      <c r="GG4" s="788"/>
    </row>
    <row r="5" spans="1:189" ht="67.5" customHeight="1" x14ac:dyDescent="0.2">
      <c r="A5" s="797"/>
      <c r="B5" s="763"/>
      <c r="C5" s="789"/>
      <c r="D5" s="763"/>
      <c r="E5" s="763"/>
      <c r="F5" s="763"/>
      <c r="G5" s="763"/>
      <c r="H5" s="763"/>
      <c r="I5" s="763"/>
      <c r="J5" s="763"/>
      <c r="L5" s="790"/>
      <c r="M5" s="769"/>
      <c r="N5" s="767"/>
      <c r="O5" s="784" t="s">
        <v>22</v>
      </c>
      <c r="P5" s="767" t="s">
        <v>23</v>
      </c>
      <c r="Q5" s="767"/>
      <c r="R5" s="767" t="s">
        <v>24</v>
      </c>
      <c r="S5" s="767" t="s">
        <v>25</v>
      </c>
      <c r="T5" s="767" t="s">
        <v>26</v>
      </c>
      <c r="U5" s="767" t="s">
        <v>27</v>
      </c>
      <c r="V5" s="767" t="s">
        <v>28</v>
      </c>
      <c r="W5" s="799"/>
      <c r="X5" s="767" t="s">
        <v>29</v>
      </c>
      <c r="Y5" s="767" t="s">
        <v>30</v>
      </c>
      <c r="Z5" s="767" t="s">
        <v>31</v>
      </c>
      <c r="AA5" s="767" t="s">
        <v>32</v>
      </c>
      <c r="AB5" s="767"/>
      <c r="AC5" s="767" t="s">
        <v>33</v>
      </c>
      <c r="AD5" s="767" t="s">
        <v>34</v>
      </c>
      <c r="AE5" s="767" t="s">
        <v>35</v>
      </c>
      <c r="AF5" s="767" t="s">
        <v>36</v>
      </c>
      <c r="AG5" s="767"/>
      <c r="AH5" s="774" t="s">
        <v>37</v>
      </c>
      <c r="AI5" s="775"/>
      <c r="AJ5" s="776"/>
      <c r="AK5" s="767" t="s">
        <v>38</v>
      </c>
      <c r="AL5" s="767" t="s">
        <v>39</v>
      </c>
      <c r="AM5" s="767"/>
      <c r="AN5" s="767" t="s">
        <v>40</v>
      </c>
      <c r="AO5" s="767" t="s">
        <v>41</v>
      </c>
      <c r="AP5" s="767" t="s">
        <v>42</v>
      </c>
      <c r="AQ5" s="767" t="s">
        <v>39</v>
      </c>
      <c r="AR5" s="767"/>
      <c r="AS5" s="767" t="s">
        <v>43</v>
      </c>
      <c r="AT5" s="767" t="s">
        <v>41</v>
      </c>
      <c r="AU5" s="767" t="s">
        <v>42</v>
      </c>
      <c r="AV5" s="767"/>
      <c r="AW5" s="693"/>
      <c r="AX5" s="767" t="s">
        <v>39</v>
      </c>
      <c r="AY5" s="767"/>
      <c r="AZ5" s="767" t="s">
        <v>44</v>
      </c>
      <c r="BA5" s="767" t="s">
        <v>45</v>
      </c>
      <c r="BB5" s="767" t="s">
        <v>42</v>
      </c>
      <c r="BC5" s="779" t="s">
        <v>46</v>
      </c>
      <c r="BD5" s="779"/>
      <c r="BE5" s="767" t="s">
        <v>43</v>
      </c>
      <c r="BF5" s="767" t="s">
        <v>47</v>
      </c>
      <c r="BG5" s="767" t="s">
        <v>42</v>
      </c>
      <c r="BH5" s="767" t="s">
        <v>48</v>
      </c>
      <c r="BI5" s="767"/>
      <c r="BJ5" s="774" t="s">
        <v>49</v>
      </c>
      <c r="BK5" s="775"/>
      <c r="BL5" s="776"/>
      <c r="BM5" s="768" t="s">
        <v>50</v>
      </c>
      <c r="BN5" s="767" t="s">
        <v>39</v>
      </c>
      <c r="BO5" s="767"/>
      <c r="BP5" s="767" t="s">
        <v>40</v>
      </c>
      <c r="BQ5" s="767" t="s">
        <v>41</v>
      </c>
      <c r="BR5" s="767" t="s">
        <v>42</v>
      </c>
      <c r="BS5" s="767" t="s">
        <v>39</v>
      </c>
      <c r="BT5" s="767"/>
      <c r="BU5" s="767" t="s">
        <v>43</v>
      </c>
      <c r="BV5" s="767" t="s">
        <v>41</v>
      </c>
      <c r="BW5" s="767" t="s">
        <v>42</v>
      </c>
      <c r="BX5" s="767"/>
      <c r="BY5" s="694"/>
      <c r="BZ5" s="777" t="s">
        <v>51</v>
      </c>
      <c r="CA5" s="779" t="s">
        <v>52</v>
      </c>
      <c r="CB5" s="779"/>
      <c r="CC5" s="777" t="s">
        <v>51</v>
      </c>
      <c r="CD5" s="779" t="s">
        <v>52</v>
      </c>
      <c r="CE5" s="779"/>
      <c r="CF5" s="694"/>
      <c r="CG5" s="767"/>
      <c r="CH5" s="782" t="s">
        <v>53</v>
      </c>
      <c r="CI5" s="767" t="s">
        <v>39</v>
      </c>
      <c r="CJ5" s="767"/>
      <c r="CK5" s="767" t="s">
        <v>44</v>
      </c>
      <c r="CL5" s="767" t="s">
        <v>45</v>
      </c>
      <c r="CM5" s="767" t="s">
        <v>42</v>
      </c>
      <c r="CN5" s="779" t="s">
        <v>46</v>
      </c>
      <c r="CO5" s="779"/>
      <c r="CP5" s="767" t="s">
        <v>43</v>
      </c>
      <c r="CQ5" s="767" t="s">
        <v>47</v>
      </c>
      <c r="CR5" s="767" t="s">
        <v>42</v>
      </c>
      <c r="CS5" s="767" t="s">
        <v>48</v>
      </c>
      <c r="CT5" s="767"/>
      <c r="CU5" s="774" t="s">
        <v>49</v>
      </c>
      <c r="CV5" s="775"/>
      <c r="CW5" s="776"/>
      <c r="CX5" s="768" t="s">
        <v>50</v>
      </c>
      <c r="CY5" s="777" t="s">
        <v>51</v>
      </c>
      <c r="CZ5" s="779" t="s">
        <v>52</v>
      </c>
      <c r="DA5" s="779"/>
      <c r="DB5" s="777" t="s">
        <v>51</v>
      </c>
      <c r="DC5" s="779" t="s">
        <v>52</v>
      </c>
      <c r="DD5" s="779"/>
      <c r="DE5" s="701"/>
      <c r="DF5" s="767"/>
      <c r="DG5" s="777" t="s">
        <v>51</v>
      </c>
      <c r="DH5" s="779" t="s">
        <v>52</v>
      </c>
      <c r="DI5" s="779"/>
      <c r="DJ5" s="777" t="s">
        <v>51</v>
      </c>
      <c r="DK5" s="779" t="s">
        <v>52</v>
      </c>
      <c r="DL5" s="779"/>
      <c r="DM5" s="701"/>
      <c r="DN5" s="767"/>
      <c r="DO5" s="781" t="s">
        <v>53</v>
      </c>
      <c r="DP5" s="767" t="s">
        <v>39</v>
      </c>
      <c r="DQ5" s="767"/>
      <c r="DR5" s="767" t="s">
        <v>44</v>
      </c>
      <c r="DS5" s="767" t="s">
        <v>45</v>
      </c>
      <c r="DT5" s="767" t="s">
        <v>42</v>
      </c>
      <c r="DU5" s="779" t="s">
        <v>46</v>
      </c>
      <c r="DV5" s="779"/>
      <c r="DW5" s="767" t="s">
        <v>43</v>
      </c>
      <c r="DX5" s="767" t="s">
        <v>47</v>
      </c>
      <c r="DY5" s="767" t="s">
        <v>42</v>
      </c>
      <c r="DZ5" s="767" t="s">
        <v>48</v>
      </c>
      <c r="EA5" s="767"/>
      <c r="EB5" s="774" t="s">
        <v>49</v>
      </c>
      <c r="EC5" s="775"/>
      <c r="ED5" s="776"/>
      <c r="EE5" s="768" t="s">
        <v>50</v>
      </c>
      <c r="EF5" s="777" t="s">
        <v>51</v>
      </c>
      <c r="EG5" s="779" t="s">
        <v>52</v>
      </c>
      <c r="EH5" s="779"/>
      <c r="EI5" s="777" t="s">
        <v>51</v>
      </c>
      <c r="EJ5" s="779" t="s">
        <v>52</v>
      </c>
      <c r="EK5" s="779"/>
      <c r="EL5" s="701"/>
      <c r="EM5" s="767"/>
      <c r="EN5" s="781" t="s">
        <v>53</v>
      </c>
      <c r="EO5" s="767" t="s">
        <v>39</v>
      </c>
      <c r="EP5" s="767"/>
      <c r="EQ5" s="767" t="s">
        <v>44</v>
      </c>
      <c r="ER5" s="767" t="s">
        <v>45</v>
      </c>
      <c r="ES5" s="767" t="s">
        <v>42</v>
      </c>
      <c r="ET5" s="779" t="s">
        <v>46</v>
      </c>
      <c r="EU5" s="779"/>
      <c r="EV5" s="767" t="s">
        <v>43</v>
      </c>
      <c r="EW5" s="767" t="s">
        <v>54</v>
      </c>
      <c r="EX5" s="767" t="s">
        <v>42</v>
      </c>
      <c r="EY5" s="767" t="s">
        <v>48</v>
      </c>
      <c r="EZ5" s="767"/>
      <c r="FA5" s="774" t="s">
        <v>49</v>
      </c>
      <c r="FB5" s="775"/>
      <c r="FC5" s="776"/>
      <c r="FD5" s="768" t="s">
        <v>50</v>
      </c>
      <c r="FE5" s="777" t="s">
        <v>51</v>
      </c>
      <c r="FF5" s="779" t="s">
        <v>52</v>
      </c>
      <c r="FG5" s="779"/>
      <c r="FH5" s="777" t="s">
        <v>51</v>
      </c>
      <c r="FI5" s="779" t="s">
        <v>52</v>
      </c>
      <c r="FJ5" s="779"/>
      <c r="FK5" s="790"/>
      <c r="FL5" s="769"/>
      <c r="FM5" s="706"/>
      <c r="FN5" s="790"/>
      <c r="FO5" s="769"/>
      <c r="FP5" s="767"/>
      <c r="FQ5" s="773" t="s">
        <v>210</v>
      </c>
      <c r="FR5" s="772" t="s">
        <v>211</v>
      </c>
      <c r="FS5" s="772"/>
      <c r="FT5" s="772" t="s">
        <v>24</v>
      </c>
      <c r="FU5" s="772" t="s">
        <v>25</v>
      </c>
      <c r="FV5" s="772" t="s">
        <v>26</v>
      </c>
      <c r="FW5" s="772" t="s">
        <v>27</v>
      </c>
      <c r="FX5" s="772" t="s">
        <v>28</v>
      </c>
      <c r="FY5" s="786"/>
      <c r="FZ5" s="767" t="s">
        <v>29</v>
      </c>
      <c r="GA5" s="767" t="s">
        <v>30</v>
      </c>
      <c r="GB5" s="767" t="s">
        <v>31</v>
      </c>
      <c r="GC5" s="767" t="s">
        <v>32</v>
      </c>
      <c r="GD5" s="767"/>
      <c r="GE5" s="767" t="s">
        <v>33</v>
      </c>
      <c r="GF5" s="767" t="s">
        <v>34</v>
      </c>
      <c r="GG5" s="767" t="s">
        <v>244</v>
      </c>
    </row>
    <row r="6" spans="1:189" ht="98.25" customHeight="1" x14ac:dyDescent="0.2">
      <c r="A6" s="797"/>
      <c r="B6" s="763"/>
      <c r="C6" s="789"/>
      <c r="D6" s="691"/>
      <c r="E6" s="691"/>
      <c r="F6" s="763"/>
      <c r="G6" s="763"/>
      <c r="H6" s="763"/>
      <c r="I6" s="763"/>
      <c r="J6" s="763"/>
      <c r="L6" s="790"/>
      <c r="M6" s="770"/>
      <c r="N6" s="767"/>
      <c r="O6" s="784"/>
      <c r="P6" s="697" t="s">
        <v>55</v>
      </c>
      <c r="Q6" s="697" t="s">
        <v>56</v>
      </c>
      <c r="R6" s="767"/>
      <c r="S6" s="767"/>
      <c r="T6" s="767"/>
      <c r="U6" s="767"/>
      <c r="V6" s="767"/>
      <c r="W6" s="800"/>
      <c r="X6" s="767"/>
      <c r="Y6" s="767"/>
      <c r="Z6" s="767"/>
      <c r="AA6" s="697" t="s">
        <v>57</v>
      </c>
      <c r="AB6" s="697" t="s">
        <v>56</v>
      </c>
      <c r="AC6" s="767"/>
      <c r="AD6" s="767"/>
      <c r="AE6" s="767"/>
      <c r="AF6" s="697" t="s">
        <v>58</v>
      </c>
      <c r="AG6" s="697" t="s">
        <v>59</v>
      </c>
      <c r="AH6" s="697" t="s">
        <v>60</v>
      </c>
      <c r="AI6" s="697" t="s">
        <v>61</v>
      </c>
      <c r="AJ6" s="697" t="s">
        <v>62</v>
      </c>
      <c r="AK6" s="767"/>
      <c r="AL6" s="697" t="s">
        <v>57</v>
      </c>
      <c r="AM6" s="697" t="s">
        <v>56</v>
      </c>
      <c r="AN6" s="767"/>
      <c r="AO6" s="767"/>
      <c r="AP6" s="767"/>
      <c r="AQ6" s="697" t="s">
        <v>57</v>
      </c>
      <c r="AR6" s="697" t="s">
        <v>56</v>
      </c>
      <c r="AS6" s="767"/>
      <c r="AT6" s="767"/>
      <c r="AU6" s="767"/>
      <c r="AV6" s="767" t="s">
        <v>63</v>
      </c>
      <c r="AW6" s="693"/>
      <c r="AX6" s="697" t="s">
        <v>57</v>
      </c>
      <c r="AY6" s="697" t="s">
        <v>56</v>
      </c>
      <c r="AZ6" s="767"/>
      <c r="BA6" s="767"/>
      <c r="BB6" s="767"/>
      <c r="BC6" s="697" t="s">
        <v>57</v>
      </c>
      <c r="BD6" s="697" t="s">
        <v>56</v>
      </c>
      <c r="BE6" s="767"/>
      <c r="BF6" s="767"/>
      <c r="BG6" s="767"/>
      <c r="BH6" s="697" t="s">
        <v>58</v>
      </c>
      <c r="BI6" s="697" t="s">
        <v>56</v>
      </c>
      <c r="BJ6" s="697" t="s">
        <v>60</v>
      </c>
      <c r="BK6" s="697" t="s">
        <v>61</v>
      </c>
      <c r="BL6" s="697" t="s">
        <v>62</v>
      </c>
      <c r="BM6" s="770"/>
      <c r="BN6" s="697" t="s">
        <v>57</v>
      </c>
      <c r="BO6" s="697" t="s">
        <v>56</v>
      </c>
      <c r="BP6" s="767"/>
      <c r="BQ6" s="767"/>
      <c r="BR6" s="767"/>
      <c r="BS6" s="697" t="s">
        <v>57</v>
      </c>
      <c r="BT6" s="697" t="s">
        <v>56</v>
      </c>
      <c r="BU6" s="767"/>
      <c r="BV6" s="767"/>
      <c r="BW6" s="767"/>
      <c r="BX6" s="767" t="s">
        <v>63</v>
      </c>
      <c r="BY6" s="695"/>
      <c r="BZ6" s="778"/>
      <c r="CA6" s="693" t="s">
        <v>64</v>
      </c>
      <c r="CB6" s="693" t="s">
        <v>63</v>
      </c>
      <c r="CC6" s="778"/>
      <c r="CD6" s="693" t="s">
        <v>64</v>
      </c>
      <c r="CE6" s="693" t="s">
        <v>63</v>
      </c>
      <c r="CF6" s="695"/>
      <c r="CG6" s="767"/>
      <c r="CH6" s="783"/>
      <c r="CI6" s="697" t="s">
        <v>57</v>
      </c>
      <c r="CJ6" s="697" t="s">
        <v>56</v>
      </c>
      <c r="CK6" s="767"/>
      <c r="CL6" s="767"/>
      <c r="CM6" s="767"/>
      <c r="CN6" s="697" t="s">
        <v>57</v>
      </c>
      <c r="CO6" s="697" t="s">
        <v>56</v>
      </c>
      <c r="CP6" s="767"/>
      <c r="CQ6" s="767"/>
      <c r="CR6" s="767"/>
      <c r="CS6" s="697" t="s">
        <v>58</v>
      </c>
      <c r="CT6" s="697" t="s">
        <v>56</v>
      </c>
      <c r="CU6" s="697" t="s">
        <v>60</v>
      </c>
      <c r="CV6" s="697" t="s">
        <v>61</v>
      </c>
      <c r="CW6" s="697" t="s">
        <v>62</v>
      </c>
      <c r="CX6" s="770"/>
      <c r="CY6" s="778"/>
      <c r="CZ6" s="693" t="s">
        <v>64</v>
      </c>
      <c r="DA6" s="693" t="s">
        <v>63</v>
      </c>
      <c r="DB6" s="778"/>
      <c r="DC6" s="693" t="s">
        <v>64</v>
      </c>
      <c r="DD6" s="693" t="s">
        <v>63</v>
      </c>
      <c r="DE6" s="701"/>
      <c r="DF6" s="767"/>
      <c r="DG6" s="778"/>
      <c r="DH6" s="693" t="s">
        <v>64</v>
      </c>
      <c r="DI6" s="693" t="s">
        <v>63</v>
      </c>
      <c r="DJ6" s="778"/>
      <c r="DK6" s="693" t="s">
        <v>64</v>
      </c>
      <c r="DL6" s="693" t="s">
        <v>63</v>
      </c>
      <c r="DM6" s="701"/>
      <c r="DN6" s="767"/>
      <c r="DO6" s="781"/>
      <c r="DP6" s="697" t="s">
        <v>57</v>
      </c>
      <c r="DQ6" s="697" t="s">
        <v>56</v>
      </c>
      <c r="DR6" s="767"/>
      <c r="DS6" s="767"/>
      <c r="DT6" s="767"/>
      <c r="DU6" s="697" t="s">
        <v>57</v>
      </c>
      <c r="DV6" s="697" t="s">
        <v>56</v>
      </c>
      <c r="DW6" s="767"/>
      <c r="DX6" s="767"/>
      <c r="DY6" s="767"/>
      <c r="DZ6" s="697" t="s">
        <v>58</v>
      </c>
      <c r="EA6" s="697" t="s">
        <v>56</v>
      </c>
      <c r="EB6" s="697" t="s">
        <v>60</v>
      </c>
      <c r="EC6" s="697" t="s">
        <v>61</v>
      </c>
      <c r="ED6" s="697" t="s">
        <v>62</v>
      </c>
      <c r="EE6" s="770"/>
      <c r="EF6" s="778"/>
      <c r="EG6" s="693" t="s">
        <v>64</v>
      </c>
      <c r="EH6" s="693" t="s">
        <v>63</v>
      </c>
      <c r="EI6" s="778"/>
      <c r="EJ6" s="693" t="s">
        <v>64</v>
      </c>
      <c r="EK6" s="693" t="s">
        <v>63</v>
      </c>
      <c r="EL6" s="701"/>
      <c r="EM6" s="767"/>
      <c r="EN6" s="781"/>
      <c r="EO6" s="697" t="s">
        <v>57</v>
      </c>
      <c r="EP6" s="697" t="s">
        <v>56</v>
      </c>
      <c r="EQ6" s="767"/>
      <c r="ER6" s="767"/>
      <c r="ES6" s="767"/>
      <c r="ET6" s="697" t="s">
        <v>57</v>
      </c>
      <c r="EU6" s="21" t="s">
        <v>56</v>
      </c>
      <c r="EV6" s="767"/>
      <c r="EW6" s="767"/>
      <c r="EX6" s="767"/>
      <c r="EY6" s="697" t="s">
        <v>58</v>
      </c>
      <c r="EZ6" s="697" t="s">
        <v>56</v>
      </c>
      <c r="FA6" s="697" t="s">
        <v>60</v>
      </c>
      <c r="FB6" s="697" t="s">
        <v>61</v>
      </c>
      <c r="FC6" s="697" t="s">
        <v>62</v>
      </c>
      <c r="FD6" s="770"/>
      <c r="FE6" s="778"/>
      <c r="FF6" s="693" t="s">
        <v>64</v>
      </c>
      <c r="FG6" s="693" t="s">
        <v>63</v>
      </c>
      <c r="FH6" s="778"/>
      <c r="FI6" s="693" t="s">
        <v>64</v>
      </c>
      <c r="FJ6" s="693" t="s">
        <v>63</v>
      </c>
      <c r="FK6" s="790"/>
      <c r="FL6" s="770"/>
      <c r="FM6" s="707"/>
      <c r="FN6" s="790"/>
      <c r="FO6" s="770"/>
      <c r="FP6" s="767"/>
      <c r="FQ6" s="773"/>
      <c r="FR6" s="721" t="s">
        <v>55</v>
      </c>
      <c r="FS6" s="721" t="s">
        <v>56</v>
      </c>
      <c r="FT6" s="772"/>
      <c r="FU6" s="772"/>
      <c r="FV6" s="772"/>
      <c r="FW6" s="772"/>
      <c r="FX6" s="772"/>
      <c r="FY6" s="787"/>
      <c r="FZ6" s="767"/>
      <c r="GA6" s="767"/>
      <c r="GB6" s="767"/>
      <c r="GC6" s="697" t="s">
        <v>57</v>
      </c>
      <c r="GD6" s="697" t="s">
        <v>56</v>
      </c>
      <c r="GE6" s="767"/>
      <c r="GF6" s="767"/>
      <c r="GG6" s="767"/>
    </row>
    <row r="7" spans="1:189" ht="25.5" customHeight="1" x14ac:dyDescent="0.2">
      <c r="B7" s="691"/>
      <c r="D7" s="691"/>
      <c r="F7" s="691"/>
      <c r="I7" s="691"/>
      <c r="L7" s="700" t="s">
        <v>65</v>
      </c>
      <c r="M7" s="697">
        <v>1</v>
      </c>
      <c r="N7" s="700">
        <v>2</v>
      </c>
      <c r="O7" s="697">
        <v>4</v>
      </c>
      <c r="P7" s="700">
        <v>5</v>
      </c>
      <c r="Q7" s="697">
        <v>6</v>
      </c>
      <c r="R7" s="700">
        <v>7</v>
      </c>
      <c r="S7" s="700">
        <v>8</v>
      </c>
      <c r="T7" s="697">
        <v>9</v>
      </c>
      <c r="U7" s="700">
        <v>10</v>
      </c>
      <c r="V7" s="700">
        <v>11</v>
      </c>
      <c r="W7" s="700"/>
      <c r="X7" s="700">
        <v>12</v>
      </c>
      <c r="Y7" s="700">
        <v>13</v>
      </c>
      <c r="Z7" s="700">
        <v>14</v>
      </c>
      <c r="AA7" s="700">
        <v>3</v>
      </c>
      <c r="AB7" s="700">
        <v>4</v>
      </c>
      <c r="AC7" s="700">
        <v>5</v>
      </c>
      <c r="AD7" s="700">
        <v>6</v>
      </c>
      <c r="AE7" s="700">
        <v>7</v>
      </c>
      <c r="AF7" s="700"/>
      <c r="AG7" s="700"/>
      <c r="AH7" s="700"/>
      <c r="AI7" s="700"/>
      <c r="AJ7" s="700"/>
      <c r="AK7" s="700"/>
      <c r="AL7" s="700"/>
      <c r="AM7" s="700"/>
      <c r="AN7" s="700"/>
      <c r="AO7" s="700"/>
      <c r="AP7" s="700"/>
      <c r="AQ7" s="700"/>
      <c r="AR7" s="700"/>
      <c r="AS7" s="700"/>
      <c r="AT7" s="700"/>
      <c r="AU7" s="700"/>
      <c r="AV7" s="700"/>
      <c r="AW7" s="700"/>
      <c r="AX7" s="700"/>
      <c r="AY7" s="700"/>
      <c r="AZ7" s="700"/>
      <c r="BA7" s="700"/>
      <c r="BB7" s="700"/>
      <c r="BC7" s="700"/>
      <c r="BD7" s="700"/>
      <c r="BE7" s="700"/>
      <c r="BF7" s="700"/>
      <c r="BG7" s="700"/>
      <c r="BH7" s="700"/>
      <c r="BI7" s="700"/>
      <c r="BJ7" s="700"/>
      <c r="BK7" s="700"/>
      <c r="BL7" s="700"/>
      <c r="BM7" s="700"/>
      <c r="BN7" s="700"/>
      <c r="BO7" s="700"/>
      <c r="BP7" s="700"/>
      <c r="BQ7" s="700"/>
      <c r="BR7" s="700"/>
      <c r="BS7" s="700"/>
      <c r="BT7" s="700"/>
      <c r="BU7" s="700"/>
      <c r="BV7" s="700"/>
      <c r="BW7" s="700"/>
      <c r="BX7" s="700"/>
      <c r="BY7" s="700"/>
      <c r="BZ7" s="700"/>
      <c r="CA7" s="700"/>
      <c r="CB7" s="700"/>
      <c r="CC7" s="700"/>
      <c r="CD7" s="700"/>
      <c r="CE7" s="700"/>
      <c r="CF7" s="700"/>
      <c r="CG7" s="697"/>
      <c r="CH7" s="700"/>
      <c r="CI7" s="700"/>
      <c r="CJ7" s="700"/>
      <c r="CK7" s="700"/>
      <c r="CL7" s="700"/>
      <c r="CM7" s="700"/>
      <c r="CN7" s="700"/>
      <c r="CO7" s="700"/>
      <c r="CP7" s="700"/>
      <c r="CQ7" s="700"/>
      <c r="CR7" s="700"/>
      <c r="CS7" s="700"/>
      <c r="CT7" s="700"/>
      <c r="CU7" s="700"/>
      <c r="CV7" s="700"/>
      <c r="CW7" s="700"/>
      <c r="CX7" s="700"/>
      <c r="CY7" s="700"/>
      <c r="CZ7" s="700"/>
      <c r="DA7" s="700"/>
      <c r="DB7" s="700"/>
      <c r="DC7" s="700"/>
      <c r="DD7" s="700"/>
      <c r="DF7" s="697"/>
      <c r="DG7" s="700"/>
      <c r="DH7" s="700"/>
      <c r="DI7" s="700"/>
      <c r="DJ7" s="700"/>
      <c r="DK7" s="700"/>
      <c r="DL7" s="700"/>
      <c r="DN7" s="697"/>
      <c r="DO7" s="700"/>
      <c r="DP7" s="700"/>
      <c r="DQ7" s="700"/>
      <c r="DR7" s="700"/>
      <c r="DS7" s="700"/>
      <c r="DT7" s="700"/>
      <c r="DU7" s="700"/>
      <c r="DV7" s="700"/>
      <c r="DW7" s="700"/>
      <c r="DX7" s="700"/>
      <c r="DY7" s="700"/>
      <c r="DZ7" s="700"/>
      <c r="EA7" s="700"/>
      <c r="EB7" s="700"/>
      <c r="EC7" s="700"/>
      <c r="ED7" s="700"/>
      <c r="EE7" s="700"/>
      <c r="EF7" s="700"/>
      <c r="EG7" s="700"/>
      <c r="EH7" s="700"/>
      <c r="EI7" s="700"/>
      <c r="EJ7" s="700"/>
      <c r="EK7" s="700"/>
      <c r="EM7" s="697"/>
      <c r="EN7" s="700"/>
      <c r="EO7" s="700"/>
      <c r="EP7" s="700"/>
      <c r="EQ7" s="700"/>
      <c r="ER7" s="700"/>
      <c r="ES7" s="700"/>
      <c r="ET7" s="700"/>
      <c r="EU7" s="7"/>
      <c r="EV7" s="700"/>
      <c r="EW7" s="700"/>
      <c r="EX7" s="700"/>
      <c r="EY7" s="700"/>
      <c r="EZ7" s="700"/>
      <c r="FA7" s="700"/>
      <c r="FB7" s="700"/>
      <c r="FC7" s="700"/>
      <c r="FD7" s="700"/>
      <c r="FE7" s="700"/>
      <c r="FF7" s="700"/>
      <c r="FG7" s="700"/>
      <c r="FH7" s="700"/>
      <c r="FI7" s="700"/>
      <c r="FJ7" s="700"/>
      <c r="FK7" s="700" t="s">
        <v>65</v>
      </c>
      <c r="FL7" s="697">
        <v>1</v>
      </c>
      <c r="FM7" s="708"/>
      <c r="FN7" s="700" t="s">
        <v>65</v>
      </c>
      <c r="FO7" s="744">
        <v>1</v>
      </c>
      <c r="FP7" s="747">
        <v>2</v>
      </c>
      <c r="FQ7" s="743">
        <v>4</v>
      </c>
      <c r="FR7" s="720">
        <v>5</v>
      </c>
      <c r="FS7" s="743">
        <v>6</v>
      </c>
      <c r="FT7" s="720">
        <v>7</v>
      </c>
      <c r="FU7" s="720">
        <v>8</v>
      </c>
      <c r="FV7" s="743">
        <v>9</v>
      </c>
      <c r="FW7" s="720">
        <v>10</v>
      </c>
      <c r="FX7" s="720">
        <v>11</v>
      </c>
      <c r="FY7" s="720"/>
      <c r="FZ7" s="745">
        <v>12</v>
      </c>
      <c r="GA7" s="745">
        <v>13</v>
      </c>
      <c r="GB7" s="745">
        <v>14</v>
      </c>
      <c r="GC7" s="745">
        <v>3</v>
      </c>
      <c r="GD7" s="745">
        <v>4</v>
      </c>
      <c r="GE7" s="745">
        <v>5</v>
      </c>
      <c r="GF7" s="752">
        <v>6</v>
      </c>
      <c r="GG7" s="745">
        <v>7</v>
      </c>
    </row>
    <row r="8" spans="1:189" x14ac:dyDescent="0.2">
      <c r="B8" s="22"/>
      <c r="C8" s="4"/>
      <c r="D8" s="23"/>
      <c r="E8" s="24"/>
      <c r="F8" s="5"/>
      <c r="G8" s="5"/>
      <c r="H8" s="25"/>
      <c r="I8" s="25"/>
      <c r="J8" s="5"/>
      <c r="L8" s="700">
        <v>1</v>
      </c>
      <c r="M8" s="26" t="s">
        <v>66</v>
      </c>
      <c r="N8" s="697" t="s">
        <v>67</v>
      </c>
      <c r="O8" s="7">
        <v>1219176</v>
      </c>
      <c r="P8" s="27">
        <v>0.28999999999999998</v>
      </c>
      <c r="Q8" s="21">
        <v>353561</v>
      </c>
      <c r="R8" s="9">
        <v>4292.8999999999996</v>
      </c>
      <c r="S8" s="9">
        <v>4318.66</v>
      </c>
      <c r="T8" s="9">
        <v>1244.94</v>
      </c>
      <c r="U8" s="9">
        <v>1252.4100000000001</v>
      </c>
      <c r="V8" s="9">
        <v>1526909748.26</v>
      </c>
      <c r="W8" s="28">
        <v>1252.4112583088906</v>
      </c>
      <c r="X8" s="9"/>
      <c r="Y8" s="9"/>
      <c r="Z8" s="9">
        <v>1526909748.26</v>
      </c>
      <c r="AA8" s="27">
        <v>0.28999999999999998</v>
      </c>
      <c r="AB8" s="21">
        <v>353561</v>
      </c>
      <c r="AC8" s="9">
        <v>4318.66</v>
      </c>
      <c r="AD8" s="9">
        <v>1252.4100000000001</v>
      </c>
      <c r="AE8" s="9">
        <v>1526909748.26</v>
      </c>
      <c r="AF8" s="29">
        <v>0</v>
      </c>
      <c r="AG8" s="30">
        <v>0</v>
      </c>
      <c r="AH8" s="30">
        <v>0</v>
      </c>
      <c r="AI8" s="30">
        <v>0</v>
      </c>
      <c r="AJ8" s="31">
        <v>0</v>
      </c>
      <c r="AK8" s="9">
        <v>100</v>
      </c>
      <c r="AL8" s="32"/>
      <c r="AM8" s="32"/>
      <c r="AN8" s="32"/>
      <c r="AO8" s="32"/>
      <c r="AP8" s="32"/>
      <c r="AQ8" s="29"/>
      <c r="AR8" s="30"/>
      <c r="AS8" s="30"/>
      <c r="AT8" s="30"/>
      <c r="AU8" s="31"/>
      <c r="AV8" s="9"/>
      <c r="AW8" s="9"/>
      <c r="AX8" s="33">
        <v>0.28999999999999998</v>
      </c>
      <c r="AY8" s="21">
        <v>356914</v>
      </c>
      <c r="AZ8" s="9">
        <v>3682.9</v>
      </c>
      <c r="BA8" s="9">
        <v>1068.04</v>
      </c>
      <c r="BB8" s="9">
        <v>1314478570.5999999</v>
      </c>
      <c r="BC8" s="31">
        <v>0</v>
      </c>
      <c r="BD8" s="31">
        <v>0</v>
      </c>
      <c r="BE8" s="31">
        <v>0</v>
      </c>
      <c r="BF8" s="31">
        <v>0</v>
      </c>
      <c r="BG8" s="31">
        <v>0</v>
      </c>
      <c r="BH8" s="31">
        <v>0</v>
      </c>
      <c r="BI8" s="29">
        <v>3353</v>
      </c>
      <c r="BJ8" s="30">
        <v>-635.75999999999976</v>
      </c>
      <c r="BK8" s="34">
        <v>-184.37000000000012</v>
      </c>
      <c r="BL8" s="30">
        <v>-212431177.66000009</v>
      </c>
      <c r="BM8" s="9">
        <v>85.278767024956821</v>
      </c>
      <c r="BN8" s="32"/>
      <c r="BO8" s="32"/>
      <c r="BP8" s="32"/>
      <c r="BQ8" s="32"/>
      <c r="BR8" s="32"/>
      <c r="BS8" s="29"/>
      <c r="BT8" s="30"/>
      <c r="BU8" s="30"/>
      <c r="BV8" s="30"/>
      <c r="BW8" s="31"/>
      <c r="BX8" s="9"/>
      <c r="BY8" s="9"/>
      <c r="BZ8" s="9">
        <v>24071479.530000001</v>
      </c>
      <c r="CA8" s="9">
        <v>24071479.530000001</v>
      </c>
      <c r="CB8" s="9"/>
      <c r="CC8" s="35">
        <v>24071479.530000001</v>
      </c>
      <c r="CD8" s="35">
        <v>24071479.530000001</v>
      </c>
      <c r="CE8" s="35">
        <v>0</v>
      </c>
      <c r="CF8" s="9"/>
      <c r="CG8" s="26" t="s">
        <v>66</v>
      </c>
      <c r="CH8" s="7">
        <v>1243864</v>
      </c>
      <c r="CI8" s="33">
        <v>0.28999999999999998</v>
      </c>
      <c r="CJ8" s="21">
        <v>360721</v>
      </c>
      <c r="CK8" s="9">
        <v>3311.9199999999996</v>
      </c>
      <c r="CL8" s="9">
        <v>960.46</v>
      </c>
      <c r="CM8" s="9">
        <v>1194679094.3199999</v>
      </c>
      <c r="CN8" s="36">
        <v>0</v>
      </c>
      <c r="CO8" s="36">
        <v>3807</v>
      </c>
      <c r="CP8" s="31">
        <v>-370.98000000000047</v>
      </c>
      <c r="CQ8" s="31">
        <v>-107.57999999999993</v>
      </c>
      <c r="CR8" s="31">
        <v>-119799476.27999997</v>
      </c>
      <c r="CS8" s="31">
        <v>0</v>
      </c>
      <c r="CT8" s="29">
        <v>7160</v>
      </c>
      <c r="CU8" s="30">
        <v>-1006.7400000000002</v>
      </c>
      <c r="CV8" s="30">
        <v>-291.95000000000005</v>
      </c>
      <c r="CW8" s="30">
        <v>-332230653.94000006</v>
      </c>
      <c r="CX8" s="9">
        <v>76.688602483177647</v>
      </c>
      <c r="CY8" s="9">
        <v>24071479.530000001</v>
      </c>
      <c r="CZ8" s="9">
        <v>24071479.530000001</v>
      </c>
      <c r="DA8" s="9"/>
      <c r="DB8" s="35">
        <v>0</v>
      </c>
      <c r="DC8" s="35">
        <v>0</v>
      </c>
      <c r="DD8" s="35">
        <v>0</v>
      </c>
      <c r="DE8" s="37"/>
      <c r="DF8" s="26" t="s">
        <v>66</v>
      </c>
      <c r="DG8" s="9">
        <v>24071479.530000001</v>
      </c>
      <c r="DH8" s="9">
        <v>24071479.530000001</v>
      </c>
      <c r="DI8" s="9"/>
      <c r="DJ8" s="31">
        <v>0</v>
      </c>
      <c r="DK8" s="31">
        <v>0</v>
      </c>
      <c r="DL8" s="31">
        <v>0</v>
      </c>
      <c r="DM8" s="37"/>
      <c r="DN8" s="26" t="s">
        <v>66</v>
      </c>
      <c r="DO8" s="7">
        <v>1243864</v>
      </c>
      <c r="DP8" s="33">
        <v>0.28999999999999998</v>
      </c>
      <c r="DQ8" s="21">
        <v>360721</v>
      </c>
      <c r="DR8" s="9">
        <v>3311.9199999999996</v>
      </c>
      <c r="DS8" s="9">
        <v>960.46</v>
      </c>
      <c r="DT8" s="9">
        <v>1194679094.3199999</v>
      </c>
      <c r="DU8" s="38">
        <v>0</v>
      </c>
      <c r="DV8" s="36">
        <v>0</v>
      </c>
      <c r="DW8" s="31">
        <v>0</v>
      </c>
      <c r="DX8" s="31">
        <v>0</v>
      </c>
      <c r="DY8" s="31">
        <v>0</v>
      </c>
      <c r="DZ8" s="31">
        <v>0</v>
      </c>
      <c r="EA8" s="29">
        <v>7160</v>
      </c>
      <c r="EB8" s="30">
        <v>-1006.7400000000002</v>
      </c>
      <c r="EC8" s="30">
        <v>-291.95000000000005</v>
      </c>
      <c r="ED8" s="30">
        <v>-332230653.94000006</v>
      </c>
      <c r="EE8" s="9">
        <v>76.688602483177647</v>
      </c>
      <c r="EF8" s="9">
        <v>24071479.530000001</v>
      </c>
      <c r="EG8" s="9">
        <v>24071479.530000001</v>
      </c>
      <c r="EH8" s="9"/>
      <c r="EI8" s="9">
        <v>0</v>
      </c>
      <c r="EJ8" s="9">
        <v>0</v>
      </c>
      <c r="EK8" s="9">
        <v>0</v>
      </c>
      <c r="EL8" s="37"/>
      <c r="EM8" s="26" t="s">
        <v>66</v>
      </c>
      <c r="EN8" s="7">
        <v>1243864</v>
      </c>
      <c r="EO8" s="33">
        <v>0.28999999999999998</v>
      </c>
      <c r="EP8" s="21">
        <v>360721</v>
      </c>
      <c r="EQ8" s="9">
        <v>3311.9199999999996</v>
      </c>
      <c r="ER8" s="9">
        <v>960.46</v>
      </c>
      <c r="ES8" s="9">
        <v>1194679094.3199999</v>
      </c>
      <c r="ET8" s="38">
        <v>0</v>
      </c>
      <c r="EU8" s="39">
        <v>0</v>
      </c>
      <c r="EV8" s="31">
        <v>0</v>
      </c>
      <c r="EW8" s="31">
        <v>0</v>
      </c>
      <c r="EX8" s="31">
        <v>0</v>
      </c>
      <c r="EY8" s="31">
        <v>0</v>
      </c>
      <c r="EZ8" s="29">
        <v>7160</v>
      </c>
      <c r="FA8" s="30">
        <v>-1006.7400000000002</v>
      </c>
      <c r="FB8" s="30">
        <v>-291.95000000000005</v>
      </c>
      <c r="FC8" s="30">
        <v>-332230653.94000006</v>
      </c>
      <c r="FD8" s="9">
        <v>76.688602483177647</v>
      </c>
      <c r="FE8" s="9">
        <v>24071479.530000001</v>
      </c>
      <c r="FF8" s="9">
        <v>24071479.530000001</v>
      </c>
      <c r="FG8" s="9"/>
      <c r="FH8" s="9">
        <v>0</v>
      </c>
      <c r="FI8" s="9">
        <v>0</v>
      </c>
      <c r="FJ8" s="9">
        <v>0</v>
      </c>
      <c r="FK8" s="700">
        <v>1</v>
      </c>
      <c r="FL8" s="26" t="s">
        <v>66</v>
      </c>
      <c r="FM8" s="709"/>
      <c r="FN8" s="700">
        <v>1</v>
      </c>
      <c r="FO8" s="753" t="s">
        <v>66</v>
      </c>
      <c r="FP8" s="748" t="s">
        <v>67</v>
      </c>
      <c r="FQ8" s="541">
        <v>1219176</v>
      </c>
      <c r="FR8" s="722">
        <v>0.28999999999999998</v>
      </c>
      <c r="FS8" s="627">
        <v>353561</v>
      </c>
      <c r="FT8" s="304">
        <v>4292.8999999999996</v>
      </c>
      <c r="FU8" s="304">
        <v>4318.66</v>
      </c>
      <c r="FV8" s="304">
        <v>1244.94</v>
      </c>
      <c r="FW8" s="304">
        <v>1252.4100000000001</v>
      </c>
      <c r="FX8" s="304">
        <v>1526909748.26</v>
      </c>
      <c r="FY8" s="723">
        <v>1252.4112583088906</v>
      </c>
      <c r="FZ8" s="304"/>
      <c r="GA8" s="304"/>
      <c r="GB8" s="304">
        <v>1526909748.26</v>
      </c>
      <c r="GC8" s="27">
        <v>0.28999999999999998</v>
      </c>
      <c r="GD8" s="21">
        <v>353561</v>
      </c>
      <c r="GE8" s="9">
        <v>4318.66</v>
      </c>
      <c r="GF8" s="9">
        <v>1252.4100000000001</v>
      </c>
      <c r="GG8" s="9">
        <v>1526909.7</v>
      </c>
    </row>
    <row r="9" spans="1:189" ht="18.75" hidden="1" customHeight="1" x14ac:dyDescent="0.2">
      <c r="B9" s="692"/>
      <c r="C9" s="4"/>
      <c r="D9" s="40"/>
      <c r="E9" s="5"/>
      <c r="F9" s="5"/>
      <c r="G9" s="5"/>
      <c r="H9" s="5"/>
      <c r="I9" s="5"/>
      <c r="J9" s="5"/>
      <c r="L9" s="720" t="s">
        <v>68</v>
      </c>
      <c r="M9" s="42" t="s">
        <v>69</v>
      </c>
      <c r="N9" s="697"/>
      <c r="O9" s="7">
        <v>1219176</v>
      </c>
      <c r="P9" s="43"/>
      <c r="Q9" s="9"/>
      <c r="R9" s="9"/>
      <c r="S9" s="9"/>
      <c r="T9" s="9"/>
      <c r="U9" s="9"/>
      <c r="V9" s="9"/>
      <c r="W9" s="9"/>
      <c r="X9" s="9"/>
      <c r="Y9" s="9"/>
      <c r="Z9" s="9"/>
      <c r="AA9" s="43">
        <v>0</v>
      </c>
      <c r="AB9" s="7"/>
      <c r="AC9" s="9" t="e">
        <v>#DIV/0!</v>
      </c>
      <c r="AD9" s="44">
        <v>0</v>
      </c>
      <c r="AE9" s="9"/>
      <c r="AF9" s="9"/>
      <c r="AG9" s="9"/>
      <c r="AH9" s="9"/>
      <c r="AI9" s="9"/>
      <c r="AJ9" s="31"/>
      <c r="AK9" s="9"/>
      <c r="AL9" s="32"/>
      <c r="AM9" s="32"/>
      <c r="AN9" s="32"/>
      <c r="AO9" s="32"/>
      <c r="AP9" s="32"/>
      <c r="AQ9" s="9"/>
      <c r="AR9" s="9"/>
      <c r="AS9" s="9"/>
      <c r="AT9" s="9"/>
      <c r="AU9" s="31"/>
      <c r="AV9" s="9"/>
      <c r="AW9" s="9"/>
      <c r="AX9" s="45">
        <v>2.32E-3</v>
      </c>
      <c r="AY9" s="9">
        <v>2855</v>
      </c>
      <c r="AZ9" s="9">
        <v>3301.6699999999996</v>
      </c>
      <c r="BA9" s="9">
        <v>7.66</v>
      </c>
      <c r="BB9" s="9">
        <v>9425554.0999999996</v>
      </c>
      <c r="BC9" s="31"/>
      <c r="BD9" s="31"/>
      <c r="BE9" s="31"/>
      <c r="BF9" s="31"/>
      <c r="BG9" s="31"/>
      <c r="BH9" s="31"/>
      <c r="BI9" s="29"/>
      <c r="BJ9" s="30"/>
      <c r="BK9" s="46"/>
      <c r="BL9" s="30"/>
      <c r="BM9" s="9"/>
      <c r="BN9" s="32"/>
      <c r="BO9" s="32"/>
      <c r="BP9" s="32"/>
      <c r="BQ9" s="32"/>
      <c r="BR9" s="32"/>
      <c r="BS9" s="9"/>
      <c r="BT9" s="9"/>
      <c r="BU9" s="9"/>
      <c r="BV9" s="9"/>
      <c r="BW9" s="31"/>
      <c r="BX9" s="9"/>
      <c r="BY9" s="9"/>
      <c r="BZ9" s="9"/>
      <c r="CA9" s="9"/>
      <c r="CB9" s="9"/>
      <c r="CC9" s="35"/>
      <c r="CD9" s="35"/>
      <c r="CE9" s="35"/>
      <c r="CF9" s="9"/>
      <c r="CG9" s="42"/>
      <c r="CH9" s="7"/>
      <c r="CI9" s="45"/>
      <c r="CJ9" s="9"/>
      <c r="CK9" s="9"/>
      <c r="CL9" s="9"/>
      <c r="CM9" s="9"/>
      <c r="CN9" s="36"/>
      <c r="CO9" s="36"/>
      <c r="CP9" s="31"/>
      <c r="CQ9" s="31"/>
      <c r="CR9" s="31"/>
      <c r="CS9" s="31"/>
      <c r="CT9" s="29"/>
      <c r="CU9" s="30"/>
      <c r="CV9" s="31"/>
      <c r="CW9" s="30"/>
      <c r="CX9" s="9"/>
      <c r="CY9" s="9"/>
      <c r="CZ9" s="9"/>
      <c r="DA9" s="9"/>
      <c r="DB9" s="35"/>
      <c r="DC9" s="35"/>
      <c r="DD9" s="35"/>
      <c r="DE9" s="37"/>
      <c r="DF9" s="42"/>
      <c r="DG9" s="9"/>
      <c r="DH9" s="9"/>
      <c r="DI9" s="9"/>
      <c r="DJ9" s="31"/>
      <c r="DK9" s="31"/>
      <c r="DL9" s="31"/>
      <c r="DM9" s="37"/>
      <c r="DN9" s="42" t="s">
        <v>70</v>
      </c>
      <c r="DO9" s="7">
        <v>1243864</v>
      </c>
      <c r="DP9" s="45">
        <v>2.6450000000000002E-3</v>
      </c>
      <c r="DQ9" s="9">
        <v>3290</v>
      </c>
      <c r="DR9" s="9">
        <v>3301.13</v>
      </c>
      <c r="DS9" s="9">
        <v>8.73</v>
      </c>
      <c r="DT9" s="9">
        <v>10860728.539999999</v>
      </c>
      <c r="DU9" s="36"/>
      <c r="DV9" s="36"/>
      <c r="DW9" s="31"/>
      <c r="DX9" s="31"/>
      <c r="DY9" s="31"/>
      <c r="DZ9" s="31"/>
      <c r="EA9" s="29"/>
      <c r="EB9" s="30"/>
      <c r="EC9" s="31"/>
      <c r="ED9" s="30"/>
      <c r="EE9" s="9"/>
      <c r="EF9" s="9"/>
      <c r="EG9" s="9"/>
      <c r="EH9" s="9"/>
      <c r="EI9" s="9"/>
      <c r="EJ9" s="9"/>
      <c r="EK9" s="9"/>
      <c r="EL9" s="37"/>
      <c r="EM9" s="42" t="s">
        <v>70</v>
      </c>
      <c r="EN9" s="7">
        <v>1243864</v>
      </c>
      <c r="EO9" s="45">
        <v>2.6450000000000002E-3</v>
      </c>
      <c r="EP9" s="9">
        <v>3290</v>
      </c>
      <c r="EQ9" s="9">
        <v>3301.13</v>
      </c>
      <c r="ER9" s="9">
        <v>8.73</v>
      </c>
      <c r="ES9" s="9">
        <v>10860728.539999999</v>
      </c>
      <c r="ET9" s="36"/>
      <c r="EU9" s="39"/>
      <c r="EV9" s="31"/>
      <c r="EW9" s="31"/>
      <c r="EX9" s="31"/>
      <c r="EY9" s="31"/>
      <c r="EZ9" s="29"/>
      <c r="FA9" s="30"/>
      <c r="FB9" s="31"/>
      <c r="FC9" s="30"/>
      <c r="FD9" s="9"/>
      <c r="FE9" s="9"/>
      <c r="FF9" s="9"/>
      <c r="FG9" s="9"/>
      <c r="FH9" s="9"/>
      <c r="FI9" s="9"/>
      <c r="FJ9" s="9"/>
      <c r="FK9" s="700" t="s">
        <v>68</v>
      </c>
      <c r="FL9" s="42" t="s">
        <v>70</v>
      </c>
      <c r="FM9" s="710"/>
      <c r="FN9" s="700" t="s">
        <v>68</v>
      </c>
      <c r="FO9" s="754" t="s">
        <v>69</v>
      </c>
      <c r="FP9" s="748"/>
      <c r="FQ9" s="541">
        <v>1219176</v>
      </c>
      <c r="FR9" s="725"/>
      <c r="FS9" s="304"/>
      <c r="FT9" s="304"/>
      <c r="FU9" s="304"/>
      <c r="FV9" s="304"/>
      <c r="FW9" s="304"/>
      <c r="FX9" s="304"/>
      <c r="FY9" s="304"/>
      <c r="FZ9" s="304"/>
      <c r="GA9" s="304"/>
      <c r="GB9" s="304"/>
      <c r="GC9" s="725">
        <v>0</v>
      </c>
      <c r="GD9" s="541"/>
      <c r="GE9" s="304" t="e">
        <v>#DIV/0!</v>
      </c>
      <c r="GF9" s="628">
        <v>0</v>
      </c>
      <c r="GG9" s="304">
        <v>1526910.7</v>
      </c>
    </row>
    <row r="10" spans="1:189" ht="20.25" hidden="1" customHeight="1" x14ac:dyDescent="0.2">
      <c r="A10" s="47"/>
      <c r="B10" s="692"/>
      <c r="C10" s="4"/>
      <c r="D10" s="23"/>
      <c r="E10" s="24"/>
      <c r="F10" s="5"/>
      <c r="G10" s="5"/>
      <c r="H10" s="5"/>
      <c r="I10" s="5"/>
      <c r="J10" s="5"/>
      <c r="L10" s="48"/>
      <c r="M10" s="42"/>
      <c r="N10" s="49"/>
      <c r="O10" s="7"/>
      <c r="P10" s="27"/>
      <c r="Q10" s="21"/>
      <c r="R10" s="9"/>
      <c r="S10" s="9"/>
      <c r="T10" s="9"/>
      <c r="U10" s="9"/>
      <c r="V10" s="9"/>
      <c r="W10" s="9"/>
      <c r="X10" s="9"/>
      <c r="Y10" s="9"/>
      <c r="Z10" s="9"/>
      <c r="AA10" s="27"/>
      <c r="AB10" s="21"/>
      <c r="AC10" s="9"/>
      <c r="AD10" s="9"/>
      <c r="AE10" s="9"/>
      <c r="AF10" s="30"/>
      <c r="AG10" s="50"/>
      <c r="AH10" s="30"/>
      <c r="AI10" s="30"/>
      <c r="AJ10" s="31"/>
      <c r="AK10" s="9"/>
      <c r="AL10" s="51"/>
      <c r="AM10" s="51"/>
      <c r="AN10" s="51"/>
      <c r="AO10" s="51"/>
      <c r="AP10" s="51"/>
      <c r="AQ10" s="52"/>
      <c r="AR10" s="53"/>
      <c r="AS10" s="52"/>
      <c r="AT10" s="52"/>
      <c r="AU10" s="54"/>
      <c r="AV10" s="9"/>
      <c r="AW10" s="9"/>
      <c r="AX10" s="33"/>
      <c r="AY10" s="21"/>
      <c r="AZ10" s="9"/>
      <c r="BA10" s="9"/>
      <c r="BB10" s="9"/>
      <c r="BC10" s="31"/>
      <c r="BD10" s="31"/>
      <c r="BE10" s="31"/>
      <c r="BF10" s="31"/>
      <c r="BG10" s="31"/>
      <c r="BH10" s="31"/>
      <c r="BI10" s="29"/>
      <c r="BJ10" s="30"/>
      <c r="BK10" s="34"/>
      <c r="BL10" s="30"/>
      <c r="BM10" s="9"/>
      <c r="BN10" s="51"/>
      <c r="BO10" s="51"/>
      <c r="BP10" s="51"/>
      <c r="BQ10" s="51"/>
      <c r="BR10" s="51"/>
      <c r="BS10" s="52"/>
      <c r="BT10" s="53"/>
      <c r="BU10" s="52"/>
      <c r="BV10" s="52"/>
      <c r="BW10" s="54"/>
      <c r="BX10" s="9"/>
      <c r="BY10" s="9"/>
      <c r="BZ10" s="9"/>
      <c r="CA10" s="9"/>
      <c r="CB10" s="9"/>
      <c r="CC10" s="35"/>
      <c r="CD10" s="35"/>
      <c r="CE10" s="35"/>
      <c r="CF10" s="9"/>
      <c r="CG10" s="42"/>
      <c r="CH10" s="7"/>
      <c r="CI10" s="33"/>
      <c r="CJ10" s="21"/>
      <c r="CK10" s="9"/>
      <c r="CL10" s="9"/>
      <c r="CM10" s="9"/>
      <c r="CN10" s="36"/>
      <c r="CO10" s="36"/>
      <c r="CP10" s="31"/>
      <c r="CQ10" s="31"/>
      <c r="CR10" s="31"/>
      <c r="CS10" s="31"/>
      <c r="CT10" s="29"/>
      <c r="CU10" s="30"/>
      <c r="CV10" s="30"/>
      <c r="CW10" s="30"/>
      <c r="CX10" s="9"/>
      <c r="CY10" s="9"/>
      <c r="CZ10" s="9"/>
      <c r="DA10" s="9"/>
      <c r="DB10" s="35"/>
      <c r="DC10" s="35"/>
      <c r="DD10" s="35"/>
      <c r="DE10" s="37"/>
      <c r="DF10" s="42"/>
      <c r="DG10" s="9"/>
      <c r="DH10" s="9"/>
      <c r="DI10" s="9"/>
      <c r="DJ10" s="31"/>
      <c r="DK10" s="31"/>
      <c r="DL10" s="31"/>
      <c r="DM10" s="37"/>
      <c r="DN10" s="42"/>
      <c r="DO10" s="7"/>
      <c r="DP10" s="33"/>
      <c r="DQ10" s="21"/>
      <c r="DR10" s="9"/>
      <c r="DS10" s="9"/>
      <c r="DT10" s="9"/>
      <c r="DU10" s="36"/>
      <c r="DV10" s="36"/>
      <c r="DW10" s="31"/>
      <c r="DX10" s="31"/>
      <c r="DY10" s="31"/>
      <c r="DZ10" s="31"/>
      <c r="EA10" s="29"/>
      <c r="EB10" s="30"/>
      <c r="EC10" s="30"/>
      <c r="ED10" s="30"/>
      <c r="EE10" s="9"/>
      <c r="EF10" s="9"/>
      <c r="EG10" s="9"/>
      <c r="EH10" s="9"/>
      <c r="EI10" s="9"/>
      <c r="EJ10" s="9"/>
      <c r="EK10" s="9"/>
      <c r="EL10" s="37"/>
      <c r="EM10" s="42"/>
      <c r="EN10" s="7"/>
      <c r="EO10" s="55"/>
      <c r="EP10" s="21"/>
      <c r="EQ10" s="9"/>
      <c r="ER10" s="9"/>
      <c r="ES10" s="9"/>
      <c r="ET10" s="38"/>
      <c r="EU10" s="39"/>
      <c r="EV10" s="31"/>
      <c r="EW10" s="31"/>
      <c r="EX10" s="31"/>
      <c r="EY10" s="31"/>
      <c r="EZ10" s="29"/>
      <c r="FA10" s="30"/>
      <c r="FB10" s="30"/>
      <c r="FC10" s="30"/>
      <c r="FD10" s="9"/>
      <c r="FE10" s="9"/>
      <c r="FF10" s="9"/>
      <c r="FG10" s="9"/>
      <c r="FH10" s="9"/>
      <c r="FI10" s="9"/>
      <c r="FJ10" s="9"/>
      <c r="FK10" s="48"/>
      <c r="FL10" s="42"/>
      <c r="FM10" s="710"/>
      <c r="FN10" s="48"/>
      <c r="FO10" s="754"/>
      <c r="FP10" s="145"/>
      <c r="FQ10" s="541"/>
      <c r="FR10" s="722"/>
      <c r="FS10" s="627"/>
      <c r="FT10" s="304"/>
      <c r="FU10" s="304"/>
      <c r="FV10" s="304"/>
      <c r="FW10" s="304"/>
      <c r="FX10" s="304"/>
      <c r="FY10" s="304"/>
      <c r="FZ10" s="304"/>
      <c r="GA10" s="304"/>
      <c r="GB10" s="304"/>
      <c r="GC10" s="722"/>
      <c r="GD10" s="627"/>
      <c r="GE10" s="304"/>
      <c r="GF10" s="304"/>
      <c r="GG10" s="304">
        <v>1526911.7</v>
      </c>
    </row>
    <row r="11" spans="1:189" ht="8.25" customHeight="1" x14ac:dyDescent="0.2">
      <c r="A11" s="47"/>
      <c r="B11" s="692"/>
      <c r="C11" s="4"/>
      <c r="D11" s="23"/>
      <c r="E11" s="24"/>
      <c r="F11" s="5"/>
      <c r="G11" s="5"/>
      <c r="H11" s="5"/>
      <c r="I11" s="5"/>
      <c r="J11" s="5"/>
      <c r="L11" s="48"/>
      <c r="M11" s="42"/>
      <c r="N11" s="49"/>
      <c r="O11" s="7"/>
      <c r="P11" s="27"/>
      <c r="Q11" s="21"/>
      <c r="R11" s="9"/>
      <c r="S11" s="9"/>
      <c r="T11" s="9"/>
      <c r="U11" s="9"/>
      <c r="V11" s="9"/>
      <c r="W11" s="9"/>
      <c r="X11" s="9"/>
      <c r="Y11" s="9"/>
      <c r="Z11" s="9"/>
      <c r="AA11" s="27"/>
      <c r="AB11" s="21"/>
      <c r="AC11" s="9"/>
      <c r="AD11" s="9"/>
      <c r="AE11" s="9"/>
      <c r="AF11" s="30"/>
      <c r="AG11" s="50"/>
      <c r="AH11" s="30"/>
      <c r="AI11" s="30"/>
      <c r="AJ11" s="31"/>
      <c r="AK11" s="9"/>
      <c r="AL11" s="51"/>
      <c r="AM11" s="51"/>
      <c r="AN11" s="51"/>
      <c r="AO11" s="51"/>
      <c r="AP11" s="51"/>
      <c r="AQ11" s="52"/>
      <c r="AR11" s="53"/>
      <c r="AS11" s="52"/>
      <c r="AT11" s="52"/>
      <c r="AU11" s="54"/>
      <c r="AV11" s="9"/>
      <c r="AW11" s="9"/>
      <c r="AX11" s="33"/>
      <c r="AY11" s="21"/>
      <c r="AZ11" s="9"/>
      <c r="BA11" s="9"/>
      <c r="BB11" s="9"/>
      <c r="BC11" s="31"/>
      <c r="BD11" s="31"/>
      <c r="BE11" s="31"/>
      <c r="BF11" s="31"/>
      <c r="BG11" s="31"/>
      <c r="BH11" s="31"/>
      <c r="BI11" s="29"/>
      <c r="BJ11" s="30"/>
      <c r="BK11" s="34"/>
      <c r="BL11" s="30"/>
      <c r="BM11" s="9"/>
      <c r="BN11" s="51"/>
      <c r="BO11" s="51"/>
      <c r="BP11" s="51"/>
      <c r="BQ11" s="51"/>
      <c r="BR11" s="51"/>
      <c r="BS11" s="52"/>
      <c r="BT11" s="53"/>
      <c r="BU11" s="52"/>
      <c r="BV11" s="52"/>
      <c r="BW11" s="54"/>
      <c r="BX11" s="9"/>
      <c r="BY11" s="9"/>
      <c r="BZ11" s="9"/>
      <c r="CA11" s="9"/>
      <c r="CB11" s="9"/>
      <c r="CC11" s="35"/>
      <c r="CD11" s="35"/>
      <c r="CE11" s="35"/>
      <c r="CF11" s="9"/>
      <c r="CG11" s="42"/>
      <c r="CH11" s="7"/>
      <c r="CI11" s="33"/>
      <c r="CJ11" s="21"/>
      <c r="CK11" s="9"/>
      <c r="CL11" s="9"/>
      <c r="CM11" s="9"/>
      <c r="CN11" s="36"/>
      <c r="CO11" s="36"/>
      <c r="CP11" s="31"/>
      <c r="CQ11" s="31"/>
      <c r="CR11" s="31"/>
      <c r="CS11" s="31"/>
      <c r="CT11" s="29"/>
      <c r="CU11" s="30"/>
      <c r="CV11" s="30"/>
      <c r="CW11" s="30"/>
      <c r="CX11" s="9"/>
      <c r="CY11" s="9"/>
      <c r="CZ11" s="9"/>
      <c r="DA11" s="9"/>
      <c r="DB11" s="35"/>
      <c r="DC11" s="35"/>
      <c r="DD11" s="35"/>
      <c r="DE11" s="37"/>
      <c r="DF11" s="42"/>
      <c r="DG11" s="9"/>
      <c r="DH11" s="9"/>
      <c r="DI11" s="9"/>
      <c r="DJ11" s="31"/>
      <c r="DK11" s="31"/>
      <c r="DL11" s="31"/>
      <c r="DM11" s="37"/>
      <c r="DN11" s="42"/>
      <c r="DO11" s="7"/>
      <c r="DP11" s="33"/>
      <c r="DQ11" s="21"/>
      <c r="DR11" s="9"/>
      <c r="DS11" s="9"/>
      <c r="DT11" s="9"/>
      <c r="DU11" s="36"/>
      <c r="DV11" s="36"/>
      <c r="DW11" s="31"/>
      <c r="DX11" s="31"/>
      <c r="DY11" s="31"/>
      <c r="DZ11" s="31"/>
      <c r="EA11" s="29"/>
      <c r="EB11" s="30"/>
      <c r="EC11" s="30"/>
      <c r="ED11" s="30"/>
      <c r="EE11" s="9"/>
      <c r="EF11" s="9"/>
      <c r="EG11" s="9"/>
      <c r="EH11" s="9"/>
      <c r="EI11" s="9"/>
      <c r="EJ11" s="9"/>
      <c r="EK11" s="9"/>
      <c r="EL11" s="37"/>
      <c r="EM11" s="42"/>
      <c r="EN11" s="7"/>
      <c r="EO11" s="55"/>
      <c r="EP11" s="21"/>
      <c r="EQ11" s="9"/>
      <c r="ER11" s="9"/>
      <c r="ES11" s="9"/>
      <c r="ET11" s="38"/>
      <c r="EU11" s="39"/>
      <c r="EV11" s="31"/>
      <c r="EW11" s="31"/>
      <c r="EX11" s="31"/>
      <c r="EY11" s="31"/>
      <c r="EZ11" s="29"/>
      <c r="FA11" s="30"/>
      <c r="FB11" s="30"/>
      <c r="FC11" s="30"/>
      <c r="FD11" s="9"/>
      <c r="FE11" s="9"/>
      <c r="FF11" s="9"/>
      <c r="FG11" s="9"/>
      <c r="FH11" s="9"/>
      <c r="FI11" s="9"/>
      <c r="FJ11" s="9"/>
      <c r="FK11" s="48"/>
      <c r="FL11" s="42"/>
      <c r="FM11" s="710"/>
      <c r="FN11" s="48"/>
      <c r="FO11" s="754"/>
      <c r="FP11" s="145"/>
      <c r="FQ11" s="541"/>
      <c r="FR11" s="722"/>
      <c r="FS11" s="627"/>
      <c r="FT11" s="304"/>
      <c r="FU11" s="304"/>
      <c r="FV11" s="304"/>
      <c r="FW11" s="304"/>
      <c r="FX11" s="304"/>
      <c r="FY11" s="304"/>
      <c r="FZ11" s="304"/>
      <c r="GA11" s="304"/>
      <c r="GB11" s="304"/>
      <c r="GC11" s="722"/>
      <c r="GD11" s="627"/>
      <c r="GE11" s="304"/>
      <c r="GF11" s="304"/>
      <c r="GG11" s="304"/>
    </row>
    <row r="12" spans="1:189" ht="61.5" customHeight="1" x14ac:dyDescent="0.2">
      <c r="B12" s="692"/>
      <c r="C12" s="4"/>
      <c r="D12" s="40"/>
      <c r="E12" s="5"/>
      <c r="F12" s="5"/>
      <c r="G12" s="5"/>
      <c r="H12" s="5"/>
      <c r="I12" s="5"/>
      <c r="J12" s="5"/>
      <c r="L12" s="700">
        <v>2</v>
      </c>
      <c r="M12" s="42" t="s">
        <v>71</v>
      </c>
      <c r="N12" s="697"/>
      <c r="O12" s="7">
        <v>1219176</v>
      </c>
      <c r="P12" s="43" t="s">
        <v>72</v>
      </c>
      <c r="Q12" s="9" t="s">
        <v>72</v>
      </c>
      <c r="R12" s="9" t="s">
        <v>72</v>
      </c>
      <c r="S12" s="9" t="s">
        <v>72</v>
      </c>
      <c r="T12" s="9" t="s">
        <v>72</v>
      </c>
      <c r="U12" s="9">
        <v>7967.34</v>
      </c>
      <c r="V12" s="9">
        <v>9713570101.7200012</v>
      </c>
      <c r="W12" s="56">
        <v>7967.3239152673623</v>
      </c>
      <c r="X12" s="9">
        <v>450532.67000000004</v>
      </c>
      <c r="Y12" s="9">
        <v>0</v>
      </c>
      <c r="Z12" s="9">
        <v>9714020634.3899994</v>
      </c>
      <c r="AA12" s="45" t="s">
        <v>72</v>
      </c>
      <c r="AB12" s="9" t="s">
        <v>72</v>
      </c>
      <c r="AC12" s="9" t="s">
        <v>72</v>
      </c>
      <c r="AD12" s="9">
        <v>7967.71</v>
      </c>
      <c r="AE12" s="9">
        <v>9714020634.3899994</v>
      </c>
      <c r="AF12" s="9"/>
      <c r="AG12" s="9"/>
      <c r="AH12" s="9"/>
      <c r="AI12" s="31">
        <v>0.36999999999989086</v>
      </c>
      <c r="AJ12" s="31">
        <v>450532.66999816895</v>
      </c>
      <c r="AK12" s="9"/>
      <c r="AL12" s="57"/>
      <c r="AM12" s="58"/>
      <c r="AN12" s="59"/>
      <c r="AO12" s="59">
        <v>6.48</v>
      </c>
      <c r="AP12" s="59">
        <v>7903417.8799999999</v>
      </c>
      <c r="AQ12" s="60"/>
      <c r="AR12" s="53"/>
      <c r="AS12" s="52"/>
      <c r="AT12" s="52">
        <v>7974.18</v>
      </c>
      <c r="AU12" s="54">
        <v>9721924052.2699986</v>
      </c>
      <c r="AV12" s="9"/>
      <c r="AW12" s="9"/>
      <c r="AX12" s="45" t="s">
        <v>72</v>
      </c>
      <c r="AY12" s="9" t="s">
        <v>72</v>
      </c>
      <c r="AZ12" s="9" t="s">
        <v>72</v>
      </c>
      <c r="BA12" s="9" t="s">
        <v>72</v>
      </c>
      <c r="BB12" s="9">
        <v>8657112852.9500008</v>
      </c>
      <c r="BC12" s="31" t="s">
        <v>72</v>
      </c>
      <c r="BD12" s="31" t="s">
        <v>72</v>
      </c>
      <c r="BE12" s="31" t="s">
        <v>72</v>
      </c>
      <c r="BF12" s="31" t="s">
        <v>72</v>
      </c>
      <c r="BG12" s="31">
        <v>0</v>
      </c>
      <c r="BH12" s="31" t="s">
        <v>72</v>
      </c>
      <c r="BI12" s="29" t="s">
        <v>72</v>
      </c>
      <c r="BJ12" s="30" t="s">
        <v>72</v>
      </c>
      <c r="BK12" s="46" t="s">
        <v>72</v>
      </c>
      <c r="BL12" s="30">
        <v>-1056457248.7700005</v>
      </c>
      <c r="BM12" s="9"/>
      <c r="BN12" s="57"/>
      <c r="BO12" s="58"/>
      <c r="BP12" s="59"/>
      <c r="BQ12" s="59">
        <v>6.48</v>
      </c>
      <c r="BR12" s="59">
        <v>7903417.8799999999</v>
      </c>
      <c r="BS12" s="60"/>
      <c r="BT12" s="53"/>
      <c r="BU12" s="52"/>
      <c r="BV12" s="52">
        <v>7107.27</v>
      </c>
      <c r="BW12" s="54">
        <v>8665016270.8299999</v>
      </c>
      <c r="BX12" s="9"/>
      <c r="BY12" s="9"/>
      <c r="BZ12" s="9">
        <v>130170893</v>
      </c>
      <c r="CA12" s="9">
        <v>130170893</v>
      </c>
      <c r="CB12" s="9"/>
      <c r="CC12" s="35">
        <v>-9591753159.2699986</v>
      </c>
      <c r="CD12" s="35">
        <v>-9591753159.2699986</v>
      </c>
      <c r="CE12" s="35">
        <v>0</v>
      </c>
      <c r="CF12" s="9"/>
      <c r="CG12" s="42" t="s">
        <v>73</v>
      </c>
      <c r="CH12" s="7">
        <v>1243864</v>
      </c>
      <c r="CI12" s="45" t="s">
        <v>72</v>
      </c>
      <c r="CJ12" s="9" t="s">
        <v>72</v>
      </c>
      <c r="CK12" s="9" t="s">
        <v>72</v>
      </c>
      <c r="CL12" s="9" t="s">
        <v>72</v>
      </c>
      <c r="CM12" s="9">
        <v>7527528606.4399996</v>
      </c>
      <c r="CN12" s="36" t="s">
        <v>72</v>
      </c>
      <c r="CO12" s="36" t="s">
        <v>72</v>
      </c>
      <c r="CP12" s="31" t="s">
        <v>72</v>
      </c>
      <c r="CQ12" s="31" t="s">
        <v>72</v>
      </c>
      <c r="CR12" s="31">
        <v>-1129584246.5100012</v>
      </c>
      <c r="CS12" s="31" t="s">
        <v>72</v>
      </c>
      <c r="CT12" s="29" t="s">
        <v>72</v>
      </c>
      <c r="CU12" s="30" t="s">
        <v>72</v>
      </c>
      <c r="CV12" s="31" t="s">
        <v>72</v>
      </c>
      <c r="CW12" s="30">
        <v>-2186041495.2800016</v>
      </c>
      <c r="CX12" s="9"/>
      <c r="CY12" s="9">
        <v>128809696.96000001</v>
      </c>
      <c r="CZ12" s="9">
        <v>128809696.96000001</v>
      </c>
      <c r="DA12" s="9"/>
      <c r="DB12" s="35">
        <v>-1361196.0399999917</v>
      </c>
      <c r="DC12" s="35">
        <v>-1361196.0399999917</v>
      </c>
      <c r="DD12" s="35">
        <v>0</v>
      </c>
      <c r="DE12" s="37"/>
      <c r="DF12" s="42" t="s">
        <v>73</v>
      </c>
      <c r="DG12" s="9">
        <v>128809696.96000001</v>
      </c>
      <c r="DH12" s="9">
        <v>128809696.96000001</v>
      </c>
      <c r="DI12" s="9"/>
      <c r="DJ12" s="31">
        <v>0</v>
      </c>
      <c r="DK12" s="31">
        <v>0</v>
      </c>
      <c r="DL12" s="31">
        <v>0</v>
      </c>
      <c r="DM12" s="37"/>
      <c r="DN12" s="42" t="s">
        <v>73</v>
      </c>
      <c r="DO12" s="7">
        <v>1243864</v>
      </c>
      <c r="DP12" s="45" t="s">
        <v>72</v>
      </c>
      <c r="DQ12" s="9" t="s">
        <v>72</v>
      </c>
      <c r="DR12" s="9" t="s">
        <v>72</v>
      </c>
      <c r="DS12" s="9" t="s">
        <v>72</v>
      </c>
      <c r="DT12" s="9">
        <v>7527528606.4400005</v>
      </c>
      <c r="DU12" s="36" t="s">
        <v>72</v>
      </c>
      <c r="DV12" s="36" t="s">
        <v>72</v>
      </c>
      <c r="DW12" s="31" t="s">
        <v>72</v>
      </c>
      <c r="DX12" s="31" t="s">
        <v>72</v>
      </c>
      <c r="DY12" s="31">
        <v>0</v>
      </c>
      <c r="DZ12" s="31" t="s">
        <v>72</v>
      </c>
      <c r="EA12" s="29" t="s">
        <v>72</v>
      </c>
      <c r="EB12" s="30" t="s">
        <v>72</v>
      </c>
      <c r="EC12" s="31" t="s">
        <v>72</v>
      </c>
      <c r="ED12" s="30">
        <v>-2186041495.2800007</v>
      </c>
      <c r="EE12" s="9"/>
      <c r="EF12" s="9">
        <v>128809696.96000001</v>
      </c>
      <c r="EG12" s="9">
        <v>128809696.96000001</v>
      </c>
      <c r="EH12" s="9"/>
      <c r="EI12" s="9">
        <v>0</v>
      </c>
      <c r="EJ12" s="9">
        <v>0</v>
      </c>
      <c r="EK12" s="9">
        <v>0</v>
      </c>
      <c r="EL12" s="37"/>
      <c r="EM12" s="42" t="s">
        <v>73</v>
      </c>
      <c r="EN12" s="7">
        <v>1243864</v>
      </c>
      <c r="EO12" s="45" t="s">
        <v>72</v>
      </c>
      <c r="EP12" s="9" t="s">
        <v>72</v>
      </c>
      <c r="EQ12" s="9" t="s">
        <v>72</v>
      </c>
      <c r="ER12" s="9" t="s">
        <v>72</v>
      </c>
      <c r="ES12" s="9">
        <v>7526250057.0499992</v>
      </c>
      <c r="ET12" s="36" t="s">
        <v>72</v>
      </c>
      <c r="EU12" s="39" t="s">
        <v>72</v>
      </c>
      <c r="EV12" s="31" t="s">
        <v>72</v>
      </c>
      <c r="EW12" s="31" t="s">
        <v>72</v>
      </c>
      <c r="EX12" s="31">
        <v>-1278549.390001297</v>
      </c>
      <c r="EY12" s="31" t="s">
        <v>72</v>
      </c>
      <c r="EZ12" s="29" t="s">
        <v>72</v>
      </c>
      <c r="FA12" s="30" t="s">
        <v>72</v>
      </c>
      <c r="FB12" s="31" t="s">
        <v>72</v>
      </c>
      <c r="FC12" s="30">
        <v>-2187320044.670002</v>
      </c>
      <c r="FD12" s="9"/>
      <c r="FE12" s="9">
        <v>128809696.96000001</v>
      </c>
      <c r="FF12" s="9">
        <v>128809696.96000001</v>
      </c>
      <c r="FG12" s="9"/>
      <c r="FH12" s="9">
        <v>0</v>
      </c>
      <c r="FI12" s="9">
        <v>0</v>
      </c>
      <c r="FJ12" s="9">
        <v>0</v>
      </c>
      <c r="FK12" s="700">
        <v>2</v>
      </c>
      <c r="FL12" s="42" t="s">
        <v>73</v>
      </c>
      <c r="FM12" s="710"/>
      <c r="FN12" s="700">
        <v>2</v>
      </c>
      <c r="FO12" s="754" t="s">
        <v>242</v>
      </c>
      <c r="FP12" s="748"/>
      <c r="FQ12" s="541">
        <v>1219176</v>
      </c>
      <c r="FR12" s="725" t="s">
        <v>72</v>
      </c>
      <c r="FS12" s="304" t="s">
        <v>72</v>
      </c>
      <c r="FT12" s="304" t="s">
        <v>72</v>
      </c>
      <c r="FU12" s="304" t="s">
        <v>72</v>
      </c>
      <c r="FV12" s="304" t="s">
        <v>72</v>
      </c>
      <c r="FW12" s="304">
        <v>7967.34</v>
      </c>
      <c r="FX12" s="304">
        <v>9713570101.7200012</v>
      </c>
      <c r="FY12" s="724">
        <v>7967.3239152673623</v>
      </c>
      <c r="FZ12" s="304">
        <v>450532.67000000004</v>
      </c>
      <c r="GA12" s="304">
        <v>0</v>
      </c>
      <c r="GB12" s="304">
        <v>9714020634.3899994</v>
      </c>
      <c r="GC12" s="45" t="s">
        <v>72</v>
      </c>
      <c r="GD12" s="9" t="s">
        <v>72</v>
      </c>
      <c r="GE12" s="9" t="s">
        <v>72</v>
      </c>
      <c r="GF12" s="9">
        <f>GF15+GF16+GF17+GF19+GF22+GF24+GF25+GF28+GF40</f>
        <v>7972.3000000000011</v>
      </c>
      <c r="GG12" s="9">
        <f>GG15+GG16+GG17+GG19+GG22+GG24+GG25+GG28+GG40</f>
        <v>9719618.0999999996</v>
      </c>
    </row>
    <row r="13" spans="1:189" ht="37.5" hidden="1" customHeight="1" x14ac:dyDescent="0.2">
      <c r="B13" s="692"/>
      <c r="C13" s="4"/>
      <c r="D13" s="40"/>
      <c r="E13" s="5"/>
      <c r="F13" s="5"/>
      <c r="G13" s="5"/>
      <c r="H13" s="5"/>
      <c r="I13" s="5"/>
      <c r="J13" s="5"/>
      <c r="L13" s="720"/>
      <c r="M13" s="42" t="s">
        <v>74</v>
      </c>
      <c r="N13" s="697"/>
      <c r="O13" s="7">
        <v>1219176</v>
      </c>
      <c r="P13" s="43"/>
      <c r="Q13" s="7"/>
      <c r="R13" s="9"/>
      <c r="S13" s="9"/>
      <c r="T13" s="9"/>
      <c r="U13" s="9"/>
      <c r="V13" s="9"/>
      <c r="W13" s="56"/>
      <c r="X13" s="9"/>
      <c r="Y13" s="9"/>
      <c r="Z13" s="9"/>
      <c r="AA13" s="43">
        <v>2.9402409999999999</v>
      </c>
      <c r="AB13" s="7">
        <v>3584671</v>
      </c>
      <c r="AC13" s="9">
        <v>648.70000000000005</v>
      </c>
      <c r="AD13" s="9">
        <v>1907.32</v>
      </c>
      <c r="AE13" s="9">
        <v>2325364569.9499998</v>
      </c>
      <c r="AF13" s="43"/>
      <c r="AG13" s="7"/>
      <c r="AH13" s="9"/>
      <c r="AI13" s="31">
        <v>1907.32</v>
      </c>
      <c r="AJ13" s="31"/>
      <c r="AK13" s="9"/>
      <c r="AL13" s="51"/>
      <c r="AM13" s="51"/>
      <c r="AN13" s="51"/>
      <c r="AO13" s="51"/>
      <c r="AP13" s="51"/>
      <c r="AQ13" s="59"/>
      <c r="AR13" s="59"/>
      <c r="AS13" s="59"/>
      <c r="AT13" s="59"/>
      <c r="AU13" s="54"/>
      <c r="AV13" s="9"/>
      <c r="AW13" s="9"/>
      <c r="AX13" s="45">
        <v>2.395</v>
      </c>
      <c r="AY13" s="7">
        <v>2919256</v>
      </c>
      <c r="AZ13" s="9">
        <v>588.86</v>
      </c>
      <c r="BA13" s="9">
        <v>1410.01</v>
      </c>
      <c r="BB13" s="9">
        <v>1719045099.3699999</v>
      </c>
      <c r="BC13" s="31"/>
      <c r="BD13" s="31"/>
      <c r="BE13" s="31"/>
      <c r="BF13" s="31"/>
      <c r="BG13" s="31"/>
      <c r="BH13" s="31"/>
      <c r="BI13" s="29"/>
      <c r="BJ13" s="30"/>
      <c r="BK13" s="46"/>
      <c r="BL13" s="30"/>
      <c r="BM13" s="9"/>
      <c r="BN13" s="51"/>
      <c r="BO13" s="51"/>
      <c r="BP13" s="51"/>
      <c r="BQ13" s="51"/>
      <c r="BR13" s="51"/>
      <c r="BS13" s="59"/>
      <c r="BT13" s="59"/>
      <c r="BU13" s="59"/>
      <c r="BV13" s="59"/>
      <c r="BW13" s="54"/>
      <c r="BX13" s="9"/>
      <c r="BY13" s="9"/>
      <c r="BZ13" s="9"/>
      <c r="CA13" s="9"/>
      <c r="CB13" s="9"/>
      <c r="CC13" s="35"/>
      <c r="CD13" s="35"/>
      <c r="CE13" s="35"/>
      <c r="CF13" s="9"/>
      <c r="CG13" s="42"/>
      <c r="CH13" s="7"/>
      <c r="CI13" s="45"/>
      <c r="CJ13" s="9"/>
      <c r="CK13" s="9"/>
      <c r="CL13" s="9"/>
      <c r="CM13" s="9"/>
      <c r="CN13" s="36"/>
      <c r="CO13" s="36"/>
      <c r="CP13" s="31"/>
      <c r="CQ13" s="31"/>
      <c r="CR13" s="31"/>
      <c r="CS13" s="31"/>
      <c r="CT13" s="29"/>
      <c r="CU13" s="30"/>
      <c r="CV13" s="31"/>
      <c r="CW13" s="30"/>
      <c r="CX13" s="9"/>
      <c r="CY13" s="9"/>
      <c r="CZ13" s="9"/>
      <c r="DA13" s="9"/>
      <c r="DB13" s="35"/>
      <c r="DC13" s="35"/>
      <c r="DD13" s="35"/>
      <c r="DE13" s="37"/>
      <c r="DF13" s="42"/>
      <c r="DG13" s="9"/>
      <c r="DH13" s="9"/>
      <c r="DI13" s="9"/>
      <c r="DJ13" s="31"/>
      <c r="DK13" s="31">
        <v>0</v>
      </c>
      <c r="DL13" s="31">
        <v>0</v>
      </c>
      <c r="DM13" s="37"/>
      <c r="DN13" s="42" t="s">
        <v>74</v>
      </c>
      <c r="DO13" s="7">
        <v>1243864</v>
      </c>
      <c r="DP13" s="45">
        <v>2.395</v>
      </c>
      <c r="DQ13" s="9">
        <v>2979054</v>
      </c>
      <c r="DR13" s="9">
        <v>458.21</v>
      </c>
      <c r="DS13" s="9">
        <v>1097.4100000000001</v>
      </c>
      <c r="DT13" s="9">
        <v>1365028336.8200002</v>
      </c>
      <c r="DU13" s="36"/>
      <c r="DV13" s="36"/>
      <c r="DW13" s="31"/>
      <c r="DX13" s="31"/>
      <c r="DY13" s="31"/>
      <c r="DZ13" s="31"/>
      <c r="EA13" s="29"/>
      <c r="EB13" s="30"/>
      <c r="EC13" s="31"/>
      <c r="ED13" s="30"/>
      <c r="EE13" s="9"/>
      <c r="EF13" s="9"/>
      <c r="EG13" s="9"/>
      <c r="EH13" s="9"/>
      <c r="EI13" s="9"/>
      <c r="EJ13" s="9">
        <v>0</v>
      </c>
      <c r="EK13" s="9">
        <v>0</v>
      </c>
      <c r="EL13" s="37"/>
      <c r="EM13" s="42" t="s">
        <v>74</v>
      </c>
      <c r="EN13" s="7">
        <v>1243864</v>
      </c>
      <c r="EO13" s="45">
        <v>2.395</v>
      </c>
      <c r="EP13" s="9">
        <v>2979054</v>
      </c>
      <c r="EQ13" s="9">
        <v>458.21</v>
      </c>
      <c r="ER13" s="9">
        <v>1097.4100000000001</v>
      </c>
      <c r="ES13" s="9">
        <v>1365028336.8199999</v>
      </c>
      <c r="ET13" s="36"/>
      <c r="EU13" s="39"/>
      <c r="EV13" s="31"/>
      <c r="EW13" s="31"/>
      <c r="EX13" s="31"/>
      <c r="EY13" s="31"/>
      <c r="EZ13" s="29"/>
      <c r="FA13" s="30"/>
      <c r="FB13" s="31"/>
      <c r="FC13" s="30"/>
      <c r="FD13" s="9"/>
      <c r="FE13" s="9"/>
      <c r="FF13" s="9"/>
      <c r="FG13" s="9"/>
      <c r="FH13" s="9"/>
      <c r="FI13" s="9">
        <v>0</v>
      </c>
      <c r="FJ13" s="9">
        <v>0</v>
      </c>
      <c r="FK13" s="700"/>
      <c r="FL13" s="42" t="s">
        <v>74</v>
      </c>
      <c r="FM13" s="710"/>
      <c r="FN13" s="700"/>
      <c r="FO13" s="754" t="s">
        <v>74</v>
      </c>
      <c r="FP13" s="748"/>
      <c r="FQ13" s="541">
        <v>1219176</v>
      </c>
      <c r="FR13" s="725"/>
      <c r="FS13" s="541"/>
      <c r="FT13" s="304"/>
      <c r="FU13" s="304"/>
      <c r="FV13" s="304"/>
      <c r="FW13" s="304"/>
      <c r="FX13" s="304"/>
      <c r="FY13" s="724"/>
      <c r="FZ13" s="304"/>
      <c r="GA13" s="304"/>
      <c r="GB13" s="304"/>
      <c r="GC13" s="726" t="s">
        <v>72</v>
      </c>
      <c r="GD13" s="304" t="s">
        <v>72</v>
      </c>
      <c r="GE13" s="304" t="s">
        <v>72</v>
      </c>
      <c r="GF13" s="304" t="s">
        <v>72</v>
      </c>
      <c r="GG13" s="304"/>
    </row>
    <row r="14" spans="1:189" ht="13.5" customHeight="1" x14ac:dyDescent="0.2">
      <c r="B14" s="692"/>
      <c r="C14" s="4"/>
      <c r="D14" s="40"/>
      <c r="E14" s="5"/>
      <c r="F14" s="5"/>
      <c r="G14" s="5"/>
      <c r="H14" s="5"/>
      <c r="I14" s="5"/>
      <c r="J14" s="5"/>
      <c r="L14" s="700">
        <v>3</v>
      </c>
      <c r="M14" s="42" t="s">
        <v>75</v>
      </c>
      <c r="N14" s="697" t="s">
        <v>76</v>
      </c>
      <c r="O14" s="7">
        <v>1219176</v>
      </c>
      <c r="P14" s="43">
        <v>3.5345770000000001</v>
      </c>
      <c r="Q14" s="7">
        <v>4309271</v>
      </c>
      <c r="R14" s="9" t="s">
        <v>72</v>
      </c>
      <c r="S14" s="9" t="s">
        <v>72</v>
      </c>
      <c r="T14" s="9">
        <v>3557.3199999999997</v>
      </c>
      <c r="U14" s="9">
        <v>3578.6700000000005</v>
      </c>
      <c r="V14" s="9">
        <v>4363021855.71</v>
      </c>
      <c r="W14" s="56">
        <v>3578.6644879082264</v>
      </c>
      <c r="X14" s="9"/>
      <c r="Y14" s="9"/>
      <c r="Z14" s="9">
        <v>4363021855.71</v>
      </c>
      <c r="AA14" s="43">
        <v>3.5345770000000001</v>
      </c>
      <c r="AB14" s="7">
        <v>4309271</v>
      </c>
      <c r="AC14" s="9">
        <v>9328.77</v>
      </c>
      <c r="AD14" s="9">
        <v>3578.6700000000005</v>
      </c>
      <c r="AE14" s="9">
        <v>4363021855.71</v>
      </c>
      <c r="AF14" s="31"/>
      <c r="AG14" s="31">
        <v>0</v>
      </c>
      <c r="AH14" s="31"/>
      <c r="AI14" s="31">
        <v>0</v>
      </c>
      <c r="AJ14" s="31">
        <v>0</v>
      </c>
      <c r="AK14" s="9"/>
      <c r="AL14" s="57"/>
      <c r="AM14" s="58"/>
      <c r="AN14" s="59"/>
      <c r="AO14" s="59">
        <v>6.48</v>
      </c>
      <c r="AP14" s="59">
        <v>7903417.8799999999</v>
      </c>
      <c r="AQ14" s="60">
        <v>3.5345770000000001</v>
      </c>
      <c r="AR14" s="53">
        <v>4309271</v>
      </c>
      <c r="AS14" s="52">
        <v>1014.31</v>
      </c>
      <c r="AT14" s="52">
        <v>3585.15</v>
      </c>
      <c r="AU14" s="54">
        <v>4370925273.5900002</v>
      </c>
      <c r="AV14" s="9"/>
      <c r="AW14" s="9"/>
      <c r="AX14" s="45">
        <v>2.8332670000000002</v>
      </c>
      <c r="AY14" s="7">
        <v>3487006</v>
      </c>
      <c r="AZ14" s="9">
        <v>918.23</v>
      </c>
      <c r="BA14" s="9">
        <v>2601.6</v>
      </c>
      <c r="BB14" s="9">
        <v>3201879954.1300001</v>
      </c>
      <c r="BC14" s="31">
        <v>0</v>
      </c>
      <c r="BD14" s="31">
        <v>0</v>
      </c>
      <c r="BE14" s="31">
        <v>0</v>
      </c>
      <c r="BF14" s="31">
        <v>0</v>
      </c>
      <c r="BG14" s="31">
        <v>0</v>
      </c>
      <c r="BH14" s="31">
        <v>-0.70130999999999988</v>
      </c>
      <c r="BI14" s="29">
        <v>-822265</v>
      </c>
      <c r="BJ14" s="30" t="s">
        <v>72</v>
      </c>
      <c r="BK14" s="46">
        <v>-977.07000000000062</v>
      </c>
      <c r="BL14" s="30">
        <v>-1161141901.5799999</v>
      </c>
      <c r="BM14" s="9"/>
      <c r="BN14" s="57"/>
      <c r="BO14" s="58"/>
      <c r="BP14" s="59"/>
      <c r="BQ14" s="59">
        <v>6.48</v>
      </c>
      <c r="BR14" s="59">
        <v>7903417.8799999999</v>
      </c>
      <c r="BS14" s="60">
        <v>0</v>
      </c>
      <c r="BT14" s="53">
        <v>0</v>
      </c>
      <c r="BU14" s="52">
        <v>2632.75</v>
      </c>
      <c r="BV14" s="52">
        <v>2632.75</v>
      </c>
      <c r="BW14" s="54">
        <v>3209783372.0100002</v>
      </c>
      <c r="BX14" s="9"/>
      <c r="BY14" s="9"/>
      <c r="BZ14" s="9">
        <v>35008133.359999999</v>
      </c>
      <c r="CA14" s="9">
        <v>35008133.359999999</v>
      </c>
      <c r="CB14" s="9"/>
      <c r="CC14" s="35">
        <v>-4335917140.2300005</v>
      </c>
      <c r="CD14" s="35">
        <v>-4335917140.2300005</v>
      </c>
      <c r="CE14" s="35">
        <v>0</v>
      </c>
      <c r="CF14" s="9"/>
      <c r="CG14" s="42" t="s">
        <v>75</v>
      </c>
      <c r="CH14" s="7">
        <v>1243864</v>
      </c>
      <c r="CI14" s="45">
        <v>2.730267</v>
      </c>
      <c r="CJ14" s="9">
        <v>3396081</v>
      </c>
      <c r="CK14" s="9">
        <v>786.9</v>
      </c>
      <c r="CL14" s="9">
        <v>2148.46</v>
      </c>
      <c r="CM14" s="9">
        <v>2672385482.73</v>
      </c>
      <c r="CN14" s="36">
        <v>-0.1030000000000002</v>
      </c>
      <c r="CO14" s="36">
        <v>-90925</v>
      </c>
      <c r="CP14" s="31">
        <v>-131.33000000000004</v>
      </c>
      <c r="CQ14" s="31">
        <v>-453.13999999999987</v>
      </c>
      <c r="CR14" s="31">
        <v>-529494471.4000001</v>
      </c>
      <c r="CS14" s="31">
        <v>-0.80431000000000008</v>
      </c>
      <c r="CT14" s="29">
        <v>-913190</v>
      </c>
      <c r="CU14" s="30" t="e">
        <v>#VALUE!</v>
      </c>
      <c r="CV14" s="31">
        <v>-1430.2100000000005</v>
      </c>
      <c r="CW14" s="30">
        <v>-1690636372.98</v>
      </c>
      <c r="CX14" s="9"/>
      <c r="CY14" s="9">
        <v>35008133.359999999</v>
      </c>
      <c r="CZ14" s="9">
        <v>35008133.359999999</v>
      </c>
      <c r="DA14" s="9"/>
      <c r="DB14" s="35">
        <v>0</v>
      </c>
      <c r="DC14" s="35">
        <v>0</v>
      </c>
      <c r="DD14" s="35">
        <v>0</v>
      </c>
      <c r="DE14" s="37"/>
      <c r="DF14" s="42" t="s">
        <v>75</v>
      </c>
      <c r="DG14" s="9">
        <v>35008133.359999999</v>
      </c>
      <c r="DH14" s="9">
        <v>35008133.359999999</v>
      </c>
      <c r="DI14" s="9"/>
      <c r="DJ14" s="31">
        <v>0</v>
      </c>
      <c r="DK14" s="31">
        <v>0</v>
      </c>
      <c r="DL14" s="31">
        <v>0</v>
      </c>
      <c r="DM14" s="37"/>
      <c r="DN14" s="42" t="s">
        <v>75</v>
      </c>
      <c r="DO14" s="7">
        <v>1243864</v>
      </c>
      <c r="DP14" s="45">
        <v>2.730267</v>
      </c>
      <c r="DQ14" s="9">
        <v>3396081</v>
      </c>
      <c r="DR14" s="9">
        <v>786.9</v>
      </c>
      <c r="DS14" s="9">
        <v>2148.46</v>
      </c>
      <c r="DT14" s="9">
        <v>2672385482.73</v>
      </c>
      <c r="DU14" s="36">
        <v>0</v>
      </c>
      <c r="DV14" s="36">
        <v>0</v>
      </c>
      <c r="DW14" s="31">
        <v>0</v>
      </c>
      <c r="DX14" s="31">
        <v>0</v>
      </c>
      <c r="DY14" s="31">
        <v>0</v>
      </c>
      <c r="DZ14" s="31">
        <v>-0.80431000000000008</v>
      </c>
      <c r="EA14" s="29">
        <v>-913190</v>
      </c>
      <c r="EB14" s="30" t="e">
        <v>#VALUE!</v>
      </c>
      <c r="EC14" s="31">
        <v>-1430.2100000000005</v>
      </c>
      <c r="ED14" s="30">
        <v>-1690636372.98</v>
      </c>
      <c r="EE14" s="9"/>
      <c r="EF14" s="9">
        <v>35008133.359999999</v>
      </c>
      <c r="EG14" s="9">
        <v>35008133.359999999</v>
      </c>
      <c r="EH14" s="9"/>
      <c r="EI14" s="9">
        <v>0</v>
      </c>
      <c r="EJ14" s="9">
        <v>0</v>
      </c>
      <c r="EK14" s="9">
        <v>0</v>
      </c>
      <c r="EL14" s="37"/>
      <c r="EM14" s="42" t="s">
        <v>75</v>
      </c>
      <c r="EN14" s="7">
        <v>1243864</v>
      </c>
      <c r="EO14" s="45">
        <v>2.7728009999999998</v>
      </c>
      <c r="EP14" s="9">
        <v>3448987</v>
      </c>
      <c r="EQ14" s="9">
        <v>794.43</v>
      </c>
      <c r="ER14" s="9">
        <v>2202.79</v>
      </c>
      <c r="ES14" s="9">
        <v>2739971413.7799997</v>
      </c>
      <c r="ET14" s="36">
        <v>4.253399999999985E-2</v>
      </c>
      <c r="EU14" s="39">
        <v>52906</v>
      </c>
      <c r="EV14" s="31">
        <v>7.5299999999999727</v>
      </c>
      <c r="EW14" s="31">
        <v>54.329999999999927</v>
      </c>
      <c r="EX14" s="31">
        <v>67585931.049999714</v>
      </c>
      <c r="EY14" s="31">
        <v>-0.76177600000000023</v>
      </c>
      <c r="EZ14" s="29">
        <v>-860284</v>
      </c>
      <c r="FA14" s="30" t="e">
        <v>#VALUE!</v>
      </c>
      <c r="FB14" s="31">
        <v>-1375.8800000000006</v>
      </c>
      <c r="FC14" s="30">
        <v>-1623050441.9300003</v>
      </c>
      <c r="FD14" s="9"/>
      <c r="FE14" s="9">
        <v>35008133.359999999</v>
      </c>
      <c r="FF14" s="9">
        <v>35008133.359999999</v>
      </c>
      <c r="FG14" s="9"/>
      <c r="FH14" s="9">
        <v>0</v>
      </c>
      <c r="FI14" s="9">
        <v>0</v>
      </c>
      <c r="FJ14" s="9">
        <v>0</v>
      </c>
      <c r="FK14" s="700">
        <v>3</v>
      </c>
      <c r="FL14" s="42" t="s">
        <v>75</v>
      </c>
      <c r="FM14" s="710"/>
      <c r="FN14" s="700"/>
      <c r="FO14" s="754"/>
      <c r="FP14" s="748"/>
      <c r="FQ14" s="541"/>
      <c r="FR14" s="725"/>
      <c r="FS14" s="541"/>
      <c r="FT14" s="304"/>
      <c r="FU14" s="304"/>
      <c r="FV14" s="304"/>
      <c r="FW14" s="304"/>
      <c r="FX14" s="304"/>
      <c r="FY14" s="724"/>
      <c r="FZ14" s="304"/>
      <c r="GA14" s="304"/>
      <c r="GB14" s="304"/>
      <c r="GC14" s="726"/>
      <c r="GD14" s="304"/>
      <c r="GE14" s="304"/>
      <c r="GF14" s="304"/>
      <c r="GG14" s="304"/>
    </row>
    <row r="15" spans="1:189" ht="27.75" customHeight="1" x14ac:dyDescent="0.2">
      <c r="A15" s="47"/>
      <c r="B15" s="692"/>
      <c r="C15" s="4"/>
      <c r="D15" s="23"/>
      <c r="E15" s="24"/>
      <c r="F15" s="5"/>
      <c r="G15" s="5"/>
      <c r="H15" s="5"/>
      <c r="I15" s="5"/>
      <c r="J15" s="5"/>
      <c r="L15" s="48" t="s">
        <v>77</v>
      </c>
      <c r="M15" s="42" t="s">
        <v>78</v>
      </c>
      <c r="N15" s="49" t="s">
        <v>76</v>
      </c>
      <c r="O15" s="7">
        <v>1219176</v>
      </c>
      <c r="P15" s="27">
        <v>2.6785049999999999</v>
      </c>
      <c r="Q15" s="21">
        <v>3265569</v>
      </c>
      <c r="R15" s="61">
        <v>447.8</v>
      </c>
      <c r="S15" s="9">
        <v>450.49</v>
      </c>
      <c r="T15" s="9">
        <v>1199.43</v>
      </c>
      <c r="U15" s="9">
        <v>1206.6400000000001</v>
      </c>
      <c r="V15" s="9">
        <v>1471106178.8099999</v>
      </c>
      <c r="W15" s="56">
        <v>1206.6397130602963</v>
      </c>
      <c r="X15" s="9"/>
      <c r="Y15" s="9"/>
      <c r="Z15" s="9">
        <v>1471106178.8099999</v>
      </c>
      <c r="AA15" s="27">
        <v>2.6785049999999999</v>
      </c>
      <c r="AB15" s="21">
        <v>3265569</v>
      </c>
      <c r="AC15" s="9">
        <v>450.49</v>
      </c>
      <c r="AD15" s="9">
        <v>1206.6400000000001</v>
      </c>
      <c r="AE15" s="9">
        <v>1471106178.8099999</v>
      </c>
      <c r="AF15" s="30"/>
      <c r="AG15" s="50">
        <v>0</v>
      </c>
      <c r="AH15" s="30">
        <v>0</v>
      </c>
      <c r="AI15" s="30">
        <v>0</v>
      </c>
      <c r="AJ15" s="31">
        <v>0</v>
      </c>
      <c r="AK15" s="9">
        <v>100</v>
      </c>
      <c r="AL15" s="51"/>
      <c r="AM15" s="51"/>
      <c r="AN15" s="51"/>
      <c r="AO15" s="51"/>
      <c r="AP15" s="51"/>
      <c r="AQ15" s="52"/>
      <c r="AR15" s="53"/>
      <c r="AS15" s="52"/>
      <c r="AT15" s="52"/>
      <c r="AU15" s="54"/>
      <c r="AV15" s="9"/>
      <c r="AW15" s="9"/>
      <c r="AX15" s="33">
        <v>2.133264</v>
      </c>
      <c r="AY15" s="21">
        <v>2625487</v>
      </c>
      <c r="AZ15" s="9">
        <v>388.5</v>
      </c>
      <c r="BA15" s="9">
        <v>828.77</v>
      </c>
      <c r="BB15" s="9">
        <v>1020001699.5</v>
      </c>
      <c r="BC15" s="31">
        <v>0</v>
      </c>
      <c r="BD15" s="31">
        <v>0</v>
      </c>
      <c r="BE15" s="31">
        <v>0</v>
      </c>
      <c r="BF15" s="31">
        <v>0</v>
      </c>
      <c r="BG15" s="31">
        <v>0</v>
      </c>
      <c r="BH15" s="31">
        <v>-0.54524099999999986</v>
      </c>
      <c r="BI15" s="29">
        <v>-640082</v>
      </c>
      <c r="BJ15" s="30">
        <v>-61.990000000000009</v>
      </c>
      <c r="BK15" s="34">
        <v>-377.87000000000012</v>
      </c>
      <c r="BL15" s="30">
        <v>-451104479.30999994</v>
      </c>
      <c r="BM15" s="9">
        <v>86.239428178205955</v>
      </c>
      <c r="BN15" s="51"/>
      <c r="BO15" s="51"/>
      <c r="BP15" s="51"/>
      <c r="BQ15" s="51"/>
      <c r="BR15" s="51"/>
      <c r="BS15" s="52"/>
      <c r="BT15" s="53"/>
      <c r="BU15" s="52"/>
      <c r="BV15" s="52"/>
      <c r="BW15" s="54"/>
      <c r="BX15" s="9"/>
      <c r="BY15" s="9"/>
      <c r="BZ15" s="9">
        <v>0</v>
      </c>
      <c r="CA15" s="9"/>
      <c r="CB15" s="9"/>
      <c r="CC15" s="35">
        <v>0</v>
      </c>
      <c r="CD15" s="35">
        <v>0</v>
      </c>
      <c r="CE15" s="35">
        <v>0</v>
      </c>
      <c r="CF15" s="9"/>
      <c r="CG15" s="42" t="s">
        <v>78</v>
      </c>
      <c r="CH15" s="7">
        <v>1243864</v>
      </c>
      <c r="CI15" s="33">
        <v>2.133264</v>
      </c>
      <c r="CJ15" s="21">
        <v>2653490</v>
      </c>
      <c r="CK15" s="9">
        <v>357.69</v>
      </c>
      <c r="CL15" s="9">
        <v>763.05</v>
      </c>
      <c r="CM15" s="9">
        <v>949126838.10000002</v>
      </c>
      <c r="CN15" s="36">
        <v>0</v>
      </c>
      <c r="CO15" s="36">
        <v>28003</v>
      </c>
      <c r="CP15" s="31">
        <v>-30.810000000000002</v>
      </c>
      <c r="CQ15" s="31">
        <v>-65.720000000000027</v>
      </c>
      <c r="CR15" s="31">
        <v>-70874861.399999976</v>
      </c>
      <c r="CS15" s="31">
        <v>-0.54524099999999986</v>
      </c>
      <c r="CT15" s="29">
        <v>-612079</v>
      </c>
      <c r="CU15" s="30">
        <v>-92.800000000000011</v>
      </c>
      <c r="CV15" s="30">
        <v>-443.59000000000015</v>
      </c>
      <c r="CW15" s="30">
        <v>-521979340.70999992</v>
      </c>
      <c r="CX15" s="9">
        <v>79.4002086616795</v>
      </c>
      <c r="CY15" s="9">
        <v>0</v>
      </c>
      <c r="CZ15" s="9"/>
      <c r="DA15" s="9"/>
      <c r="DB15" s="35">
        <v>0</v>
      </c>
      <c r="DC15" s="35">
        <v>0</v>
      </c>
      <c r="DD15" s="35">
        <v>0</v>
      </c>
      <c r="DE15" s="37"/>
      <c r="DF15" s="42" t="s">
        <v>78</v>
      </c>
      <c r="DG15" s="9">
        <v>0</v>
      </c>
      <c r="DH15" s="9"/>
      <c r="DI15" s="9"/>
      <c r="DJ15" s="31">
        <v>0</v>
      </c>
      <c r="DK15" s="31">
        <v>0</v>
      </c>
      <c r="DL15" s="31">
        <v>0</v>
      </c>
      <c r="DM15" s="37"/>
      <c r="DN15" s="42" t="s">
        <v>78</v>
      </c>
      <c r="DO15" s="7">
        <v>1243864</v>
      </c>
      <c r="DP15" s="33">
        <v>2.133264</v>
      </c>
      <c r="DQ15" s="21">
        <v>2653490</v>
      </c>
      <c r="DR15" s="9">
        <v>357.69</v>
      </c>
      <c r="DS15" s="9">
        <v>763.05</v>
      </c>
      <c r="DT15" s="9">
        <v>949126838.10000002</v>
      </c>
      <c r="DU15" s="36">
        <v>0</v>
      </c>
      <c r="DV15" s="36">
        <v>0</v>
      </c>
      <c r="DW15" s="31">
        <v>0</v>
      </c>
      <c r="DX15" s="31">
        <v>0</v>
      </c>
      <c r="DY15" s="31">
        <v>0</v>
      </c>
      <c r="DZ15" s="31">
        <v>-0.54524099999999986</v>
      </c>
      <c r="EA15" s="29">
        <v>-612079</v>
      </c>
      <c r="EB15" s="30">
        <v>-92.800000000000011</v>
      </c>
      <c r="EC15" s="30">
        <v>-443.59000000000015</v>
      </c>
      <c r="ED15" s="30">
        <v>-521979340.70999992</v>
      </c>
      <c r="EE15" s="9">
        <v>79.4002086616795</v>
      </c>
      <c r="EF15" s="9">
        <v>0</v>
      </c>
      <c r="EG15" s="9"/>
      <c r="EH15" s="9"/>
      <c r="EI15" s="9">
        <v>0</v>
      </c>
      <c r="EJ15" s="9">
        <v>0</v>
      </c>
      <c r="EK15" s="9">
        <v>0</v>
      </c>
      <c r="EL15" s="37"/>
      <c r="EM15" s="42" t="s">
        <v>78</v>
      </c>
      <c r="EN15" s="7">
        <v>1243864</v>
      </c>
      <c r="EO15" s="55">
        <v>2.1757970000000002</v>
      </c>
      <c r="EP15" s="21">
        <v>2706396</v>
      </c>
      <c r="EQ15" s="9">
        <v>375.67</v>
      </c>
      <c r="ER15" s="9">
        <v>817.38</v>
      </c>
      <c r="ES15" s="9">
        <v>1016712769.15</v>
      </c>
      <c r="ET15" s="38">
        <v>4.2533000000000154E-2</v>
      </c>
      <c r="EU15" s="39">
        <v>52906</v>
      </c>
      <c r="EV15" s="31">
        <v>17.980000000000018</v>
      </c>
      <c r="EW15" s="31">
        <v>54.330000000000041</v>
      </c>
      <c r="EX15" s="31">
        <v>67585931.049999952</v>
      </c>
      <c r="EY15" s="31">
        <v>-0.50270799999999971</v>
      </c>
      <c r="EZ15" s="29">
        <v>-559173</v>
      </c>
      <c r="FA15" s="30">
        <v>-74.819999999999993</v>
      </c>
      <c r="FB15" s="30">
        <v>-389.2600000000001</v>
      </c>
      <c r="FC15" s="30">
        <v>-454393409.65999997</v>
      </c>
      <c r="FD15" s="9">
        <v>83.391418233479101</v>
      </c>
      <c r="FE15" s="9">
        <v>0</v>
      </c>
      <c r="FF15" s="9"/>
      <c r="FG15" s="9"/>
      <c r="FH15" s="9">
        <v>0</v>
      </c>
      <c r="FI15" s="9">
        <v>0</v>
      </c>
      <c r="FJ15" s="9">
        <v>0</v>
      </c>
      <c r="FK15" s="48" t="s">
        <v>77</v>
      </c>
      <c r="FL15" s="42" t="s">
        <v>78</v>
      </c>
      <c r="FM15" s="710"/>
      <c r="FN15" s="48" t="s">
        <v>212</v>
      </c>
      <c r="FO15" s="754" t="s">
        <v>78</v>
      </c>
      <c r="FP15" s="145" t="s">
        <v>76</v>
      </c>
      <c r="FQ15" s="541">
        <v>1219176</v>
      </c>
      <c r="FR15" s="722">
        <v>2.6785049999999999</v>
      </c>
      <c r="FS15" s="627">
        <v>3265569</v>
      </c>
      <c r="FT15" s="727">
        <v>447.8</v>
      </c>
      <c r="FU15" s="304">
        <v>450.49</v>
      </c>
      <c r="FV15" s="304">
        <v>1199.43</v>
      </c>
      <c r="FW15" s="304">
        <v>1206.6400000000001</v>
      </c>
      <c r="FX15" s="304">
        <v>1471106178.8099999</v>
      </c>
      <c r="FY15" s="724">
        <v>1206.6397130602963</v>
      </c>
      <c r="FZ15" s="304"/>
      <c r="GA15" s="304"/>
      <c r="GB15" s="304">
        <v>1471106178.8099999</v>
      </c>
      <c r="GC15" s="27">
        <v>2.6785049999999999</v>
      </c>
      <c r="GD15" s="21">
        <v>3265569</v>
      </c>
      <c r="GE15" s="9">
        <v>450.49</v>
      </c>
      <c r="GF15" s="9">
        <v>1206.6400000000001</v>
      </c>
      <c r="GG15" s="9">
        <v>1471106.2</v>
      </c>
    </row>
    <row r="16" spans="1:189" ht="43.5" customHeight="1" x14ac:dyDescent="0.2">
      <c r="A16" s="47"/>
      <c r="B16" s="692"/>
      <c r="C16" s="4"/>
      <c r="D16" s="23"/>
      <c r="E16" s="24"/>
      <c r="F16" s="5"/>
      <c r="G16" s="5"/>
      <c r="H16" s="5"/>
      <c r="I16" s="5"/>
      <c r="J16" s="5"/>
      <c r="L16" s="48" t="s">
        <v>79</v>
      </c>
      <c r="M16" s="42" t="s">
        <v>80</v>
      </c>
      <c r="N16" s="49" t="s">
        <v>81</v>
      </c>
      <c r="O16" s="7">
        <v>1219176</v>
      </c>
      <c r="P16" s="27">
        <v>0.266791</v>
      </c>
      <c r="Q16" s="21">
        <v>325265</v>
      </c>
      <c r="R16" s="9">
        <v>2620.5</v>
      </c>
      <c r="S16" s="9">
        <v>2636.22</v>
      </c>
      <c r="T16" s="9">
        <v>699.13</v>
      </c>
      <c r="U16" s="9">
        <v>703.32</v>
      </c>
      <c r="V16" s="9">
        <v>857470098.29999995</v>
      </c>
      <c r="W16" s="56">
        <v>703.31937169038758</v>
      </c>
      <c r="X16" s="9"/>
      <c r="Y16" s="9"/>
      <c r="Z16" s="9">
        <v>857470098.29999995</v>
      </c>
      <c r="AA16" s="27">
        <v>0.266791</v>
      </c>
      <c r="AB16" s="21">
        <v>325265</v>
      </c>
      <c r="AC16" s="9">
        <v>2636.22</v>
      </c>
      <c r="AD16" s="9">
        <v>703.32</v>
      </c>
      <c r="AE16" s="9">
        <v>857470098.29999995</v>
      </c>
      <c r="AF16" s="30">
        <v>0</v>
      </c>
      <c r="AG16" s="50">
        <v>0</v>
      </c>
      <c r="AH16" s="30">
        <v>0</v>
      </c>
      <c r="AI16" s="30">
        <v>0</v>
      </c>
      <c r="AJ16" s="31">
        <v>0</v>
      </c>
      <c r="AK16" s="9">
        <v>100</v>
      </c>
      <c r="AL16" s="51"/>
      <c r="AM16" s="51"/>
      <c r="AN16" s="51"/>
      <c r="AO16" s="51"/>
      <c r="AP16" s="51"/>
      <c r="AQ16" s="52"/>
      <c r="AR16" s="53"/>
      <c r="AS16" s="52"/>
      <c r="AT16" s="52"/>
      <c r="AU16" s="54"/>
      <c r="AV16" s="9"/>
      <c r="AW16" s="9"/>
      <c r="AX16" s="33">
        <v>0.31141200000000002</v>
      </c>
      <c r="AY16" s="21">
        <v>383266</v>
      </c>
      <c r="AZ16" s="9">
        <v>2255.8799999999997</v>
      </c>
      <c r="BA16" s="9">
        <v>702.51</v>
      </c>
      <c r="BB16" s="9">
        <v>864602104.08000004</v>
      </c>
      <c r="BC16" s="31">
        <v>0</v>
      </c>
      <c r="BD16" s="31">
        <v>0</v>
      </c>
      <c r="BE16" s="31">
        <v>0</v>
      </c>
      <c r="BF16" s="31">
        <v>0</v>
      </c>
      <c r="BG16" s="31">
        <v>0</v>
      </c>
      <c r="BH16" s="31">
        <v>4.4621000000000022E-2</v>
      </c>
      <c r="BI16" s="29">
        <v>58001</v>
      </c>
      <c r="BJ16" s="30">
        <v>-380.34000000000015</v>
      </c>
      <c r="BK16" s="34">
        <v>-0.81000000000005912</v>
      </c>
      <c r="BL16" s="30">
        <v>7132005.7800000906</v>
      </c>
      <c r="BM16" s="9">
        <v>85.5725242961513</v>
      </c>
      <c r="BN16" s="51"/>
      <c r="BO16" s="51"/>
      <c r="BP16" s="51"/>
      <c r="BQ16" s="51"/>
      <c r="BR16" s="51"/>
      <c r="BS16" s="52"/>
      <c r="BT16" s="53"/>
      <c r="BU16" s="52"/>
      <c r="BV16" s="52"/>
      <c r="BW16" s="54"/>
      <c r="BX16" s="9"/>
      <c r="BY16" s="9"/>
      <c r="BZ16" s="9">
        <v>0</v>
      </c>
      <c r="CA16" s="9"/>
      <c r="CB16" s="9"/>
      <c r="CC16" s="35">
        <v>0</v>
      </c>
      <c r="CD16" s="35">
        <v>0</v>
      </c>
      <c r="CE16" s="35">
        <v>0</v>
      </c>
      <c r="CF16" s="9"/>
      <c r="CG16" s="42" t="s">
        <v>80</v>
      </c>
      <c r="CH16" s="7">
        <v>1243864</v>
      </c>
      <c r="CI16" s="33">
        <v>0.26558999999999999</v>
      </c>
      <c r="CJ16" s="21">
        <v>330358</v>
      </c>
      <c r="CK16" s="9">
        <v>2065.86</v>
      </c>
      <c r="CL16" s="9">
        <v>548.66999999999996</v>
      </c>
      <c r="CM16" s="9">
        <v>682473377.88</v>
      </c>
      <c r="CN16" s="36">
        <v>-4.5822000000000029E-2</v>
      </c>
      <c r="CO16" s="36">
        <v>-52908</v>
      </c>
      <c r="CP16" s="31">
        <v>-190.01999999999953</v>
      </c>
      <c r="CQ16" s="31">
        <v>-153.84000000000003</v>
      </c>
      <c r="CR16" s="31">
        <v>-182128726.20000005</v>
      </c>
      <c r="CS16" s="31">
        <v>-1.2010000000000076E-3</v>
      </c>
      <c r="CT16" s="29">
        <v>5093</v>
      </c>
      <c r="CU16" s="30">
        <v>-570.35999999999967</v>
      </c>
      <c r="CV16" s="30">
        <v>-154.65000000000009</v>
      </c>
      <c r="CW16" s="30">
        <v>-174996720.41999996</v>
      </c>
      <c r="CX16" s="9">
        <v>78.364476409404375</v>
      </c>
      <c r="CY16" s="9">
        <v>0</v>
      </c>
      <c r="CZ16" s="9"/>
      <c r="DA16" s="9"/>
      <c r="DB16" s="35">
        <v>0</v>
      </c>
      <c r="DC16" s="35">
        <v>0</v>
      </c>
      <c r="DD16" s="35">
        <v>0</v>
      </c>
      <c r="DE16" s="37"/>
      <c r="DF16" s="42" t="s">
        <v>80</v>
      </c>
      <c r="DG16" s="9">
        <v>0</v>
      </c>
      <c r="DH16" s="9"/>
      <c r="DI16" s="9"/>
      <c r="DJ16" s="31">
        <v>0</v>
      </c>
      <c r="DK16" s="31">
        <v>0</v>
      </c>
      <c r="DL16" s="31">
        <v>0</v>
      </c>
      <c r="DM16" s="37"/>
      <c r="DN16" s="42" t="s">
        <v>80</v>
      </c>
      <c r="DO16" s="7">
        <v>1243864</v>
      </c>
      <c r="DP16" s="33">
        <v>0.26558999999999999</v>
      </c>
      <c r="DQ16" s="21">
        <v>330358</v>
      </c>
      <c r="DR16" s="9">
        <v>2065.86</v>
      </c>
      <c r="DS16" s="9">
        <v>548.66999999999996</v>
      </c>
      <c r="DT16" s="9">
        <v>682473377.88</v>
      </c>
      <c r="DU16" s="36">
        <v>0</v>
      </c>
      <c r="DV16" s="36">
        <v>0</v>
      </c>
      <c r="DW16" s="31">
        <v>0</v>
      </c>
      <c r="DX16" s="31">
        <v>0</v>
      </c>
      <c r="DY16" s="31">
        <v>0</v>
      </c>
      <c r="DZ16" s="31">
        <v>-1.2010000000000076E-3</v>
      </c>
      <c r="EA16" s="29">
        <v>5093</v>
      </c>
      <c r="EB16" s="30">
        <v>-570.35999999999967</v>
      </c>
      <c r="EC16" s="30">
        <v>-154.65000000000009</v>
      </c>
      <c r="ED16" s="30">
        <v>-174996720.41999996</v>
      </c>
      <c r="EE16" s="9">
        <v>78.364476409404375</v>
      </c>
      <c r="EF16" s="9">
        <v>0</v>
      </c>
      <c r="EG16" s="9"/>
      <c r="EH16" s="9"/>
      <c r="EI16" s="9">
        <v>0</v>
      </c>
      <c r="EJ16" s="9">
        <v>0</v>
      </c>
      <c r="EK16" s="9">
        <v>0</v>
      </c>
      <c r="EL16" s="37"/>
      <c r="EM16" s="42" t="s">
        <v>80</v>
      </c>
      <c r="EN16" s="7">
        <v>1243864</v>
      </c>
      <c r="EO16" s="33">
        <v>0.26558999999999999</v>
      </c>
      <c r="EP16" s="21">
        <v>330358</v>
      </c>
      <c r="EQ16" s="9">
        <v>2065.86</v>
      </c>
      <c r="ER16" s="9">
        <v>548.66999999999996</v>
      </c>
      <c r="ES16" s="9">
        <v>682473377.88</v>
      </c>
      <c r="ET16" s="36">
        <v>0</v>
      </c>
      <c r="EU16" s="31">
        <v>0</v>
      </c>
      <c r="EV16" s="31">
        <v>0</v>
      </c>
      <c r="EW16" s="31">
        <v>0</v>
      </c>
      <c r="EX16" s="31">
        <v>0</v>
      </c>
      <c r="EY16" s="31">
        <v>-1.2010000000000076E-3</v>
      </c>
      <c r="EZ16" s="29">
        <v>5093</v>
      </c>
      <c r="FA16" s="30">
        <v>-570.35999999999967</v>
      </c>
      <c r="FB16" s="30">
        <v>-154.65000000000009</v>
      </c>
      <c r="FC16" s="30">
        <v>-174996720.41999996</v>
      </c>
      <c r="FD16" s="9">
        <v>78.364476409404375</v>
      </c>
      <c r="FE16" s="9">
        <v>0</v>
      </c>
      <c r="FF16" s="9"/>
      <c r="FG16" s="9"/>
      <c r="FH16" s="9">
        <v>0</v>
      </c>
      <c r="FI16" s="9">
        <v>0</v>
      </c>
      <c r="FJ16" s="9">
        <v>0</v>
      </c>
      <c r="FK16" s="48" t="s">
        <v>79</v>
      </c>
      <c r="FL16" s="42" t="s">
        <v>80</v>
      </c>
      <c r="FM16" s="710"/>
      <c r="FN16" s="48" t="s">
        <v>214</v>
      </c>
      <c r="FO16" s="754" t="s">
        <v>80</v>
      </c>
      <c r="FP16" s="145" t="s">
        <v>81</v>
      </c>
      <c r="FQ16" s="541">
        <v>1219176</v>
      </c>
      <c r="FR16" s="722">
        <v>0.266791</v>
      </c>
      <c r="FS16" s="627">
        <v>325265</v>
      </c>
      <c r="FT16" s="304">
        <v>2620.5</v>
      </c>
      <c r="FU16" s="304">
        <v>2636.22</v>
      </c>
      <c r="FV16" s="304">
        <v>699.13</v>
      </c>
      <c r="FW16" s="304">
        <v>703.32</v>
      </c>
      <c r="FX16" s="304">
        <v>857470098.29999995</v>
      </c>
      <c r="FY16" s="724">
        <v>703.31937169038758</v>
      </c>
      <c r="FZ16" s="304"/>
      <c r="GA16" s="304"/>
      <c r="GB16" s="304">
        <v>857470098.29999995</v>
      </c>
      <c r="GC16" s="27">
        <v>0.266791</v>
      </c>
      <c r="GD16" s="21">
        <v>325265</v>
      </c>
      <c r="GE16" s="9">
        <v>2636.22</v>
      </c>
      <c r="GF16" s="9">
        <v>703.32</v>
      </c>
      <c r="GG16" s="9">
        <v>857470.1</v>
      </c>
    </row>
    <row r="17" spans="1:189" ht="40.5" customHeight="1" x14ac:dyDescent="0.2">
      <c r="A17" s="47"/>
      <c r="B17" s="692"/>
      <c r="C17" s="4"/>
      <c r="D17" s="23"/>
      <c r="E17" s="24"/>
      <c r="F17" s="5"/>
      <c r="G17" s="5"/>
      <c r="H17" s="5"/>
      <c r="I17" s="5"/>
      <c r="J17" s="5"/>
      <c r="L17" s="48" t="s">
        <v>82</v>
      </c>
      <c r="M17" s="42" t="s">
        <v>83</v>
      </c>
      <c r="N17" s="49" t="s">
        <v>81</v>
      </c>
      <c r="O17" s="7">
        <v>1219176</v>
      </c>
      <c r="P17" s="27">
        <v>0.43239300000000003</v>
      </c>
      <c r="Q17" s="21">
        <v>527163</v>
      </c>
      <c r="R17" s="9">
        <v>3202.7</v>
      </c>
      <c r="S17" s="9">
        <v>3221.92</v>
      </c>
      <c r="T17" s="9">
        <v>1384.83</v>
      </c>
      <c r="U17" s="9">
        <v>1393.14</v>
      </c>
      <c r="V17" s="9">
        <v>1698477012.96</v>
      </c>
      <c r="W17" s="56">
        <v>1393.135210141932</v>
      </c>
      <c r="X17" s="9"/>
      <c r="Y17" s="9"/>
      <c r="Z17" s="9">
        <v>1698477012.96</v>
      </c>
      <c r="AA17" s="27">
        <v>0.43239300000000003</v>
      </c>
      <c r="AB17" s="21">
        <v>527163</v>
      </c>
      <c r="AC17" s="9">
        <v>3221.92</v>
      </c>
      <c r="AD17" s="9">
        <v>1393.14</v>
      </c>
      <c r="AE17" s="9">
        <v>1698477012.96</v>
      </c>
      <c r="AF17" s="30">
        <v>0</v>
      </c>
      <c r="AG17" s="50">
        <v>0</v>
      </c>
      <c r="AH17" s="30">
        <v>0</v>
      </c>
      <c r="AI17" s="30">
        <v>0</v>
      </c>
      <c r="AJ17" s="31">
        <v>0</v>
      </c>
      <c r="AK17" s="9">
        <v>100</v>
      </c>
      <c r="AL17" s="57"/>
      <c r="AM17" s="58"/>
      <c r="AN17" s="59"/>
      <c r="AO17" s="59">
        <v>6.48</v>
      </c>
      <c r="AP17" s="59">
        <v>7903417.8799999999</v>
      </c>
      <c r="AQ17" s="60">
        <v>0.43239300000000003</v>
      </c>
      <c r="AR17" s="53">
        <v>527163</v>
      </c>
      <c r="AS17" s="52">
        <v>3236.91</v>
      </c>
      <c r="AT17" s="52">
        <v>1399.62</v>
      </c>
      <c r="AU17" s="54">
        <v>1706380430.8400002</v>
      </c>
      <c r="AV17" s="9"/>
      <c r="AW17" s="9"/>
      <c r="AX17" s="33">
        <v>0.38859100000000002</v>
      </c>
      <c r="AY17" s="21">
        <v>478253</v>
      </c>
      <c r="AZ17" s="9">
        <v>2754.35</v>
      </c>
      <c r="BA17" s="9">
        <v>1070.32</v>
      </c>
      <c r="BB17" s="9">
        <v>1317276150.55</v>
      </c>
      <c r="BC17" s="31">
        <v>0</v>
      </c>
      <c r="BD17" s="31">
        <v>0</v>
      </c>
      <c r="BE17" s="31">
        <v>0</v>
      </c>
      <c r="BF17" s="31">
        <v>0</v>
      </c>
      <c r="BG17" s="31">
        <v>0</v>
      </c>
      <c r="BH17" s="31">
        <v>-4.3802000000000008E-2</v>
      </c>
      <c r="BI17" s="29">
        <v>-48910</v>
      </c>
      <c r="BJ17" s="30">
        <v>-467.57000000000016</v>
      </c>
      <c r="BK17" s="34">
        <v>-322.82000000000016</v>
      </c>
      <c r="BL17" s="30">
        <v>-381200862.41000009</v>
      </c>
      <c r="BM17" s="9">
        <v>85.487845756567509</v>
      </c>
      <c r="BN17" s="57"/>
      <c r="BO17" s="58"/>
      <c r="BP17" s="59"/>
      <c r="BQ17" s="59">
        <v>6.48</v>
      </c>
      <c r="BR17" s="59">
        <v>7903417.8799999999</v>
      </c>
      <c r="BS17" s="60">
        <v>0</v>
      </c>
      <c r="BT17" s="53">
        <v>0</v>
      </c>
      <c r="BU17" s="52">
        <v>1086.95</v>
      </c>
      <c r="BV17" s="52">
        <v>1086.95</v>
      </c>
      <c r="BW17" s="54">
        <v>1325179568.4300001</v>
      </c>
      <c r="BX17" s="9"/>
      <c r="BY17" s="9"/>
      <c r="BZ17" s="9">
        <v>0</v>
      </c>
      <c r="CA17" s="9"/>
      <c r="CB17" s="9"/>
      <c r="CC17" s="35">
        <v>-1706380430.8400002</v>
      </c>
      <c r="CD17" s="35">
        <v>-1706380430.8400002</v>
      </c>
      <c r="CE17" s="35">
        <v>0</v>
      </c>
      <c r="CF17" s="9"/>
      <c r="CG17" s="42" t="s">
        <v>83</v>
      </c>
      <c r="CH17" s="7">
        <v>1243864</v>
      </c>
      <c r="CI17" s="33">
        <v>0.33141300000000001</v>
      </c>
      <c r="CJ17" s="21">
        <v>412233</v>
      </c>
      <c r="CK17" s="9">
        <v>2524.75</v>
      </c>
      <c r="CL17" s="9">
        <v>836.74</v>
      </c>
      <c r="CM17" s="9">
        <v>1040785266.75</v>
      </c>
      <c r="CN17" s="36">
        <v>-5.7178000000000007E-2</v>
      </c>
      <c r="CO17" s="36">
        <v>-66020</v>
      </c>
      <c r="CP17" s="31">
        <v>-229.59999999999991</v>
      </c>
      <c r="CQ17" s="31">
        <v>-233.57999999999993</v>
      </c>
      <c r="CR17" s="31">
        <v>-276490883.79999995</v>
      </c>
      <c r="CS17" s="31">
        <v>-0.10098000000000001</v>
      </c>
      <c r="CT17" s="29">
        <v>-114930</v>
      </c>
      <c r="CU17" s="30">
        <v>-697.17000000000007</v>
      </c>
      <c r="CV17" s="30">
        <v>-556.40000000000009</v>
      </c>
      <c r="CW17" s="30">
        <v>-657691746.21000004</v>
      </c>
      <c r="CX17" s="9">
        <v>78.361660128122352</v>
      </c>
      <c r="CY17" s="9">
        <v>0</v>
      </c>
      <c r="CZ17" s="9"/>
      <c r="DA17" s="9"/>
      <c r="DB17" s="35">
        <v>0</v>
      </c>
      <c r="DC17" s="35">
        <v>0</v>
      </c>
      <c r="DD17" s="35">
        <v>0</v>
      </c>
      <c r="DE17" s="37"/>
      <c r="DF17" s="42" t="s">
        <v>83</v>
      </c>
      <c r="DG17" s="9">
        <v>0</v>
      </c>
      <c r="DH17" s="9"/>
      <c r="DI17" s="9"/>
      <c r="DJ17" s="31">
        <v>0</v>
      </c>
      <c r="DK17" s="31">
        <v>0</v>
      </c>
      <c r="DL17" s="31">
        <v>0</v>
      </c>
      <c r="DM17" s="37"/>
      <c r="DN17" s="42" t="s">
        <v>83</v>
      </c>
      <c r="DO17" s="7">
        <v>1243864</v>
      </c>
      <c r="DP17" s="33">
        <v>0.33141300000000001</v>
      </c>
      <c r="DQ17" s="21">
        <v>412233</v>
      </c>
      <c r="DR17" s="9">
        <v>2524.75</v>
      </c>
      <c r="DS17" s="9">
        <v>836.74</v>
      </c>
      <c r="DT17" s="9">
        <v>1040785266.75</v>
      </c>
      <c r="DU17" s="36">
        <v>0</v>
      </c>
      <c r="DV17" s="36">
        <v>0</v>
      </c>
      <c r="DW17" s="31">
        <v>0</v>
      </c>
      <c r="DX17" s="31">
        <v>0</v>
      </c>
      <c r="DY17" s="31">
        <v>0</v>
      </c>
      <c r="DZ17" s="31">
        <v>-0.10098000000000001</v>
      </c>
      <c r="EA17" s="29">
        <v>-114930</v>
      </c>
      <c r="EB17" s="30">
        <v>-697.17000000000007</v>
      </c>
      <c r="EC17" s="30">
        <v>-556.40000000000009</v>
      </c>
      <c r="ED17" s="30">
        <v>-657691746.21000004</v>
      </c>
      <c r="EE17" s="9">
        <v>78.361660128122352</v>
      </c>
      <c r="EF17" s="9">
        <v>0</v>
      </c>
      <c r="EG17" s="9"/>
      <c r="EH17" s="9"/>
      <c r="EI17" s="9">
        <v>0</v>
      </c>
      <c r="EJ17" s="9">
        <v>0</v>
      </c>
      <c r="EK17" s="9">
        <v>0</v>
      </c>
      <c r="EL17" s="37"/>
      <c r="EM17" s="42" t="s">
        <v>83</v>
      </c>
      <c r="EN17" s="7">
        <v>1243864</v>
      </c>
      <c r="EO17" s="33">
        <v>0.33141300000000001</v>
      </c>
      <c r="EP17" s="21">
        <v>412233</v>
      </c>
      <c r="EQ17" s="9">
        <v>2524.75</v>
      </c>
      <c r="ER17" s="9">
        <v>836.74</v>
      </c>
      <c r="ES17" s="9">
        <v>1040785266.75</v>
      </c>
      <c r="ET17" s="36">
        <v>0</v>
      </c>
      <c r="EU17" s="31">
        <v>0</v>
      </c>
      <c r="EV17" s="31">
        <v>0</v>
      </c>
      <c r="EW17" s="31">
        <v>0</v>
      </c>
      <c r="EX17" s="31">
        <v>0</v>
      </c>
      <c r="EY17" s="31">
        <v>-0.10098000000000001</v>
      </c>
      <c r="EZ17" s="29">
        <v>-114930</v>
      </c>
      <c r="FA17" s="30">
        <v>-697.17000000000007</v>
      </c>
      <c r="FB17" s="30">
        <v>-556.40000000000009</v>
      </c>
      <c r="FC17" s="30">
        <v>-657691746.21000004</v>
      </c>
      <c r="FD17" s="9">
        <v>78.361660128122352</v>
      </c>
      <c r="FE17" s="9">
        <v>0</v>
      </c>
      <c r="FF17" s="9"/>
      <c r="FG17" s="9"/>
      <c r="FH17" s="9">
        <v>0</v>
      </c>
      <c r="FI17" s="9">
        <v>0</v>
      </c>
      <c r="FJ17" s="9">
        <v>0</v>
      </c>
      <c r="FK17" s="48" t="s">
        <v>82</v>
      </c>
      <c r="FL17" s="42" t="s">
        <v>83</v>
      </c>
      <c r="FM17" s="710"/>
      <c r="FN17" s="48" t="s">
        <v>215</v>
      </c>
      <c r="FO17" s="754" t="s">
        <v>83</v>
      </c>
      <c r="FP17" s="145" t="s">
        <v>81</v>
      </c>
      <c r="FQ17" s="541">
        <v>1219176</v>
      </c>
      <c r="FR17" s="722">
        <v>0.43239300000000003</v>
      </c>
      <c r="FS17" s="627">
        <v>527163</v>
      </c>
      <c r="FT17" s="304">
        <v>3202.7</v>
      </c>
      <c r="FU17" s="304">
        <v>3221.92</v>
      </c>
      <c r="FV17" s="304">
        <v>1384.83</v>
      </c>
      <c r="FW17" s="304">
        <v>1393.14</v>
      </c>
      <c r="FX17" s="304">
        <v>1698477012.96</v>
      </c>
      <c r="FY17" s="724">
        <v>1393.135210141932</v>
      </c>
      <c r="FZ17" s="304"/>
      <c r="GA17" s="304"/>
      <c r="GB17" s="304">
        <v>1698477012.96</v>
      </c>
      <c r="GC17" s="27">
        <v>0.43239300000000003</v>
      </c>
      <c r="GD17" s="21">
        <v>527163</v>
      </c>
      <c r="GE17" s="9">
        <v>3221.92</v>
      </c>
      <c r="GF17" s="9">
        <v>1393.14</v>
      </c>
      <c r="GG17" s="9">
        <v>1698477</v>
      </c>
    </row>
    <row r="18" spans="1:189" ht="43.5" customHeight="1" x14ac:dyDescent="0.2">
      <c r="A18" s="47"/>
      <c r="B18" s="692"/>
      <c r="C18" s="4"/>
      <c r="D18" s="23"/>
      <c r="E18" s="24"/>
      <c r="F18" s="5"/>
      <c r="G18" s="5"/>
      <c r="H18" s="5"/>
      <c r="I18" s="5"/>
      <c r="J18" s="5"/>
      <c r="L18" s="48" t="s">
        <v>84</v>
      </c>
      <c r="M18" s="42" t="s">
        <v>85</v>
      </c>
      <c r="N18" s="49" t="s">
        <v>81</v>
      </c>
      <c r="O18" s="7">
        <v>1219176</v>
      </c>
      <c r="P18" s="27">
        <v>5.0757999999999998E-2</v>
      </c>
      <c r="Q18" s="21">
        <v>61883</v>
      </c>
      <c r="R18" s="9">
        <v>1384.8</v>
      </c>
      <c r="S18" s="9">
        <v>1393.11</v>
      </c>
      <c r="T18" s="9">
        <v>70.290000000000006</v>
      </c>
      <c r="U18" s="9">
        <v>70.709999999999994</v>
      </c>
      <c r="V18" s="9">
        <v>86209826.129999995</v>
      </c>
      <c r="W18" s="56">
        <v>70.711551187031233</v>
      </c>
      <c r="X18" s="9"/>
      <c r="Y18" s="9"/>
      <c r="Z18" s="9">
        <v>86209826.129999995</v>
      </c>
      <c r="AA18" s="27">
        <v>5.0757999999999998E-2</v>
      </c>
      <c r="AB18" s="21">
        <v>61883</v>
      </c>
      <c r="AC18" s="9">
        <v>1393.11</v>
      </c>
      <c r="AD18" s="9">
        <v>70.709999999999994</v>
      </c>
      <c r="AE18" s="9">
        <v>86209826.129999995</v>
      </c>
      <c r="AF18" s="30">
        <v>0</v>
      </c>
      <c r="AG18" s="50">
        <v>0</v>
      </c>
      <c r="AH18" s="30">
        <v>0</v>
      </c>
      <c r="AI18" s="30">
        <v>0</v>
      </c>
      <c r="AJ18" s="31">
        <v>0</v>
      </c>
      <c r="AK18" s="9">
        <v>100</v>
      </c>
      <c r="AL18" s="51"/>
      <c r="AM18" s="51"/>
      <c r="AN18" s="51"/>
      <c r="AO18" s="51"/>
      <c r="AP18" s="51"/>
      <c r="AQ18" s="52"/>
      <c r="AR18" s="53"/>
      <c r="AS18" s="52"/>
      <c r="AT18" s="52"/>
      <c r="AU18" s="54"/>
      <c r="AV18" s="9"/>
      <c r="AW18" s="9"/>
      <c r="AX18" s="33">
        <v>5.0757999999999998E-2</v>
      </c>
      <c r="AY18" s="21">
        <v>62470</v>
      </c>
      <c r="AZ18" s="9">
        <v>1185.6400000000001</v>
      </c>
      <c r="BA18" s="9">
        <v>60.18</v>
      </c>
      <c r="BB18" s="9">
        <v>74066930.799999997</v>
      </c>
      <c r="BC18" s="31">
        <v>0</v>
      </c>
      <c r="BD18" s="31">
        <v>0</v>
      </c>
      <c r="BE18" s="31">
        <v>0</v>
      </c>
      <c r="BF18" s="31">
        <v>0</v>
      </c>
      <c r="BG18" s="31">
        <v>0</v>
      </c>
      <c r="BH18" s="31">
        <v>0</v>
      </c>
      <c r="BI18" s="29">
        <v>587</v>
      </c>
      <c r="BJ18" s="30">
        <v>-207.4699999999998</v>
      </c>
      <c r="BK18" s="34">
        <v>-10.529999999999994</v>
      </c>
      <c r="BL18" s="30">
        <v>-12142895.329999998</v>
      </c>
      <c r="BM18" s="9">
        <v>85.10742152450274</v>
      </c>
      <c r="BN18" s="51"/>
      <c r="BO18" s="51"/>
      <c r="BP18" s="51"/>
      <c r="BQ18" s="51"/>
      <c r="BR18" s="51"/>
      <c r="BS18" s="52"/>
      <c r="BT18" s="53"/>
      <c r="BU18" s="52"/>
      <c r="BV18" s="52"/>
      <c r="BW18" s="54"/>
      <c r="BX18" s="9"/>
      <c r="BY18" s="9"/>
      <c r="BZ18" s="9">
        <v>0</v>
      </c>
      <c r="CA18" s="9"/>
      <c r="CB18" s="9"/>
      <c r="CC18" s="35">
        <v>0</v>
      </c>
      <c r="CD18" s="35">
        <v>0</v>
      </c>
      <c r="CE18" s="35">
        <v>0</v>
      </c>
      <c r="CF18" s="9"/>
      <c r="CG18" s="42" t="s">
        <v>85</v>
      </c>
      <c r="CH18" s="7">
        <v>1243864</v>
      </c>
      <c r="CI18" s="33">
        <v>5.7821999999999998E-2</v>
      </c>
      <c r="CJ18" s="21">
        <v>71923</v>
      </c>
      <c r="CK18" s="9">
        <v>1091.69</v>
      </c>
      <c r="CL18" s="9">
        <v>63.12</v>
      </c>
      <c r="CM18" s="9">
        <v>78517619.870000005</v>
      </c>
      <c r="CN18" s="36">
        <v>7.0640000000000008E-3</v>
      </c>
      <c r="CO18" s="36">
        <v>9453</v>
      </c>
      <c r="CP18" s="31">
        <v>-93.950000000000045</v>
      </c>
      <c r="CQ18" s="31">
        <v>2.9399999999999977</v>
      </c>
      <c r="CR18" s="31">
        <v>4450689.0700000077</v>
      </c>
      <c r="CS18" s="31">
        <v>7.0640000000000008E-3</v>
      </c>
      <c r="CT18" s="29">
        <v>10040</v>
      </c>
      <c r="CU18" s="30">
        <v>-301.41999999999985</v>
      </c>
      <c r="CV18" s="30">
        <v>-7.5899999999999963</v>
      </c>
      <c r="CW18" s="30">
        <v>-7692206.2599999905</v>
      </c>
      <c r="CX18" s="9">
        <v>78.36351759731825</v>
      </c>
      <c r="CY18" s="9">
        <v>0</v>
      </c>
      <c r="CZ18" s="9"/>
      <c r="DA18" s="9"/>
      <c r="DB18" s="35">
        <v>0</v>
      </c>
      <c r="DC18" s="35">
        <v>0</v>
      </c>
      <c r="DD18" s="35">
        <v>0</v>
      </c>
      <c r="DE18" s="37"/>
      <c r="DF18" s="42" t="s">
        <v>85</v>
      </c>
      <c r="DG18" s="9">
        <v>0</v>
      </c>
      <c r="DH18" s="9"/>
      <c r="DI18" s="9"/>
      <c r="DJ18" s="31">
        <v>0</v>
      </c>
      <c r="DK18" s="31">
        <v>0</v>
      </c>
      <c r="DL18" s="31">
        <v>0</v>
      </c>
      <c r="DM18" s="37"/>
      <c r="DN18" s="42" t="s">
        <v>85</v>
      </c>
      <c r="DO18" s="7">
        <v>1243864</v>
      </c>
      <c r="DP18" s="33">
        <v>5.7821999999999998E-2</v>
      </c>
      <c r="DQ18" s="21">
        <v>71923</v>
      </c>
      <c r="DR18" s="9">
        <v>1091.69</v>
      </c>
      <c r="DS18" s="9">
        <v>63.12</v>
      </c>
      <c r="DT18" s="9">
        <v>78517619.870000005</v>
      </c>
      <c r="DU18" s="36">
        <v>0</v>
      </c>
      <c r="DV18" s="36">
        <v>0</v>
      </c>
      <c r="DW18" s="31">
        <v>0</v>
      </c>
      <c r="DX18" s="31">
        <v>0</v>
      </c>
      <c r="DY18" s="31">
        <v>0</v>
      </c>
      <c r="DZ18" s="31">
        <v>7.0640000000000008E-3</v>
      </c>
      <c r="EA18" s="29">
        <v>10040</v>
      </c>
      <c r="EB18" s="30">
        <v>-301.41999999999985</v>
      </c>
      <c r="EC18" s="30">
        <v>-7.5899999999999963</v>
      </c>
      <c r="ED18" s="30">
        <v>-7692206.2599999905</v>
      </c>
      <c r="EE18" s="9">
        <v>78.36351759731825</v>
      </c>
      <c r="EF18" s="9">
        <v>0</v>
      </c>
      <c r="EG18" s="9"/>
      <c r="EH18" s="9"/>
      <c r="EI18" s="9">
        <v>0</v>
      </c>
      <c r="EJ18" s="9">
        <v>0</v>
      </c>
      <c r="EK18" s="9">
        <v>0</v>
      </c>
      <c r="EL18" s="37"/>
      <c r="EM18" s="42" t="s">
        <v>85</v>
      </c>
      <c r="EN18" s="7">
        <v>1243864</v>
      </c>
      <c r="EO18" s="33">
        <v>5.7821999999999998E-2</v>
      </c>
      <c r="EP18" s="21">
        <v>71923</v>
      </c>
      <c r="EQ18" s="9">
        <v>1091.69</v>
      </c>
      <c r="ER18" s="9">
        <v>63.12</v>
      </c>
      <c r="ES18" s="9">
        <v>78517619.870000005</v>
      </c>
      <c r="ET18" s="36">
        <v>0</v>
      </c>
      <c r="EU18" s="31">
        <v>0</v>
      </c>
      <c r="EV18" s="31">
        <v>0</v>
      </c>
      <c r="EW18" s="31">
        <v>0</v>
      </c>
      <c r="EX18" s="31">
        <v>0</v>
      </c>
      <c r="EY18" s="31">
        <v>7.0640000000000008E-3</v>
      </c>
      <c r="EZ18" s="29">
        <v>10040</v>
      </c>
      <c r="FA18" s="30">
        <v>-301.41999999999985</v>
      </c>
      <c r="FB18" s="30">
        <v>-7.5899999999999963</v>
      </c>
      <c r="FC18" s="30">
        <v>-7692206.2599999905</v>
      </c>
      <c r="FD18" s="9">
        <v>78.36351759731825</v>
      </c>
      <c r="FE18" s="9">
        <v>0</v>
      </c>
      <c r="FF18" s="9"/>
      <c r="FG18" s="9"/>
      <c r="FH18" s="9">
        <v>0</v>
      </c>
      <c r="FI18" s="9">
        <v>0</v>
      </c>
      <c r="FJ18" s="9">
        <v>0</v>
      </c>
      <c r="FK18" s="48" t="s">
        <v>84</v>
      </c>
      <c r="FL18" s="42" t="s">
        <v>85</v>
      </c>
      <c r="FM18" s="710"/>
      <c r="FN18" s="48" t="s">
        <v>217</v>
      </c>
      <c r="FO18" s="754" t="s">
        <v>85</v>
      </c>
      <c r="FP18" s="145" t="s">
        <v>81</v>
      </c>
      <c r="FQ18" s="541">
        <v>1219176</v>
      </c>
      <c r="FR18" s="722">
        <v>5.0757999999999998E-2</v>
      </c>
      <c r="FS18" s="627">
        <v>61883</v>
      </c>
      <c r="FT18" s="304">
        <v>1384.8</v>
      </c>
      <c r="FU18" s="304">
        <v>1393.11</v>
      </c>
      <c r="FV18" s="304">
        <v>70.290000000000006</v>
      </c>
      <c r="FW18" s="304">
        <v>70.709999999999994</v>
      </c>
      <c r="FX18" s="304">
        <v>86209826.129999995</v>
      </c>
      <c r="FY18" s="724">
        <v>70.711551187031233</v>
      </c>
      <c r="FZ18" s="304"/>
      <c r="GA18" s="304"/>
      <c r="GB18" s="304">
        <v>86209826.129999995</v>
      </c>
      <c r="GC18" s="27">
        <v>5.0757999999999998E-2</v>
      </c>
      <c r="GD18" s="21">
        <v>61883</v>
      </c>
      <c r="GE18" s="9">
        <v>1393.11</v>
      </c>
      <c r="GF18" s="9">
        <v>70.709999999999994</v>
      </c>
      <c r="GG18" s="9">
        <v>86209.8</v>
      </c>
    </row>
    <row r="19" spans="1:189" ht="45" customHeight="1" x14ac:dyDescent="0.2">
      <c r="B19" s="692"/>
      <c r="C19" s="4"/>
      <c r="D19" s="40"/>
      <c r="E19" s="5"/>
      <c r="F19" s="5"/>
      <c r="G19" s="5"/>
      <c r="H19" s="5"/>
      <c r="I19" s="5"/>
      <c r="J19" s="5"/>
      <c r="L19" s="48" t="s">
        <v>86</v>
      </c>
      <c r="M19" s="42" t="s">
        <v>87</v>
      </c>
      <c r="N19" s="768" t="s">
        <v>81</v>
      </c>
      <c r="O19" s="7">
        <v>1219176</v>
      </c>
      <c r="P19" s="43">
        <v>0.134681</v>
      </c>
      <c r="Q19" s="7">
        <v>164200</v>
      </c>
      <c r="R19" s="9">
        <v>1842.7</v>
      </c>
      <c r="S19" s="9">
        <v>1853.76</v>
      </c>
      <c r="T19" s="9">
        <v>248.18</v>
      </c>
      <c r="U19" s="9">
        <v>249.67000000000002</v>
      </c>
      <c r="V19" s="9">
        <v>304390535</v>
      </c>
      <c r="W19" s="56">
        <v>249.66906746851973</v>
      </c>
      <c r="X19" s="9"/>
      <c r="Y19" s="9"/>
      <c r="Z19" s="9">
        <v>304390535</v>
      </c>
      <c r="AA19" s="27">
        <v>0.134681</v>
      </c>
      <c r="AB19" s="21">
        <v>164200</v>
      </c>
      <c r="AC19" s="9">
        <v>1853.78</v>
      </c>
      <c r="AD19" s="9">
        <v>249.67</v>
      </c>
      <c r="AE19" s="9">
        <v>304390535</v>
      </c>
      <c r="AF19" s="30">
        <v>0</v>
      </c>
      <c r="AG19" s="50">
        <v>0</v>
      </c>
      <c r="AH19" s="30">
        <v>1.999999999998181E-2</v>
      </c>
      <c r="AI19" s="30">
        <v>0</v>
      </c>
      <c r="AJ19" s="31">
        <v>0</v>
      </c>
      <c r="AK19" s="9">
        <v>100.00107888831349</v>
      </c>
      <c r="AL19" s="51">
        <v>1.1476999999999999E-2</v>
      </c>
      <c r="AM19" s="51">
        <v>13992</v>
      </c>
      <c r="AN19" s="51">
        <v>564.85</v>
      </c>
      <c r="AO19" s="51">
        <v>6.48</v>
      </c>
      <c r="AP19" s="51">
        <v>7903417.8799999999</v>
      </c>
      <c r="AQ19" s="52">
        <v>0.134681</v>
      </c>
      <c r="AR19" s="53">
        <v>164200</v>
      </c>
      <c r="AS19" s="52">
        <v>1901.91</v>
      </c>
      <c r="AT19" s="52">
        <v>256.14999999999998</v>
      </c>
      <c r="AU19" s="54">
        <v>312293952.88</v>
      </c>
      <c r="AV19" s="9"/>
      <c r="AW19" s="9"/>
      <c r="AX19" s="33">
        <v>2.4580000000000001E-2</v>
      </c>
      <c r="AY19" s="21">
        <v>30252</v>
      </c>
      <c r="AZ19" s="9">
        <v>3675.65</v>
      </c>
      <c r="BA19" s="9">
        <v>90.35</v>
      </c>
      <c r="BB19" s="9">
        <v>111195763.8</v>
      </c>
      <c r="BC19" s="31"/>
      <c r="BD19" s="31"/>
      <c r="BE19" s="31"/>
      <c r="BF19" s="31"/>
      <c r="BG19" s="31"/>
      <c r="BH19" s="31"/>
      <c r="BI19" s="29"/>
      <c r="BJ19" s="30"/>
      <c r="BK19" s="34"/>
      <c r="BL19" s="30"/>
      <c r="BM19" s="9"/>
      <c r="BN19" s="51">
        <v>1.1476999999999999E-2</v>
      </c>
      <c r="BO19" s="51">
        <v>13992</v>
      </c>
      <c r="BP19" s="51">
        <v>564.85</v>
      </c>
      <c r="BQ19" s="51">
        <v>6.48</v>
      </c>
      <c r="BR19" s="51">
        <v>7903417.8799999999</v>
      </c>
      <c r="BS19" s="52">
        <v>0</v>
      </c>
      <c r="BT19" s="53">
        <v>0</v>
      </c>
      <c r="BU19" s="52">
        <v>97.69</v>
      </c>
      <c r="BV19" s="52">
        <v>97.69</v>
      </c>
      <c r="BW19" s="54">
        <v>119099181.67999999</v>
      </c>
      <c r="BX19" s="9"/>
      <c r="BY19" s="9"/>
      <c r="BZ19" s="9"/>
      <c r="CA19" s="9"/>
      <c r="CB19" s="9"/>
      <c r="CC19" s="35"/>
      <c r="CD19" s="35"/>
      <c r="CE19" s="35"/>
      <c r="CF19" s="9"/>
      <c r="CG19" s="42"/>
      <c r="CH19" s="7"/>
      <c r="CI19" s="33"/>
      <c r="CJ19" s="21"/>
      <c r="CK19" s="9"/>
      <c r="CL19" s="9"/>
      <c r="CM19" s="9"/>
      <c r="CN19" s="36"/>
      <c r="CO19" s="36"/>
      <c r="CP19" s="31"/>
      <c r="CQ19" s="31"/>
      <c r="CR19" s="31"/>
      <c r="CS19" s="31"/>
      <c r="CT19" s="29"/>
      <c r="CU19" s="30"/>
      <c r="CV19" s="30"/>
      <c r="CW19" s="30"/>
      <c r="CX19" s="9"/>
      <c r="CY19" s="9"/>
      <c r="CZ19" s="9"/>
      <c r="DA19" s="9"/>
      <c r="DB19" s="35"/>
      <c r="DC19" s="35"/>
      <c r="DD19" s="35"/>
      <c r="DE19" s="37"/>
      <c r="DF19" s="42"/>
      <c r="DG19" s="9"/>
      <c r="DH19" s="9"/>
      <c r="DI19" s="9"/>
      <c r="DJ19" s="31"/>
      <c r="DK19" s="31"/>
      <c r="DL19" s="31"/>
      <c r="DM19" s="37"/>
      <c r="DN19" s="42"/>
      <c r="DO19" s="7"/>
      <c r="DP19" s="33"/>
      <c r="DQ19" s="21"/>
      <c r="DR19" s="9"/>
      <c r="DS19" s="9"/>
      <c r="DT19" s="9"/>
      <c r="DU19" s="36"/>
      <c r="DV19" s="36"/>
      <c r="DW19" s="31"/>
      <c r="DX19" s="31"/>
      <c r="DY19" s="31"/>
      <c r="DZ19" s="31"/>
      <c r="EA19" s="29"/>
      <c r="EB19" s="30"/>
      <c r="EC19" s="30"/>
      <c r="ED19" s="30"/>
      <c r="EE19" s="9"/>
      <c r="EF19" s="9"/>
      <c r="EG19" s="9"/>
      <c r="EH19" s="9"/>
      <c r="EI19" s="9"/>
      <c r="EJ19" s="9"/>
      <c r="EK19" s="9"/>
      <c r="EL19" s="37"/>
      <c r="EM19" s="42"/>
      <c r="EN19" s="7"/>
      <c r="EO19" s="33"/>
      <c r="EP19" s="21"/>
      <c r="EQ19" s="9"/>
      <c r="ER19" s="9"/>
      <c r="ES19" s="9"/>
      <c r="ET19" s="36"/>
      <c r="EU19" s="31"/>
      <c r="EV19" s="31"/>
      <c r="EW19" s="31"/>
      <c r="EX19" s="31"/>
      <c r="EY19" s="31"/>
      <c r="EZ19" s="29"/>
      <c r="FA19" s="30"/>
      <c r="FB19" s="30"/>
      <c r="FC19" s="30"/>
      <c r="FD19" s="9"/>
      <c r="FE19" s="9"/>
      <c r="FF19" s="9"/>
      <c r="FG19" s="9"/>
      <c r="FH19" s="9"/>
      <c r="FI19" s="9"/>
      <c r="FJ19" s="9"/>
      <c r="FK19" s="48" t="s">
        <v>88</v>
      </c>
      <c r="FL19" s="42" t="s">
        <v>89</v>
      </c>
      <c r="FM19" s="710"/>
      <c r="FN19" s="48" t="s">
        <v>216</v>
      </c>
      <c r="FO19" s="754" t="s">
        <v>87</v>
      </c>
      <c r="FP19" s="748" t="s">
        <v>81</v>
      </c>
      <c r="FQ19" s="541">
        <v>1219176</v>
      </c>
      <c r="FR19" s="725">
        <v>0.134681</v>
      </c>
      <c r="FS19" s="541">
        <v>164200</v>
      </c>
      <c r="FT19" s="304">
        <v>1842.7</v>
      </c>
      <c r="FU19" s="304">
        <v>1853.76</v>
      </c>
      <c r="FV19" s="304">
        <v>248.18</v>
      </c>
      <c r="FW19" s="304">
        <v>249.67000000000002</v>
      </c>
      <c r="FX19" s="304">
        <v>304390535</v>
      </c>
      <c r="FY19" s="724">
        <v>249.66906746851973</v>
      </c>
      <c r="FZ19" s="304"/>
      <c r="GA19" s="304"/>
      <c r="GB19" s="304">
        <v>304390535</v>
      </c>
      <c r="GC19" s="27">
        <v>0.134681</v>
      </c>
      <c r="GD19" s="21">
        <v>164200</v>
      </c>
      <c r="GE19" s="44" t="s">
        <v>72</v>
      </c>
      <c r="GF19" s="9">
        <f>GF20+GF21</f>
        <v>249.67000000000002</v>
      </c>
      <c r="GG19" s="9">
        <v>304390.5</v>
      </c>
    </row>
    <row r="20" spans="1:189" ht="31.5" x14ac:dyDescent="0.2">
      <c r="A20" s="47"/>
      <c r="B20" s="692"/>
      <c r="C20" s="4"/>
      <c r="D20" s="23"/>
      <c r="E20" s="24"/>
      <c r="F20" s="5"/>
      <c r="G20" s="5"/>
      <c r="H20" s="5"/>
      <c r="I20" s="5"/>
      <c r="J20" s="5"/>
      <c r="L20" s="48" t="s">
        <v>90</v>
      </c>
      <c r="M20" s="42" t="s">
        <v>91</v>
      </c>
      <c r="N20" s="769"/>
      <c r="O20" s="7">
        <v>1219176</v>
      </c>
      <c r="P20" s="27">
        <v>6.8994E-2</v>
      </c>
      <c r="Q20" s="21">
        <v>84116</v>
      </c>
      <c r="R20" s="9">
        <v>2920.1</v>
      </c>
      <c r="S20" s="9">
        <v>2937.62</v>
      </c>
      <c r="T20" s="9">
        <v>201.47</v>
      </c>
      <c r="U20" s="9">
        <v>202.68</v>
      </c>
      <c r="V20" s="9">
        <v>247100843.91999999</v>
      </c>
      <c r="W20" s="56">
        <v>202.67856644159662</v>
      </c>
      <c r="X20" s="9"/>
      <c r="Y20" s="9"/>
      <c r="Z20" s="9">
        <v>247100843.91999999</v>
      </c>
      <c r="AA20" s="27">
        <v>6.8994E-2</v>
      </c>
      <c r="AB20" s="21">
        <v>84116</v>
      </c>
      <c r="AC20" s="9">
        <v>2937.62</v>
      </c>
      <c r="AD20" s="9">
        <v>202.68</v>
      </c>
      <c r="AE20" s="9">
        <v>247100843.91999999</v>
      </c>
      <c r="AF20" s="30">
        <v>0</v>
      </c>
      <c r="AG20" s="50">
        <v>0</v>
      </c>
      <c r="AH20" s="30">
        <v>0</v>
      </c>
      <c r="AI20" s="30">
        <v>0</v>
      </c>
      <c r="AJ20" s="31">
        <v>0</v>
      </c>
      <c r="AK20" s="9">
        <v>100</v>
      </c>
      <c r="AL20" s="51"/>
      <c r="AM20" s="51"/>
      <c r="AN20" s="51"/>
      <c r="AO20" s="51"/>
      <c r="AP20" s="51"/>
      <c r="AQ20" s="52"/>
      <c r="AR20" s="53"/>
      <c r="AS20" s="52"/>
      <c r="AT20" s="52"/>
      <c r="AU20" s="54"/>
      <c r="AV20" s="9"/>
      <c r="AW20" s="9"/>
      <c r="AX20" s="33"/>
      <c r="AY20" s="21"/>
      <c r="AZ20" s="9"/>
      <c r="BA20" s="9"/>
      <c r="BB20" s="9"/>
      <c r="BC20" s="31"/>
      <c r="BD20" s="31"/>
      <c r="BE20" s="31"/>
      <c r="BF20" s="31"/>
      <c r="BG20" s="31"/>
      <c r="BH20" s="31"/>
      <c r="BI20" s="29"/>
      <c r="BJ20" s="30"/>
      <c r="BK20" s="34"/>
      <c r="BL20" s="30"/>
      <c r="BM20" s="9"/>
      <c r="BN20" s="51"/>
      <c r="BO20" s="51"/>
      <c r="BP20" s="51"/>
      <c r="BQ20" s="51"/>
      <c r="BR20" s="51"/>
      <c r="BS20" s="52"/>
      <c r="BT20" s="53"/>
      <c r="BU20" s="52"/>
      <c r="BV20" s="52"/>
      <c r="BW20" s="54"/>
      <c r="BX20" s="9"/>
      <c r="BY20" s="9"/>
      <c r="BZ20" s="9"/>
      <c r="CA20" s="9"/>
      <c r="CB20" s="9"/>
      <c r="CC20" s="35"/>
      <c r="CD20" s="35"/>
      <c r="CE20" s="35"/>
      <c r="CF20" s="9"/>
      <c r="CG20" s="42"/>
      <c r="CH20" s="7"/>
      <c r="CI20" s="33"/>
      <c r="CJ20" s="21"/>
      <c r="CK20" s="9"/>
      <c r="CL20" s="9"/>
      <c r="CM20" s="9"/>
      <c r="CN20" s="36"/>
      <c r="CO20" s="36"/>
      <c r="CP20" s="31"/>
      <c r="CQ20" s="31"/>
      <c r="CR20" s="31"/>
      <c r="CS20" s="31"/>
      <c r="CT20" s="29"/>
      <c r="CU20" s="30"/>
      <c r="CV20" s="30"/>
      <c r="CW20" s="30"/>
      <c r="CX20" s="9"/>
      <c r="CY20" s="9"/>
      <c r="CZ20" s="9"/>
      <c r="DA20" s="9"/>
      <c r="DB20" s="35"/>
      <c r="DC20" s="35"/>
      <c r="DD20" s="35"/>
      <c r="DE20" s="37"/>
      <c r="DF20" s="42"/>
      <c r="DG20" s="9"/>
      <c r="DH20" s="9"/>
      <c r="DI20" s="9"/>
      <c r="DJ20" s="31"/>
      <c r="DK20" s="31"/>
      <c r="DL20" s="31"/>
      <c r="DM20" s="37"/>
      <c r="DN20" s="42"/>
      <c r="DO20" s="7"/>
      <c r="DP20" s="33"/>
      <c r="DQ20" s="21"/>
      <c r="DR20" s="9"/>
      <c r="DS20" s="9"/>
      <c r="DT20" s="9"/>
      <c r="DU20" s="36"/>
      <c r="DV20" s="36"/>
      <c r="DW20" s="31"/>
      <c r="DX20" s="31"/>
      <c r="DY20" s="31"/>
      <c r="DZ20" s="31"/>
      <c r="EA20" s="29"/>
      <c r="EB20" s="30"/>
      <c r="EC20" s="30"/>
      <c r="ED20" s="30"/>
      <c r="EE20" s="9"/>
      <c r="EF20" s="9"/>
      <c r="EG20" s="9"/>
      <c r="EH20" s="9"/>
      <c r="EI20" s="9"/>
      <c r="EJ20" s="9"/>
      <c r="EK20" s="9"/>
      <c r="EL20" s="37"/>
      <c r="EM20" s="42"/>
      <c r="EN20" s="7"/>
      <c r="EO20" s="33"/>
      <c r="EP20" s="21"/>
      <c r="EQ20" s="9"/>
      <c r="ER20" s="9"/>
      <c r="ES20" s="9"/>
      <c r="ET20" s="36"/>
      <c r="EU20" s="31"/>
      <c r="EV20" s="31"/>
      <c r="EW20" s="31"/>
      <c r="EX20" s="31"/>
      <c r="EY20" s="31"/>
      <c r="EZ20" s="29"/>
      <c r="FA20" s="30"/>
      <c r="FB20" s="30"/>
      <c r="FC20" s="30"/>
      <c r="FD20" s="9"/>
      <c r="FE20" s="9"/>
      <c r="FF20" s="9"/>
      <c r="FG20" s="9"/>
      <c r="FH20" s="9"/>
      <c r="FI20" s="9"/>
      <c r="FJ20" s="9"/>
      <c r="FK20" s="48"/>
      <c r="FL20" s="42"/>
      <c r="FM20" s="710"/>
      <c r="FN20" s="48" t="s">
        <v>218</v>
      </c>
      <c r="FO20" s="754" t="s">
        <v>91</v>
      </c>
      <c r="FP20" s="748" t="s">
        <v>81</v>
      </c>
      <c r="FQ20" s="541">
        <v>1219176</v>
      </c>
      <c r="FR20" s="722">
        <v>6.8994E-2</v>
      </c>
      <c r="FS20" s="627">
        <v>84116</v>
      </c>
      <c r="FT20" s="304">
        <v>2920.1</v>
      </c>
      <c r="FU20" s="304">
        <v>2937.62</v>
      </c>
      <c r="FV20" s="304">
        <v>201.47</v>
      </c>
      <c r="FW20" s="304">
        <v>202.68</v>
      </c>
      <c r="FX20" s="304">
        <v>247100843.91999999</v>
      </c>
      <c r="FY20" s="724">
        <v>202.67856644159662</v>
      </c>
      <c r="FZ20" s="304"/>
      <c r="GA20" s="304"/>
      <c r="GB20" s="304">
        <v>247100843.91999999</v>
      </c>
      <c r="GC20" s="27">
        <v>6.8994E-2</v>
      </c>
      <c r="GD20" s="21">
        <v>84116</v>
      </c>
      <c r="GE20" s="9">
        <v>2937.62</v>
      </c>
      <c r="GF20" s="9">
        <v>202.68</v>
      </c>
      <c r="GG20" s="9">
        <v>247100.79999999999</v>
      </c>
    </row>
    <row r="21" spans="1:189" ht="33" customHeight="1" x14ac:dyDescent="0.2">
      <c r="A21" s="47"/>
      <c r="B21" s="692"/>
      <c r="C21" s="4"/>
      <c r="D21" s="23"/>
      <c r="E21" s="24"/>
      <c r="F21" s="5"/>
      <c r="G21" s="5"/>
      <c r="H21" s="5"/>
      <c r="I21" s="5"/>
      <c r="J21" s="5"/>
      <c r="L21" s="48" t="s">
        <v>92</v>
      </c>
      <c r="M21" s="42" t="s">
        <v>93</v>
      </c>
      <c r="N21" s="770"/>
      <c r="O21" s="7">
        <v>1219176</v>
      </c>
      <c r="P21" s="27">
        <v>6.5686999999999995E-2</v>
      </c>
      <c r="Q21" s="21">
        <v>80084</v>
      </c>
      <c r="R21" s="9">
        <v>711.1</v>
      </c>
      <c r="S21" s="9">
        <v>715.37</v>
      </c>
      <c r="T21" s="9">
        <v>46.71</v>
      </c>
      <c r="U21" s="9">
        <v>46.99</v>
      </c>
      <c r="V21" s="9">
        <v>57289691.079999998</v>
      </c>
      <c r="W21" s="56">
        <v>46.990501026923098</v>
      </c>
      <c r="X21" s="9"/>
      <c r="Y21" s="9"/>
      <c r="Z21" s="9">
        <v>57289691.079999998</v>
      </c>
      <c r="AA21" s="27">
        <v>6.5686999999999995E-2</v>
      </c>
      <c r="AB21" s="21">
        <v>80084</v>
      </c>
      <c r="AC21" s="9">
        <v>715.37</v>
      </c>
      <c r="AD21" s="9">
        <v>46.99</v>
      </c>
      <c r="AE21" s="9">
        <v>57289691.079999998</v>
      </c>
      <c r="AF21" s="30">
        <v>0</v>
      </c>
      <c r="AG21" s="50">
        <v>0</v>
      </c>
      <c r="AH21" s="30">
        <v>0</v>
      </c>
      <c r="AI21" s="30">
        <v>0</v>
      </c>
      <c r="AJ21" s="31">
        <v>0</v>
      </c>
      <c r="AK21" s="9">
        <v>100</v>
      </c>
      <c r="AL21" s="51"/>
      <c r="AM21" s="51"/>
      <c r="AN21" s="51"/>
      <c r="AO21" s="51"/>
      <c r="AP21" s="51"/>
      <c r="AQ21" s="52"/>
      <c r="AR21" s="53"/>
      <c r="AS21" s="52"/>
      <c r="AT21" s="52"/>
      <c r="AU21" s="54"/>
      <c r="AV21" s="9"/>
      <c r="AW21" s="9"/>
      <c r="AX21" s="33"/>
      <c r="AY21" s="21"/>
      <c r="AZ21" s="9"/>
      <c r="BA21" s="9"/>
      <c r="BB21" s="9"/>
      <c r="BC21" s="31"/>
      <c r="BD21" s="31"/>
      <c r="BE21" s="31"/>
      <c r="BF21" s="31"/>
      <c r="BG21" s="31"/>
      <c r="BH21" s="31"/>
      <c r="BI21" s="29"/>
      <c r="BJ21" s="30"/>
      <c r="BK21" s="34"/>
      <c r="BL21" s="30"/>
      <c r="BM21" s="9"/>
      <c r="BN21" s="51"/>
      <c r="BO21" s="51"/>
      <c r="BP21" s="51"/>
      <c r="BQ21" s="51"/>
      <c r="BR21" s="51"/>
      <c r="BS21" s="52"/>
      <c r="BT21" s="53"/>
      <c r="BU21" s="52"/>
      <c r="BV21" s="52"/>
      <c r="BW21" s="54"/>
      <c r="BX21" s="9"/>
      <c r="BY21" s="9"/>
      <c r="BZ21" s="9"/>
      <c r="CA21" s="9"/>
      <c r="CB21" s="9"/>
      <c r="CC21" s="35"/>
      <c r="CD21" s="35"/>
      <c r="CE21" s="35"/>
      <c r="CF21" s="9"/>
      <c r="CG21" s="42"/>
      <c r="CH21" s="7"/>
      <c r="CI21" s="33"/>
      <c r="CJ21" s="21"/>
      <c r="CK21" s="9"/>
      <c r="CL21" s="9"/>
      <c r="CM21" s="9"/>
      <c r="CN21" s="36"/>
      <c r="CO21" s="36"/>
      <c r="CP21" s="31"/>
      <c r="CQ21" s="31"/>
      <c r="CR21" s="31"/>
      <c r="CS21" s="31"/>
      <c r="CT21" s="29"/>
      <c r="CU21" s="30"/>
      <c r="CV21" s="30"/>
      <c r="CW21" s="30"/>
      <c r="CX21" s="9"/>
      <c r="CY21" s="9"/>
      <c r="CZ21" s="9"/>
      <c r="DA21" s="9"/>
      <c r="DB21" s="35"/>
      <c r="DC21" s="35"/>
      <c r="DD21" s="35"/>
      <c r="DE21" s="37"/>
      <c r="DF21" s="42"/>
      <c r="DG21" s="9"/>
      <c r="DH21" s="9"/>
      <c r="DI21" s="9"/>
      <c r="DJ21" s="31"/>
      <c r="DK21" s="31"/>
      <c r="DL21" s="31"/>
      <c r="DM21" s="37"/>
      <c r="DN21" s="42"/>
      <c r="DO21" s="7"/>
      <c r="DP21" s="33"/>
      <c r="DQ21" s="21"/>
      <c r="DR21" s="9"/>
      <c r="DS21" s="9"/>
      <c r="DT21" s="9"/>
      <c r="DU21" s="36"/>
      <c r="DV21" s="36"/>
      <c r="DW21" s="31"/>
      <c r="DX21" s="31"/>
      <c r="DY21" s="31"/>
      <c r="DZ21" s="31"/>
      <c r="EA21" s="29"/>
      <c r="EB21" s="30"/>
      <c r="EC21" s="30"/>
      <c r="ED21" s="30"/>
      <c r="EE21" s="9"/>
      <c r="EF21" s="9"/>
      <c r="EG21" s="9"/>
      <c r="EH21" s="9"/>
      <c r="EI21" s="9"/>
      <c r="EJ21" s="9"/>
      <c r="EK21" s="9"/>
      <c r="EL21" s="37"/>
      <c r="EM21" s="42"/>
      <c r="EN21" s="7"/>
      <c r="EO21" s="33"/>
      <c r="EP21" s="21"/>
      <c r="EQ21" s="9"/>
      <c r="ER21" s="9"/>
      <c r="ES21" s="9"/>
      <c r="ET21" s="36"/>
      <c r="EU21" s="31"/>
      <c r="EV21" s="31"/>
      <c r="EW21" s="31"/>
      <c r="EX21" s="31"/>
      <c r="EY21" s="31"/>
      <c r="EZ21" s="29"/>
      <c r="FA21" s="30"/>
      <c r="FB21" s="30"/>
      <c r="FC21" s="30"/>
      <c r="FD21" s="9"/>
      <c r="FE21" s="9"/>
      <c r="FF21" s="9"/>
      <c r="FG21" s="9"/>
      <c r="FH21" s="9"/>
      <c r="FI21" s="9"/>
      <c r="FJ21" s="9"/>
      <c r="FK21" s="48"/>
      <c r="FL21" s="42"/>
      <c r="FM21" s="710"/>
      <c r="FN21" s="48" t="s">
        <v>219</v>
      </c>
      <c r="FO21" s="754" t="s">
        <v>93</v>
      </c>
      <c r="FP21" s="748" t="s">
        <v>81</v>
      </c>
      <c r="FQ21" s="541">
        <v>1219176</v>
      </c>
      <c r="FR21" s="722">
        <v>6.5686999999999995E-2</v>
      </c>
      <c r="FS21" s="627">
        <v>80084</v>
      </c>
      <c r="FT21" s="304">
        <v>711.1</v>
      </c>
      <c r="FU21" s="304">
        <v>715.37</v>
      </c>
      <c r="FV21" s="304">
        <v>46.71</v>
      </c>
      <c r="FW21" s="304">
        <v>46.99</v>
      </c>
      <c r="FX21" s="304">
        <v>57289691.079999998</v>
      </c>
      <c r="FY21" s="724">
        <v>46.990501026923098</v>
      </c>
      <c r="FZ21" s="304"/>
      <c r="GA21" s="304"/>
      <c r="GB21" s="304">
        <v>57289691.079999998</v>
      </c>
      <c r="GC21" s="27">
        <v>6.5686999999999995E-2</v>
      </c>
      <c r="GD21" s="21">
        <v>80084</v>
      </c>
      <c r="GE21" s="9">
        <v>715.37</v>
      </c>
      <c r="GF21" s="9">
        <v>46.99</v>
      </c>
      <c r="GG21" s="9">
        <v>57289.7</v>
      </c>
    </row>
    <row r="22" spans="1:189" ht="45" customHeight="1" x14ac:dyDescent="0.2">
      <c r="A22" s="47"/>
      <c r="B22" s="692"/>
      <c r="C22" s="4"/>
      <c r="D22" s="23"/>
      <c r="E22" s="24"/>
      <c r="F22" s="5"/>
      <c r="G22" s="5"/>
      <c r="H22" s="5"/>
      <c r="I22" s="5"/>
      <c r="J22" s="5"/>
      <c r="L22" s="48" t="s">
        <v>94</v>
      </c>
      <c r="M22" s="26" t="s">
        <v>95</v>
      </c>
      <c r="N22" s="49" t="s">
        <v>81</v>
      </c>
      <c r="O22" s="7">
        <v>1219176</v>
      </c>
      <c r="P22" s="27">
        <v>2.2207000000000001E-2</v>
      </c>
      <c r="Q22" s="21">
        <v>27074</v>
      </c>
      <c r="R22" s="9">
        <v>1159.4000000000001</v>
      </c>
      <c r="S22" s="9">
        <v>1166.3599999999999</v>
      </c>
      <c r="T22" s="9">
        <v>25.75</v>
      </c>
      <c r="U22" s="9">
        <v>25.9</v>
      </c>
      <c r="V22" s="9">
        <v>31578030.640000001</v>
      </c>
      <c r="W22" s="56">
        <v>25.901125547090821</v>
      </c>
      <c r="X22" s="9"/>
      <c r="Y22" s="9"/>
      <c r="Z22" s="9">
        <v>31578030.640000001</v>
      </c>
      <c r="AA22" s="27">
        <v>2.2207000000000001E-2</v>
      </c>
      <c r="AB22" s="21">
        <v>27074</v>
      </c>
      <c r="AC22" s="9">
        <v>1166.3599999999999</v>
      </c>
      <c r="AD22" s="9">
        <v>25.9</v>
      </c>
      <c r="AE22" s="9">
        <v>31578030.640000001</v>
      </c>
      <c r="AF22" s="30">
        <v>0</v>
      </c>
      <c r="AG22" s="50">
        <v>0</v>
      </c>
      <c r="AH22" s="30">
        <v>0</v>
      </c>
      <c r="AI22" s="30">
        <v>0</v>
      </c>
      <c r="AJ22" s="31">
        <v>0</v>
      </c>
      <c r="AK22" s="9">
        <v>100</v>
      </c>
      <c r="AL22" s="51"/>
      <c r="AM22" s="51"/>
      <c r="AN22" s="51"/>
      <c r="AO22" s="51"/>
      <c r="AP22" s="51"/>
      <c r="AQ22" s="52"/>
      <c r="AR22" s="53"/>
      <c r="AS22" s="52"/>
      <c r="AT22" s="52"/>
      <c r="AU22" s="54"/>
      <c r="AV22" s="9"/>
      <c r="AW22" s="9"/>
      <c r="AX22" s="33"/>
      <c r="AY22" s="21"/>
      <c r="AZ22" s="9"/>
      <c r="BA22" s="9"/>
      <c r="BB22" s="9"/>
      <c r="BC22" s="31"/>
      <c r="BD22" s="31"/>
      <c r="BE22" s="31"/>
      <c r="BF22" s="31"/>
      <c r="BG22" s="31"/>
      <c r="BH22" s="31"/>
      <c r="BI22" s="29"/>
      <c r="BJ22" s="30"/>
      <c r="BK22" s="34"/>
      <c r="BL22" s="30"/>
      <c r="BM22" s="9"/>
      <c r="BN22" s="51"/>
      <c r="BO22" s="51"/>
      <c r="BP22" s="51"/>
      <c r="BQ22" s="51"/>
      <c r="BR22" s="51"/>
      <c r="BS22" s="52"/>
      <c r="BT22" s="53"/>
      <c r="BU22" s="52"/>
      <c r="BV22" s="52"/>
      <c r="BW22" s="54"/>
      <c r="BX22" s="9"/>
      <c r="BY22" s="9"/>
      <c r="BZ22" s="9"/>
      <c r="CA22" s="9"/>
      <c r="CB22" s="9"/>
      <c r="CC22" s="35"/>
      <c r="CD22" s="35"/>
      <c r="CE22" s="35"/>
      <c r="CF22" s="9"/>
      <c r="CG22" s="42"/>
      <c r="CH22" s="7"/>
      <c r="CI22" s="33"/>
      <c r="CJ22" s="21"/>
      <c r="CK22" s="9"/>
      <c r="CL22" s="9"/>
      <c r="CM22" s="9"/>
      <c r="CN22" s="36"/>
      <c r="CO22" s="36"/>
      <c r="CP22" s="31"/>
      <c r="CQ22" s="31"/>
      <c r="CR22" s="31"/>
      <c r="CS22" s="31"/>
      <c r="CT22" s="29"/>
      <c r="CU22" s="30"/>
      <c r="CV22" s="30"/>
      <c r="CW22" s="30"/>
      <c r="CX22" s="9"/>
      <c r="CY22" s="9"/>
      <c r="CZ22" s="9"/>
      <c r="DA22" s="9"/>
      <c r="DB22" s="35"/>
      <c r="DC22" s="35"/>
      <c r="DD22" s="35"/>
      <c r="DE22" s="37"/>
      <c r="DF22" s="42"/>
      <c r="DG22" s="9"/>
      <c r="DH22" s="9"/>
      <c r="DI22" s="9"/>
      <c r="DJ22" s="31"/>
      <c r="DK22" s="31"/>
      <c r="DL22" s="31"/>
      <c r="DM22" s="37"/>
      <c r="DN22" s="42"/>
      <c r="DO22" s="7"/>
      <c r="DP22" s="33"/>
      <c r="DQ22" s="21"/>
      <c r="DR22" s="9"/>
      <c r="DS22" s="9"/>
      <c r="DT22" s="9"/>
      <c r="DU22" s="36"/>
      <c r="DV22" s="36"/>
      <c r="DW22" s="31"/>
      <c r="DX22" s="31"/>
      <c r="DY22" s="31"/>
      <c r="DZ22" s="31"/>
      <c r="EA22" s="29"/>
      <c r="EB22" s="30"/>
      <c r="EC22" s="30"/>
      <c r="ED22" s="30"/>
      <c r="EE22" s="9"/>
      <c r="EF22" s="9"/>
      <c r="EG22" s="9"/>
      <c r="EH22" s="9"/>
      <c r="EI22" s="9"/>
      <c r="EJ22" s="9"/>
      <c r="EK22" s="9"/>
      <c r="EL22" s="37"/>
      <c r="EM22" s="42"/>
      <c r="EN22" s="7"/>
      <c r="EO22" s="33"/>
      <c r="EP22" s="21"/>
      <c r="EQ22" s="9"/>
      <c r="ER22" s="9"/>
      <c r="ES22" s="9"/>
      <c r="ET22" s="36"/>
      <c r="EU22" s="31"/>
      <c r="EV22" s="31"/>
      <c r="EW22" s="31"/>
      <c r="EX22" s="31"/>
      <c r="EY22" s="31"/>
      <c r="EZ22" s="29"/>
      <c r="FA22" s="30"/>
      <c r="FB22" s="30"/>
      <c r="FC22" s="30"/>
      <c r="FD22" s="9"/>
      <c r="FE22" s="9"/>
      <c r="FF22" s="9"/>
      <c r="FG22" s="9"/>
      <c r="FH22" s="9"/>
      <c r="FI22" s="9"/>
      <c r="FJ22" s="9"/>
      <c r="FK22" s="48"/>
      <c r="FL22" s="42"/>
      <c r="FM22" s="710"/>
      <c r="FN22" s="48" t="s">
        <v>220</v>
      </c>
      <c r="FO22" s="753" t="s">
        <v>95</v>
      </c>
      <c r="FP22" s="145" t="s">
        <v>81</v>
      </c>
      <c r="FQ22" s="541">
        <v>1219176</v>
      </c>
      <c r="FR22" s="722">
        <v>2.2207000000000001E-2</v>
      </c>
      <c r="FS22" s="627">
        <v>27074</v>
      </c>
      <c r="FT22" s="304">
        <v>1159.4000000000001</v>
      </c>
      <c r="FU22" s="304">
        <v>1166.3599999999999</v>
      </c>
      <c r="FV22" s="304">
        <v>25.75</v>
      </c>
      <c r="FW22" s="304">
        <v>25.9</v>
      </c>
      <c r="FX22" s="304">
        <v>31578030.640000001</v>
      </c>
      <c r="FY22" s="724">
        <v>25.901125547090821</v>
      </c>
      <c r="FZ22" s="304"/>
      <c r="GA22" s="304"/>
      <c r="GB22" s="304">
        <v>31578030.640000001</v>
      </c>
      <c r="GC22" s="27">
        <v>2.2207000000000001E-2</v>
      </c>
      <c r="GD22" s="21">
        <v>27074</v>
      </c>
      <c r="GE22" s="9">
        <v>1166.3599999999999</v>
      </c>
      <c r="GF22" s="9">
        <v>25.9</v>
      </c>
      <c r="GG22" s="9">
        <v>31578</v>
      </c>
    </row>
    <row r="23" spans="1:189" ht="20.25" hidden="1" customHeight="1" x14ac:dyDescent="0.2">
      <c r="A23" s="47"/>
      <c r="B23" s="692"/>
      <c r="C23" s="4"/>
      <c r="D23" s="23"/>
      <c r="E23" s="24"/>
      <c r="F23" s="5"/>
      <c r="G23" s="5"/>
      <c r="H23" s="5"/>
      <c r="I23" s="5"/>
      <c r="J23" s="5"/>
      <c r="L23" s="48"/>
      <c r="M23" s="42"/>
      <c r="N23" s="49"/>
      <c r="O23" s="7">
        <v>1219176</v>
      </c>
      <c r="P23" s="27"/>
      <c r="Q23" s="21"/>
      <c r="R23" s="9"/>
      <c r="S23" s="9"/>
      <c r="T23" s="9"/>
      <c r="U23" s="9"/>
      <c r="V23" s="9"/>
      <c r="W23" s="9"/>
      <c r="X23" s="9"/>
      <c r="Y23" s="9"/>
      <c r="Z23" s="9"/>
      <c r="AA23" s="27"/>
      <c r="AB23" s="21"/>
      <c r="AC23" s="9"/>
      <c r="AD23" s="9"/>
      <c r="AE23" s="9"/>
      <c r="AF23" s="30"/>
      <c r="AG23" s="50"/>
      <c r="AH23" s="30"/>
      <c r="AI23" s="30"/>
      <c r="AJ23" s="31"/>
      <c r="AK23" s="9"/>
      <c r="AL23" s="51"/>
      <c r="AM23" s="51"/>
      <c r="AN23" s="51"/>
      <c r="AO23" s="51"/>
      <c r="AP23" s="51"/>
      <c r="AQ23" s="52"/>
      <c r="AR23" s="53"/>
      <c r="AS23" s="52"/>
      <c r="AT23" s="52"/>
      <c r="AU23" s="54"/>
      <c r="AV23" s="9"/>
      <c r="AW23" s="9"/>
      <c r="AX23" s="33"/>
      <c r="AY23" s="21"/>
      <c r="AZ23" s="9"/>
      <c r="BA23" s="9"/>
      <c r="BB23" s="9"/>
      <c r="BC23" s="31"/>
      <c r="BD23" s="31"/>
      <c r="BE23" s="31"/>
      <c r="BF23" s="31"/>
      <c r="BG23" s="31"/>
      <c r="BH23" s="31"/>
      <c r="BI23" s="29"/>
      <c r="BJ23" s="30"/>
      <c r="BK23" s="34"/>
      <c r="BL23" s="30"/>
      <c r="BM23" s="9"/>
      <c r="BN23" s="51"/>
      <c r="BO23" s="51"/>
      <c r="BP23" s="51"/>
      <c r="BQ23" s="51"/>
      <c r="BR23" s="51"/>
      <c r="BS23" s="52"/>
      <c r="BT23" s="53"/>
      <c r="BU23" s="52"/>
      <c r="BV23" s="52"/>
      <c r="BW23" s="54"/>
      <c r="BX23" s="9"/>
      <c r="BY23" s="9"/>
      <c r="BZ23" s="9"/>
      <c r="CA23" s="9"/>
      <c r="CB23" s="9"/>
      <c r="CC23" s="35"/>
      <c r="CD23" s="35"/>
      <c r="CE23" s="35"/>
      <c r="CF23" s="9"/>
      <c r="CG23" s="42"/>
      <c r="CH23" s="7"/>
      <c r="CI23" s="33"/>
      <c r="CJ23" s="21"/>
      <c r="CK23" s="9"/>
      <c r="CL23" s="9"/>
      <c r="CM23" s="9"/>
      <c r="CN23" s="36"/>
      <c r="CO23" s="36"/>
      <c r="CP23" s="31"/>
      <c r="CQ23" s="31"/>
      <c r="CR23" s="31"/>
      <c r="CS23" s="31"/>
      <c r="CT23" s="29"/>
      <c r="CU23" s="30"/>
      <c r="CV23" s="30"/>
      <c r="CW23" s="30"/>
      <c r="CX23" s="9"/>
      <c r="CY23" s="9"/>
      <c r="CZ23" s="9"/>
      <c r="DA23" s="9"/>
      <c r="DB23" s="35"/>
      <c r="DC23" s="35"/>
      <c r="DD23" s="35"/>
      <c r="DE23" s="37"/>
      <c r="DF23" s="42"/>
      <c r="DG23" s="9"/>
      <c r="DH23" s="9"/>
      <c r="DI23" s="9"/>
      <c r="DJ23" s="31"/>
      <c r="DK23" s="31"/>
      <c r="DL23" s="31"/>
      <c r="DM23" s="37"/>
      <c r="DN23" s="42"/>
      <c r="DO23" s="7"/>
      <c r="DP23" s="33"/>
      <c r="DQ23" s="21"/>
      <c r="DR23" s="9"/>
      <c r="DS23" s="9"/>
      <c r="DT23" s="9"/>
      <c r="DU23" s="36"/>
      <c r="DV23" s="36"/>
      <c r="DW23" s="31"/>
      <c r="DX23" s="31"/>
      <c r="DY23" s="31"/>
      <c r="DZ23" s="31"/>
      <c r="EA23" s="29"/>
      <c r="EB23" s="30"/>
      <c r="EC23" s="30"/>
      <c r="ED23" s="30"/>
      <c r="EE23" s="9"/>
      <c r="EF23" s="9"/>
      <c r="EG23" s="9"/>
      <c r="EH23" s="9"/>
      <c r="EI23" s="9"/>
      <c r="EJ23" s="9"/>
      <c r="EK23" s="9"/>
      <c r="EL23" s="37"/>
      <c r="EM23" s="42"/>
      <c r="EN23" s="7"/>
      <c r="EO23" s="33"/>
      <c r="EP23" s="21"/>
      <c r="EQ23" s="9"/>
      <c r="ER23" s="9"/>
      <c r="ES23" s="9"/>
      <c r="ET23" s="36"/>
      <c r="EU23" s="31"/>
      <c r="EV23" s="31"/>
      <c r="EW23" s="31"/>
      <c r="EX23" s="31"/>
      <c r="EY23" s="31"/>
      <c r="EZ23" s="29"/>
      <c r="FA23" s="30"/>
      <c r="FB23" s="30"/>
      <c r="FC23" s="30"/>
      <c r="FD23" s="9"/>
      <c r="FE23" s="9"/>
      <c r="FF23" s="9"/>
      <c r="FG23" s="9"/>
      <c r="FH23" s="9"/>
      <c r="FI23" s="9"/>
      <c r="FJ23" s="9"/>
      <c r="FK23" s="48"/>
      <c r="FL23" s="42"/>
      <c r="FM23" s="710"/>
      <c r="FN23" s="48"/>
      <c r="FO23" s="754"/>
      <c r="FP23" s="145"/>
      <c r="FQ23" s="541">
        <v>1219176</v>
      </c>
      <c r="FR23" s="722"/>
      <c r="FS23" s="627"/>
      <c r="FT23" s="304"/>
      <c r="FU23" s="304"/>
      <c r="FV23" s="304"/>
      <c r="FW23" s="304"/>
      <c r="FX23" s="304"/>
      <c r="FY23" s="304"/>
      <c r="FZ23" s="304"/>
      <c r="GA23" s="304"/>
      <c r="GB23" s="304"/>
      <c r="GC23" s="27"/>
      <c r="GD23" s="21"/>
      <c r="GE23" s="9"/>
      <c r="GF23" s="9"/>
      <c r="GG23" s="9">
        <v>1526923.7</v>
      </c>
    </row>
    <row r="24" spans="1:189" ht="48" customHeight="1" x14ac:dyDescent="0.2">
      <c r="B24" s="692"/>
      <c r="C24" s="4"/>
      <c r="D24" s="62"/>
      <c r="E24" s="24"/>
      <c r="F24" s="5"/>
      <c r="G24" s="5"/>
      <c r="H24" s="5"/>
      <c r="I24" s="5"/>
      <c r="J24" s="5"/>
      <c r="L24" s="700">
        <v>4</v>
      </c>
      <c r="M24" s="42" t="s">
        <v>96</v>
      </c>
      <c r="N24" s="49" t="s">
        <v>76</v>
      </c>
      <c r="O24" s="7">
        <v>1219176</v>
      </c>
      <c r="P24" s="63">
        <v>0.54</v>
      </c>
      <c r="Q24" s="21">
        <v>658355</v>
      </c>
      <c r="R24" s="9">
        <v>983.6</v>
      </c>
      <c r="S24" s="9">
        <v>989.5</v>
      </c>
      <c r="T24" s="9">
        <v>531.14</v>
      </c>
      <c r="U24" s="9">
        <v>534.33000000000004</v>
      </c>
      <c r="V24" s="9">
        <v>651442272.5</v>
      </c>
      <c r="W24" s="56">
        <v>534.32996753545012</v>
      </c>
      <c r="X24" s="9"/>
      <c r="Y24" s="9"/>
      <c r="Z24" s="9">
        <v>651442272.5</v>
      </c>
      <c r="AA24" s="27">
        <v>0.54</v>
      </c>
      <c r="AB24" s="21">
        <v>658355</v>
      </c>
      <c r="AC24" s="9">
        <v>989.5</v>
      </c>
      <c r="AD24" s="9">
        <v>534.33000000000004</v>
      </c>
      <c r="AE24" s="9">
        <v>651442272.5</v>
      </c>
      <c r="AF24" s="30">
        <v>0</v>
      </c>
      <c r="AG24" s="30">
        <v>0</v>
      </c>
      <c r="AH24" s="30">
        <v>0</v>
      </c>
      <c r="AI24" s="30">
        <v>0</v>
      </c>
      <c r="AJ24" s="31">
        <v>0</v>
      </c>
      <c r="AK24" s="9">
        <v>100</v>
      </c>
      <c r="AL24" s="51"/>
      <c r="AM24" s="51"/>
      <c r="AN24" s="51"/>
      <c r="AO24" s="51"/>
      <c r="AP24" s="51"/>
      <c r="AQ24" s="52"/>
      <c r="AR24" s="52"/>
      <c r="AS24" s="52"/>
      <c r="AT24" s="52"/>
      <c r="AU24" s="54"/>
      <c r="AV24" s="9"/>
      <c r="AW24" s="9"/>
      <c r="AX24" s="33">
        <v>0.54</v>
      </c>
      <c r="AY24" s="21">
        <v>664598</v>
      </c>
      <c r="AZ24" s="9">
        <v>842.15</v>
      </c>
      <c r="BA24" s="9">
        <v>454.76</v>
      </c>
      <c r="BB24" s="9">
        <v>559691205.70000005</v>
      </c>
      <c r="BC24" s="31">
        <v>0</v>
      </c>
      <c r="BD24" s="31">
        <v>0</v>
      </c>
      <c r="BE24" s="31">
        <v>0</v>
      </c>
      <c r="BF24" s="31">
        <v>0</v>
      </c>
      <c r="BG24" s="31">
        <v>0</v>
      </c>
      <c r="BH24" s="31">
        <v>0</v>
      </c>
      <c r="BI24" s="29">
        <v>6243</v>
      </c>
      <c r="BJ24" s="30">
        <v>-147.35000000000002</v>
      </c>
      <c r="BK24" s="34">
        <v>-79.57000000000005</v>
      </c>
      <c r="BL24" s="30">
        <v>-91751066.799999952</v>
      </c>
      <c r="BM24" s="9">
        <v>85.108640727640221</v>
      </c>
      <c r="BN24" s="51"/>
      <c r="BO24" s="51"/>
      <c r="BP24" s="51"/>
      <c r="BQ24" s="51"/>
      <c r="BR24" s="51"/>
      <c r="BS24" s="52"/>
      <c r="BT24" s="52"/>
      <c r="BU24" s="52"/>
      <c r="BV24" s="52"/>
      <c r="BW24" s="54"/>
      <c r="BX24" s="9"/>
      <c r="BY24" s="9"/>
      <c r="BZ24" s="9">
        <v>5729118.5700000003</v>
      </c>
      <c r="CA24" s="9">
        <v>5729118.5700000003</v>
      </c>
      <c r="CB24" s="9"/>
      <c r="CC24" s="35">
        <v>5729118.5700000003</v>
      </c>
      <c r="CD24" s="35">
        <v>5729118.5700000003</v>
      </c>
      <c r="CE24" s="35">
        <v>0</v>
      </c>
      <c r="CF24" s="9"/>
      <c r="CG24" s="42" t="s">
        <v>96</v>
      </c>
      <c r="CH24" s="7">
        <v>1243864</v>
      </c>
      <c r="CI24" s="33">
        <v>0.54</v>
      </c>
      <c r="CJ24" s="21">
        <v>671687</v>
      </c>
      <c r="CK24" s="9">
        <v>775.39</v>
      </c>
      <c r="CL24" s="9">
        <v>418.71</v>
      </c>
      <c r="CM24" s="9">
        <v>520819382.93000001</v>
      </c>
      <c r="CN24" s="36">
        <v>0</v>
      </c>
      <c r="CO24" s="36">
        <v>7089</v>
      </c>
      <c r="CP24" s="31">
        <v>-66.759999999999991</v>
      </c>
      <c r="CQ24" s="31">
        <v>-36.050000000000011</v>
      </c>
      <c r="CR24" s="31">
        <v>-38871822.770000041</v>
      </c>
      <c r="CS24" s="31">
        <v>0</v>
      </c>
      <c r="CT24" s="29">
        <v>13332</v>
      </c>
      <c r="CU24" s="30">
        <v>-214.11</v>
      </c>
      <c r="CV24" s="30">
        <v>-115.62000000000006</v>
      </c>
      <c r="CW24" s="30">
        <v>-130622889.56999999</v>
      </c>
      <c r="CX24" s="9">
        <v>78.361798888327442</v>
      </c>
      <c r="CY24" s="9">
        <v>5729118.5700000003</v>
      </c>
      <c r="CZ24" s="9">
        <v>5729118.5700000003</v>
      </c>
      <c r="DA24" s="9"/>
      <c r="DB24" s="35">
        <v>0</v>
      </c>
      <c r="DC24" s="35">
        <v>0</v>
      </c>
      <c r="DD24" s="35">
        <v>0</v>
      </c>
      <c r="DE24" s="37"/>
      <c r="DF24" s="42" t="s">
        <v>96</v>
      </c>
      <c r="DG24" s="9">
        <v>5729118.5700000003</v>
      </c>
      <c r="DH24" s="9">
        <v>5729118.5700000003</v>
      </c>
      <c r="DI24" s="9"/>
      <c r="DJ24" s="31">
        <v>0</v>
      </c>
      <c r="DK24" s="31">
        <v>0</v>
      </c>
      <c r="DL24" s="31">
        <v>0</v>
      </c>
      <c r="DM24" s="37"/>
      <c r="DN24" s="42" t="s">
        <v>96</v>
      </c>
      <c r="DO24" s="7">
        <v>1243864</v>
      </c>
      <c r="DP24" s="27">
        <v>0.58588200000000001</v>
      </c>
      <c r="DQ24" s="21">
        <v>728757</v>
      </c>
      <c r="DR24" s="9">
        <v>775.39</v>
      </c>
      <c r="DS24" s="9">
        <v>454.28000000000003</v>
      </c>
      <c r="DT24" s="9">
        <v>565070927.52999997</v>
      </c>
      <c r="DU24" s="38">
        <v>4.5881999999999978E-2</v>
      </c>
      <c r="DV24" s="36">
        <v>57070</v>
      </c>
      <c r="DW24" s="31">
        <v>0</v>
      </c>
      <c r="DX24" s="31">
        <v>35.57000000000005</v>
      </c>
      <c r="DY24" s="31">
        <v>44251544.599999964</v>
      </c>
      <c r="DZ24" s="31">
        <v>4.5881999999999978E-2</v>
      </c>
      <c r="EA24" s="29">
        <v>70402</v>
      </c>
      <c r="EB24" s="30">
        <v>-214.11</v>
      </c>
      <c r="EC24" s="30">
        <v>-80.050000000000011</v>
      </c>
      <c r="ED24" s="30">
        <v>-86371344.970000029</v>
      </c>
      <c r="EE24" s="9">
        <v>78.361798888327442</v>
      </c>
      <c r="EF24" s="9">
        <v>5729118.5700000003</v>
      </c>
      <c r="EG24" s="9">
        <v>5729118.5700000003</v>
      </c>
      <c r="EH24" s="9"/>
      <c r="EI24" s="9">
        <v>0</v>
      </c>
      <c r="EJ24" s="9">
        <v>0</v>
      </c>
      <c r="EK24" s="9">
        <v>0</v>
      </c>
      <c r="EL24" s="37"/>
      <c r="EM24" s="42" t="s">
        <v>96</v>
      </c>
      <c r="EN24" s="7">
        <v>1243864</v>
      </c>
      <c r="EO24" s="27">
        <v>0.58588200000000001</v>
      </c>
      <c r="EP24" s="21">
        <v>728757</v>
      </c>
      <c r="EQ24" s="9">
        <v>775.39</v>
      </c>
      <c r="ER24" s="9">
        <v>454.28000000000003</v>
      </c>
      <c r="ES24" s="9">
        <v>565070927.52999997</v>
      </c>
      <c r="ET24" s="38">
        <v>0</v>
      </c>
      <c r="EU24" s="31">
        <v>0</v>
      </c>
      <c r="EV24" s="31">
        <v>0</v>
      </c>
      <c r="EW24" s="31">
        <v>0</v>
      </c>
      <c r="EX24" s="31">
        <v>0</v>
      </c>
      <c r="EY24" s="31">
        <v>4.5881999999999978E-2</v>
      </c>
      <c r="EZ24" s="29">
        <v>70402</v>
      </c>
      <c r="FA24" s="30">
        <v>-214.11</v>
      </c>
      <c r="FB24" s="30">
        <v>-80.050000000000011</v>
      </c>
      <c r="FC24" s="30">
        <v>-86371344.970000029</v>
      </c>
      <c r="FD24" s="9">
        <v>78.361798888327442</v>
      </c>
      <c r="FE24" s="9">
        <v>5729118.5700000003</v>
      </c>
      <c r="FF24" s="9">
        <v>5729118.5700000003</v>
      </c>
      <c r="FG24" s="9"/>
      <c r="FH24" s="9">
        <v>0</v>
      </c>
      <c r="FI24" s="9">
        <v>0</v>
      </c>
      <c r="FJ24" s="9">
        <v>0</v>
      </c>
      <c r="FK24" s="700">
        <v>4</v>
      </c>
      <c r="FL24" s="42" t="s">
        <v>96</v>
      </c>
      <c r="FM24" s="710"/>
      <c r="FN24" s="48" t="s">
        <v>223</v>
      </c>
      <c r="FO24" s="754" t="s">
        <v>96</v>
      </c>
      <c r="FP24" s="145" t="s">
        <v>76</v>
      </c>
      <c r="FQ24" s="541">
        <v>1219176</v>
      </c>
      <c r="FR24" s="728">
        <v>0.54</v>
      </c>
      <c r="FS24" s="627">
        <v>658355</v>
      </c>
      <c r="FT24" s="304">
        <v>983.6</v>
      </c>
      <c r="FU24" s="304">
        <v>989.5</v>
      </c>
      <c r="FV24" s="304">
        <v>531.14</v>
      </c>
      <c r="FW24" s="304">
        <v>534.33000000000004</v>
      </c>
      <c r="FX24" s="304">
        <v>651442272.5</v>
      </c>
      <c r="FY24" s="724">
        <v>534.32996753545012</v>
      </c>
      <c r="FZ24" s="304"/>
      <c r="GA24" s="304"/>
      <c r="GB24" s="304">
        <v>651442272.5</v>
      </c>
      <c r="GC24" s="27">
        <v>0.54</v>
      </c>
      <c r="GD24" s="21">
        <v>658355</v>
      </c>
      <c r="GE24" s="9">
        <v>989.5</v>
      </c>
      <c r="GF24" s="9">
        <v>534.33000000000004</v>
      </c>
      <c r="GG24" s="9">
        <v>651442.30000000005</v>
      </c>
    </row>
    <row r="25" spans="1:189" ht="37.5" x14ac:dyDescent="0.2">
      <c r="B25" s="692"/>
      <c r="C25" s="4"/>
      <c r="D25" s="62"/>
      <c r="E25" s="24"/>
      <c r="F25" s="5"/>
      <c r="G25" s="5"/>
      <c r="H25" s="5"/>
      <c r="I25" s="5"/>
      <c r="J25" s="5"/>
      <c r="L25" s="700">
        <v>5</v>
      </c>
      <c r="M25" s="42" t="s">
        <v>97</v>
      </c>
      <c r="N25" s="49" t="s">
        <v>98</v>
      </c>
      <c r="O25" s="7">
        <v>1219176</v>
      </c>
      <c r="P25" s="63">
        <v>1.143086</v>
      </c>
      <c r="Q25" s="21">
        <v>1393623</v>
      </c>
      <c r="R25" s="9">
        <v>2203.1999999999998</v>
      </c>
      <c r="S25" s="9">
        <v>2216.42</v>
      </c>
      <c r="T25" s="9">
        <v>2518.4499999999998</v>
      </c>
      <c r="U25" s="9">
        <v>2533.56</v>
      </c>
      <c r="V25" s="9">
        <v>3088853889.6599998</v>
      </c>
      <c r="W25" s="56">
        <v>2533.5586409673419</v>
      </c>
      <c r="X25" s="9"/>
      <c r="Y25" s="9"/>
      <c r="Z25" s="9">
        <v>3088853889.6599998</v>
      </c>
      <c r="AA25" s="27">
        <v>1.143086</v>
      </c>
      <c r="AB25" s="21">
        <v>1393623</v>
      </c>
      <c r="AC25" s="9">
        <v>2216.42</v>
      </c>
      <c r="AD25" s="9">
        <v>2533.56</v>
      </c>
      <c r="AE25" s="9">
        <v>3088853889.6599998</v>
      </c>
      <c r="AF25" s="30">
        <v>0</v>
      </c>
      <c r="AG25" s="30">
        <v>0</v>
      </c>
      <c r="AH25" s="30">
        <v>0</v>
      </c>
      <c r="AI25" s="30">
        <v>0</v>
      </c>
      <c r="AJ25" s="31">
        <v>0</v>
      </c>
      <c r="AK25" s="9">
        <v>100</v>
      </c>
      <c r="AL25" s="51"/>
      <c r="AM25" s="51"/>
      <c r="AN25" s="51"/>
      <c r="AO25" s="51"/>
      <c r="AP25" s="51"/>
      <c r="AQ25" s="52"/>
      <c r="AR25" s="52"/>
      <c r="AS25" s="52"/>
      <c r="AT25" s="52"/>
      <c r="AU25" s="54"/>
      <c r="AV25" s="9"/>
      <c r="AW25" s="9"/>
      <c r="AX25" s="33">
        <v>1.7877000000000001</v>
      </c>
      <c r="AY25" s="21">
        <v>2200189</v>
      </c>
      <c r="AZ25" s="9">
        <v>1907.34</v>
      </c>
      <c r="BA25" s="9">
        <v>3442.08</v>
      </c>
      <c r="BB25" s="9">
        <v>4196498293.2500005</v>
      </c>
      <c r="BC25" s="31">
        <v>0</v>
      </c>
      <c r="BD25" s="31">
        <v>0</v>
      </c>
      <c r="BE25" s="31">
        <v>11.049999999999955</v>
      </c>
      <c r="BF25" s="31">
        <v>52.079999999999927</v>
      </c>
      <c r="BG25" s="31">
        <v>24298245.410000324</v>
      </c>
      <c r="BH25" s="31">
        <v>0.64461400000000002</v>
      </c>
      <c r="BI25" s="29">
        <v>806566</v>
      </c>
      <c r="BJ25" s="30">
        <v>-309.08000000000015</v>
      </c>
      <c r="BK25" s="34">
        <v>908.52</v>
      </c>
      <c r="BL25" s="30">
        <v>1107644403.5900006</v>
      </c>
      <c r="BM25" s="9">
        <v>86.054989577787595</v>
      </c>
      <c r="BN25" s="51"/>
      <c r="BO25" s="51"/>
      <c r="BP25" s="51"/>
      <c r="BQ25" s="51"/>
      <c r="BR25" s="51"/>
      <c r="BS25" s="52"/>
      <c r="BT25" s="52"/>
      <c r="BU25" s="52"/>
      <c r="BV25" s="52"/>
      <c r="BW25" s="54"/>
      <c r="BX25" s="9"/>
      <c r="BY25" s="9"/>
      <c r="BZ25" s="9">
        <v>89433641.069999993</v>
      </c>
      <c r="CA25" s="9">
        <v>89433641.069999993</v>
      </c>
      <c r="CB25" s="9"/>
      <c r="CC25" s="35">
        <v>89433641.069999993</v>
      </c>
      <c r="CD25" s="35">
        <v>89433641.069999993</v>
      </c>
      <c r="CE25" s="35">
        <v>0</v>
      </c>
      <c r="CF25" s="9"/>
      <c r="CG25" s="42" t="s">
        <v>97</v>
      </c>
      <c r="CH25" s="7">
        <v>1243864</v>
      </c>
      <c r="CI25" s="33">
        <v>1.7877000000000001</v>
      </c>
      <c r="CJ25" s="21">
        <v>2223656</v>
      </c>
      <c r="CK25" s="9">
        <v>1797.84</v>
      </c>
      <c r="CL25" s="9">
        <v>3213.99</v>
      </c>
      <c r="CM25" s="9">
        <v>3918422242.0599999</v>
      </c>
      <c r="CN25" s="36">
        <v>0</v>
      </c>
      <c r="CO25" s="36">
        <v>23467</v>
      </c>
      <c r="CP25" s="31">
        <v>-109.5</v>
      </c>
      <c r="CQ25" s="31">
        <v>-228.09000000000015</v>
      </c>
      <c r="CR25" s="31">
        <v>-278076051.19000053</v>
      </c>
      <c r="CS25" s="31">
        <v>0.64461400000000002</v>
      </c>
      <c r="CT25" s="29">
        <v>830033</v>
      </c>
      <c r="CU25" s="30">
        <v>-418.58000000000015</v>
      </c>
      <c r="CV25" s="30">
        <v>680.42999999999984</v>
      </c>
      <c r="CW25" s="30">
        <v>829568352.4000001</v>
      </c>
      <c r="CX25" s="9">
        <v>81.114590194999138</v>
      </c>
      <c r="CY25" s="9">
        <v>88072445.030000001</v>
      </c>
      <c r="CZ25" s="9">
        <v>88072445.030000001</v>
      </c>
      <c r="DA25" s="9"/>
      <c r="DB25" s="35">
        <v>-1361196.0399999917</v>
      </c>
      <c r="DC25" s="35">
        <v>-1361196.0399999917</v>
      </c>
      <c r="DD25" s="35">
        <v>0</v>
      </c>
      <c r="DE25" s="37"/>
      <c r="DF25" s="42" t="s">
        <v>97</v>
      </c>
      <c r="DG25" s="9">
        <v>88072445.030000001</v>
      </c>
      <c r="DH25" s="9">
        <v>88072445.030000001</v>
      </c>
      <c r="DI25" s="9"/>
      <c r="DJ25" s="31">
        <v>0</v>
      </c>
      <c r="DK25" s="31">
        <v>0</v>
      </c>
      <c r="DL25" s="31">
        <v>0</v>
      </c>
      <c r="DM25" s="37"/>
      <c r="DN25" s="42" t="s">
        <v>97</v>
      </c>
      <c r="DO25" s="7">
        <v>1243864</v>
      </c>
      <c r="DP25" s="33">
        <v>1.7877000000000001</v>
      </c>
      <c r="DQ25" s="21">
        <v>2223656</v>
      </c>
      <c r="DR25" s="9">
        <v>1742.25</v>
      </c>
      <c r="DS25" s="9">
        <v>3114.63</v>
      </c>
      <c r="DT25" s="9">
        <v>3874170697.46</v>
      </c>
      <c r="DU25" s="36">
        <v>0</v>
      </c>
      <c r="DV25" s="36">
        <v>0</v>
      </c>
      <c r="DW25" s="31">
        <v>-55.589999999999918</v>
      </c>
      <c r="DX25" s="31">
        <v>-99.359999999999673</v>
      </c>
      <c r="DY25" s="31">
        <v>-44251544.599999905</v>
      </c>
      <c r="DZ25" s="31">
        <v>0.64461400000000002</v>
      </c>
      <c r="EA25" s="29">
        <v>830033</v>
      </c>
      <c r="EB25" s="30">
        <v>-474.17000000000007</v>
      </c>
      <c r="EC25" s="30">
        <v>581.07000000000016</v>
      </c>
      <c r="ED25" s="30">
        <v>785316807.80000019</v>
      </c>
      <c r="EE25" s="9">
        <v>78.606491549435574</v>
      </c>
      <c r="EF25" s="9">
        <v>88072445.030000001</v>
      </c>
      <c r="EG25" s="9">
        <v>88072445.030000001</v>
      </c>
      <c r="EH25" s="9"/>
      <c r="EI25" s="9">
        <v>0</v>
      </c>
      <c r="EJ25" s="9">
        <v>0</v>
      </c>
      <c r="EK25" s="9">
        <v>0</v>
      </c>
      <c r="EL25" s="37"/>
      <c r="EM25" s="42" t="s">
        <v>97</v>
      </c>
      <c r="EN25" s="7">
        <v>1243864</v>
      </c>
      <c r="EO25" s="33">
        <v>1.7877000000000001</v>
      </c>
      <c r="EP25" s="21">
        <v>2223656</v>
      </c>
      <c r="EQ25" s="9">
        <v>1741.68</v>
      </c>
      <c r="ER25" s="9">
        <v>3113.6</v>
      </c>
      <c r="ES25" s="9">
        <v>3872892148.0700002</v>
      </c>
      <c r="ET25" s="36">
        <v>0</v>
      </c>
      <c r="EU25" s="31">
        <v>0</v>
      </c>
      <c r="EV25" s="31">
        <v>-0.56999999999993634</v>
      </c>
      <c r="EW25" s="31">
        <v>-1.0300000000002001</v>
      </c>
      <c r="EX25" s="31">
        <v>-1278549.3899998665</v>
      </c>
      <c r="EY25" s="31">
        <v>0.64461400000000002</v>
      </c>
      <c r="EZ25" s="29">
        <v>830033</v>
      </c>
      <c r="FA25" s="30">
        <v>-474.74</v>
      </c>
      <c r="FB25" s="30">
        <v>580.04</v>
      </c>
      <c r="FC25" s="30">
        <v>784038258.41000032</v>
      </c>
      <c r="FD25" s="9">
        <v>78.580774401963524</v>
      </c>
      <c r="FE25" s="9">
        <v>88072445.030000001</v>
      </c>
      <c r="FF25" s="9">
        <v>88072445.030000001</v>
      </c>
      <c r="FG25" s="9"/>
      <c r="FH25" s="9">
        <v>0</v>
      </c>
      <c r="FI25" s="9">
        <v>0</v>
      </c>
      <c r="FJ25" s="9">
        <v>0</v>
      </c>
      <c r="FK25" s="700">
        <v>5</v>
      </c>
      <c r="FL25" s="42" t="s">
        <v>97</v>
      </c>
      <c r="FM25" s="710"/>
      <c r="FN25" s="48" t="s">
        <v>221</v>
      </c>
      <c r="FO25" s="754" t="s">
        <v>97</v>
      </c>
      <c r="FP25" s="145" t="s">
        <v>98</v>
      </c>
      <c r="FQ25" s="541">
        <v>1219176</v>
      </c>
      <c r="FR25" s="728">
        <v>1.143086</v>
      </c>
      <c r="FS25" s="627">
        <v>1393623</v>
      </c>
      <c r="FT25" s="304">
        <v>2203.1999999999998</v>
      </c>
      <c r="FU25" s="304">
        <v>2216.42</v>
      </c>
      <c r="FV25" s="304">
        <v>2518.4499999999998</v>
      </c>
      <c r="FW25" s="304">
        <v>2533.56</v>
      </c>
      <c r="FX25" s="304">
        <v>3088853889.6599998</v>
      </c>
      <c r="FY25" s="724">
        <v>2533.5586409673419</v>
      </c>
      <c r="FZ25" s="304"/>
      <c r="GA25" s="304"/>
      <c r="GB25" s="304">
        <v>3088853889.6599998</v>
      </c>
      <c r="GC25" s="27">
        <v>1.143086</v>
      </c>
      <c r="GD25" s="21">
        <v>1393623</v>
      </c>
      <c r="GE25" s="44">
        <v>2218.62</v>
      </c>
      <c r="GF25" s="9">
        <v>2536.08</v>
      </c>
      <c r="GG25" s="9">
        <v>3091921</v>
      </c>
    </row>
    <row r="26" spans="1:189" ht="20.25" hidden="1" customHeight="1" x14ac:dyDescent="0.2">
      <c r="B26" s="692"/>
      <c r="C26" s="4"/>
      <c r="D26" s="64"/>
      <c r="E26" s="65"/>
      <c r="F26" s="65"/>
      <c r="G26" s="65"/>
      <c r="H26" s="65"/>
      <c r="I26" s="66"/>
      <c r="J26" s="5"/>
      <c r="L26" s="720"/>
      <c r="M26" s="42" t="s">
        <v>69</v>
      </c>
      <c r="N26" s="49" t="s">
        <v>98</v>
      </c>
      <c r="O26" s="7">
        <v>1219176</v>
      </c>
      <c r="P26" s="55"/>
      <c r="Q26" s="67"/>
      <c r="R26" s="67"/>
      <c r="S26" s="67"/>
      <c r="T26" s="67"/>
      <c r="U26" s="44"/>
      <c r="V26" s="9"/>
      <c r="W26" s="9"/>
      <c r="X26" s="44"/>
      <c r="Y26" s="44"/>
      <c r="Z26" s="44"/>
      <c r="AA26" s="43">
        <v>0</v>
      </c>
      <c r="AB26" s="7"/>
      <c r="AC26" s="9" t="e">
        <v>#DIV/0!</v>
      </c>
      <c r="AD26" s="44">
        <v>0</v>
      </c>
      <c r="AE26" s="9"/>
      <c r="AF26" s="68"/>
      <c r="AG26" s="68"/>
      <c r="AH26" s="9"/>
      <c r="AI26" s="9"/>
      <c r="AJ26" s="31"/>
      <c r="AK26" s="68"/>
      <c r="AL26" s="51"/>
      <c r="AM26" s="51"/>
      <c r="AN26" s="51"/>
      <c r="AO26" s="51"/>
      <c r="AP26" s="51"/>
      <c r="AQ26" s="69"/>
      <c r="AR26" s="69"/>
      <c r="AS26" s="59"/>
      <c r="AT26" s="59"/>
      <c r="AU26" s="54"/>
      <c r="AV26" s="68"/>
      <c r="AW26" s="44"/>
      <c r="AX26" s="70">
        <v>1.9987999999999999E-2</v>
      </c>
      <c r="AY26" s="67">
        <v>24600</v>
      </c>
      <c r="AZ26" s="44">
        <v>841.96</v>
      </c>
      <c r="BA26" s="44">
        <v>16.829999999999998</v>
      </c>
      <c r="BB26" s="44">
        <v>20709250.100000001</v>
      </c>
      <c r="BC26" s="31">
        <v>0</v>
      </c>
      <c r="BD26" s="31">
        <v>0</v>
      </c>
      <c r="BE26" s="31">
        <v>0</v>
      </c>
      <c r="BF26" s="31">
        <v>0</v>
      </c>
      <c r="BG26" s="31">
        <v>0</v>
      </c>
      <c r="BH26" s="31"/>
      <c r="BI26" s="29"/>
      <c r="BJ26" s="30"/>
      <c r="BK26" s="34"/>
      <c r="BL26" s="30"/>
      <c r="BM26" s="9"/>
      <c r="BN26" s="51"/>
      <c r="BO26" s="51"/>
      <c r="BP26" s="51"/>
      <c r="BQ26" s="51"/>
      <c r="BR26" s="51"/>
      <c r="BS26" s="69"/>
      <c r="BT26" s="69"/>
      <c r="BU26" s="59"/>
      <c r="BV26" s="59"/>
      <c r="BW26" s="54"/>
      <c r="BX26" s="68"/>
      <c r="BY26" s="9"/>
      <c r="BZ26" s="44"/>
      <c r="CA26" s="44"/>
      <c r="CB26" s="44"/>
      <c r="CC26" s="35"/>
      <c r="CD26" s="35"/>
      <c r="CE26" s="35"/>
      <c r="CF26" s="9"/>
      <c r="CG26" s="42"/>
      <c r="CH26" s="7"/>
      <c r="CI26" s="70"/>
      <c r="CJ26" s="67"/>
      <c r="CK26" s="67"/>
      <c r="CL26" s="67"/>
      <c r="CM26" s="44"/>
      <c r="CN26" s="38"/>
      <c r="CO26" s="36"/>
      <c r="CP26" s="31"/>
      <c r="CQ26" s="31"/>
      <c r="CR26" s="31"/>
      <c r="CS26" s="38"/>
      <c r="CT26" s="50"/>
      <c r="CU26" s="30"/>
      <c r="CV26" s="30"/>
      <c r="CW26" s="30"/>
      <c r="CX26" s="9"/>
      <c r="CY26" s="44"/>
      <c r="CZ26" s="44"/>
      <c r="DA26" s="44"/>
      <c r="DB26" s="35"/>
      <c r="DC26" s="35"/>
      <c r="DD26" s="35"/>
      <c r="DE26" s="37"/>
      <c r="DF26" s="42"/>
      <c r="DG26" s="44"/>
      <c r="DH26" s="44"/>
      <c r="DI26" s="44"/>
      <c r="DJ26" s="68"/>
      <c r="DK26" s="68"/>
      <c r="DL26" s="68"/>
      <c r="DM26" s="37"/>
      <c r="DN26" s="42" t="s">
        <v>70</v>
      </c>
      <c r="DO26" s="7">
        <v>1243864</v>
      </c>
      <c r="DP26" s="70">
        <v>2.5232999999999998E-2</v>
      </c>
      <c r="DQ26" s="67">
        <v>31387</v>
      </c>
      <c r="DR26" s="67">
        <v>831.91</v>
      </c>
      <c r="DS26" s="67">
        <v>20.99</v>
      </c>
      <c r="DT26" s="44">
        <v>26111177.260000002</v>
      </c>
      <c r="DU26" s="38"/>
      <c r="DV26" s="36"/>
      <c r="DW26" s="67"/>
      <c r="DX26" s="44"/>
      <c r="DY26" s="67"/>
      <c r="DZ26" s="38"/>
      <c r="EA26" s="50"/>
      <c r="EB26" s="30"/>
      <c r="EC26" s="30"/>
      <c r="ED26" s="30"/>
      <c r="EE26" s="9"/>
      <c r="EF26" s="44"/>
      <c r="EG26" s="44"/>
      <c r="EH26" s="44"/>
      <c r="EI26" s="44"/>
      <c r="EJ26" s="44"/>
      <c r="EK26" s="44"/>
      <c r="EL26" s="37"/>
      <c r="EM26" s="42" t="s">
        <v>70</v>
      </c>
      <c r="EN26" s="7">
        <v>1243864</v>
      </c>
      <c r="EO26" s="70">
        <v>2.5232999999999998E-2</v>
      </c>
      <c r="EP26" s="67">
        <v>31387</v>
      </c>
      <c r="EQ26" s="67">
        <v>831.91</v>
      </c>
      <c r="ER26" s="67">
        <v>20.99</v>
      </c>
      <c r="ES26" s="44">
        <v>26111177.260000002</v>
      </c>
      <c r="ET26" s="38">
        <v>0</v>
      </c>
      <c r="EU26" s="31">
        <v>0</v>
      </c>
      <c r="EV26" s="67">
        <v>0</v>
      </c>
      <c r="EW26" s="67">
        <v>0</v>
      </c>
      <c r="EX26" s="67">
        <v>0</v>
      </c>
      <c r="EY26" s="38"/>
      <c r="EZ26" s="50"/>
      <c r="FA26" s="30"/>
      <c r="FB26" s="30"/>
      <c r="FC26" s="30"/>
      <c r="FD26" s="9"/>
      <c r="FE26" s="44"/>
      <c r="FF26" s="44"/>
      <c r="FG26" s="44"/>
      <c r="FH26" s="44"/>
      <c r="FI26" s="44">
        <v>0</v>
      </c>
      <c r="FJ26" s="44">
        <v>0</v>
      </c>
      <c r="FK26" s="700"/>
      <c r="FL26" s="42" t="s">
        <v>70</v>
      </c>
      <c r="FM26" s="710"/>
      <c r="FN26" s="48" t="s">
        <v>94</v>
      </c>
      <c r="FO26" s="754" t="s">
        <v>69</v>
      </c>
      <c r="FP26" s="145" t="s">
        <v>98</v>
      </c>
      <c r="FQ26" s="541">
        <v>1219176</v>
      </c>
      <c r="FR26" s="729"/>
      <c r="FS26" s="730"/>
      <c r="FT26" s="730"/>
      <c r="FU26" s="730"/>
      <c r="FV26" s="730"/>
      <c r="FW26" s="628"/>
      <c r="FX26" s="304"/>
      <c r="FY26" s="304"/>
      <c r="FZ26" s="628"/>
      <c r="GA26" s="628"/>
      <c r="GB26" s="628"/>
      <c r="GC26" s="43">
        <v>0</v>
      </c>
      <c r="GD26" s="7"/>
      <c r="GE26" s="9" t="e">
        <v>#DIV/0!</v>
      </c>
      <c r="GF26" s="44">
        <v>0</v>
      </c>
      <c r="GG26" s="9">
        <v>1526926.7</v>
      </c>
    </row>
    <row r="27" spans="1:189" ht="20.25" hidden="1" x14ac:dyDescent="0.2">
      <c r="B27" s="692"/>
      <c r="C27" s="4"/>
      <c r="D27" s="64"/>
      <c r="E27" s="65"/>
      <c r="F27" s="65"/>
      <c r="G27" s="65"/>
      <c r="H27" s="65"/>
      <c r="I27" s="66"/>
      <c r="J27" s="5"/>
      <c r="L27" s="720"/>
      <c r="M27" s="42"/>
      <c r="N27" s="49"/>
      <c r="O27" s="7"/>
      <c r="P27" s="55"/>
      <c r="Q27" s="67"/>
      <c r="R27" s="67"/>
      <c r="S27" s="67"/>
      <c r="T27" s="67"/>
      <c r="U27" s="44"/>
      <c r="V27" s="9"/>
      <c r="W27" s="9"/>
      <c r="X27" s="44"/>
      <c r="Y27" s="44"/>
      <c r="Z27" s="44"/>
      <c r="AA27" s="43"/>
      <c r="AB27" s="7"/>
      <c r="AC27" s="9"/>
      <c r="AD27" s="44"/>
      <c r="AE27" s="9"/>
      <c r="AF27" s="68"/>
      <c r="AG27" s="68"/>
      <c r="AH27" s="9"/>
      <c r="AI27" s="9"/>
      <c r="AJ27" s="31"/>
      <c r="AK27" s="68"/>
      <c r="AL27" s="51"/>
      <c r="AM27" s="51"/>
      <c r="AN27" s="51"/>
      <c r="AO27" s="51"/>
      <c r="AP27" s="51"/>
      <c r="AQ27" s="69"/>
      <c r="AR27" s="69"/>
      <c r="AS27" s="59"/>
      <c r="AT27" s="59"/>
      <c r="AU27" s="54"/>
      <c r="AV27" s="68"/>
      <c r="AW27" s="44"/>
      <c r="AX27" s="70"/>
      <c r="AY27" s="67"/>
      <c r="AZ27" s="44"/>
      <c r="BA27" s="44"/>
      <c r="BB27" s="44"/>
      <c r="BC27" s="31"/>
      <c r="BD27" s="31"/>
      <c r="BE27" s="31"/>
      <c r="BF27" s="31"/>
      <c r="BG27" s="31"/>
      <c r="BH27" s="31"/>
      <c r="BI27" s="29"/>
      <c r="BJ27" s="30"/>
      <c r="BK27" s="34"/>
      <c r="BL27" s="30"/>
      <c r="BM27" s="9"/>
      <c r="BN27" s="51"/>
      <c r="BO27" s="51"/>
      <c r="BP27" s="51"/>
      <c r="BQ27" s="51"/>
      <c r="BR27" s="51"/>
      <c r="BS27" s="69"/>
      <c r="BT27" s="69"/>
      <c r="BU27" s="59"/>
      <c r="BV27" s="59"/>
      <c r="BW27" s="54"/>
      <c r="BX27" s="68"/>
      <c r="BY27" s="9"/>
      <c r="BZ27" s="44"/>
      <c r="CA27" s="44"/>
      <c r="CB27" s="44"/>
      <c r="CC27" s="35"/>
      <c r="CD27" s="35"/>
      <c r="CE27" s="35"/>
      <c r="CF27" s="9"/>
      <c r="CG27" s="42"/>
      <c r="CH27" s="7"/>
      <c r="CI27" s="70"/>
      <c r="CJ27" s="67"/>
      <c r="CK27" s="67"/>
      <c r="CL27" s="67"/>
      <c r="CM27" s="44"/>
      <c r="CN27" s="38"/>
      <c r="CO27" s="36"/>
      <c r="CP27" s="31"/>
      <c r="CQ27" s="31"/>
      <c r="CR27" s="31"/>
      <c r="CS27" s="38"/>
      <c r="CT27" s="50"/>
      <c r="CU27" s="30"/>
      <c r="CV27" s="30"/>
      <c r="CW27" s="30"/>
      <c r="CX27" s="9"/>
      <c r="CY27" s="44"/>
      <c r="CZ27" s="44"/>
      <c r="DA27" s="44"/>
      <c r="DB27" s="35"/>
      <c r="DC27" s="35"/>
      <c r="DD27" s="35"/>
      <c r="DE27" s="37"/>
      <c r="DF27" s="42"/>
      <c r="DG27" s="44"/>
      <c r="DH27" s="44"/>
      <c r="DI27" s="44"/>
      <c r="DJ27" s="68"/>
      <c r="DK27" s="68"/>
      <c r="DL27" s="68"/>
      <c r="DM27" s="37"/>
      <c r="DN27" s="42"/>
      <c r="DO27" s="7"/>
      <c r="DP27" s="70"/>
      <c r="DQ27" s="67"/>
      <c r="DR27" s="67"/>
      <c r="DS27" s="67"/>
      <c r="DT27" s="44"/>
      <c r="DU27" s="38"/>
      <c r="DV27" s="36"/>
      <c r="DW27" s="67"/>
      <c r="DX27" s="44"/>
      <c r="DY27" s="67"/>
      <c r="DZ27" s="38"/>
      <c r="EA27" s="50"/>
      <c r="EB27" s="30"/>
      <c r="EC27" s="30"/>
      <c r="ED27" s="30"/>
      <c r="EE27" s="9"/>
      <c r="EF27" s="44"/>
      <c r="EG27" s="44"/>
      <c r="EH27" s="44"/>
      <c r="EI27" s="44"/>
      <c r="EJ27" s="44"/>
      <c r="EK27" s="44"/>
      <c r="EL27" s="37"/>
      <c r="EM27" s="42"/>
      <c r="EN27" s="7"/>
      <c r="EO27" s="70"/>
      <c r="EP27" s="67"/>
      <c r="EQ27" s="67"/>
      <c r="ER27" s="67"/>
      <c r="ES27" s="44"/>
      <c r="ET27" s="38"/>
      <c r="EU27" s="31"/>
      <c r="EV27" s="67"/>
      <c r="EW27" s="67"/>
      <c r="EX27" s="67"/>
      <c r="EY27" s="38"/>
      <c r="EZ27" s="50"/>
      <c r="FA27" s="30"/>
      <c r="FB27" s="30"/>
      <c r="FC27" s="30"/>
      <c r="FD27" s="9"/>
      <c r="FE27" s="44"/>
      <c r="FF27" s="44"/>
      <c r="FG27" s="44"/>
      <c r="FH27" s="44"/>
      <c r="FI27" s="44"/>
      <c r="FJ27" s="44"/>
      <c r="FK27" s="700"/>
      <c r="FL27" s="42"/>
      <c r="FM27" s="710"/>
      <c r="FN27" s="48"/>
      <c r="FO27" s="754"/>
      <c r="FP27" s="145"/>
      <c r="FQ27" s="541"/>
      <c r="FR27" s="729"/>
      <c r="FS27" s="730"/>
      <c r="FT27" s="730"/>
      <c r="FU27" s="730"/>
      <c r="FV27" s="730"/>
      <c r="FW27" s="628"/>
      <c r="FX27" s="304"/>
      <c r="FY27" s="304"/>
      <c r="FZ27" s="628"/>
      <c r="GA27" s="628"/>
      <c r="GB27" s="628"/>
      <c r="GC27" s="55"/>
      <c r="GD27" s="67"/>
      <c r="GE27" s="44"/>
      <c r="GF27" s="44"/>
      <c r="GG27" s="9"/>
    </row>
    <row r="28" spans="1:189" ht="49.5" customHeight="1" x14ac:dyDescent="0.2">
      <c r="B28" s="692"/>
      <c r="C28" s="4"/>
      <c r="D28" s="64"/>
      <c r="E28" s="65"/>
      <c r="F28" s="65"/>
      <c r="G28" s="65"/>
      <c r="H28" s="65"/>
      <c r="I28" s="66"/>
      <c r="J28" s="5"/>
      <c r="L28" s="700">
        <v>6</v>
      </c>
      <c r="M28" s="42" t="s">
        <v>99</v>
      </c>
      <c r="N28" s="49"/>
      <c r="O28" s="7">
        <v>1219176</v>
      </c>
      <c r="P28" s="55">
        <v>0.27735299999999996</v>
      </c>
      <c r="Q28" s="67">
        <v>338141</v>
      </c>
      <c r="R28" s="71">
        <v>2222.4</v>
      </c>
      <c r="S28" s="71">
        <v>2235.73</v>
      </c>
      <c r="T28" s="9">
        <v>616.39</v>
      </c>
      <c r="U28" s="9">
        <v>620.09</v>
      </c>
      <c r="V28" s="9">
        <v>755993692.71000004</v>
      </c>
      <c r="W28" s="56">
        <v>620.08577326817465</v>
      </c>
      <c r="X28" s="44">
        <v>450532.67000000004</v>
      </c>
      <c r="Y28" s="44">
        <v>0</v>
      </c>
      <c r="Z28" s="44">
        <v>756444225.38</v>
      </c>
      <c r="AA28" s="55">
        <v>0.27735299999999996</v>
      </c>
      <c r="AB28" s="67">
        <v>338141</v>
      </c>
      <c r="AC28" s="44">
        <v>2237.0700000000002</v>
      </c>
      <c r="AD28" s="44">
        <v>620.46</v>
      </c>
      <c r="AE28" s="44">
        <v>756444225.38</v>
      </c>
      <c r="AF28" s="68">
        <v>0</v>
      </c>
      <c r="AG28" s="68">
        <v>0</v>
      </c>
      <c r="AH28" s="9" t="s">
        <v>72</v>
      </c>
      <c r="AI28" s="31">
        <v>0.37000000000000455</v>
      </c>
      <c r="AJ28" s="31">
        <v>450532.66999995708</v>
      </c>
      <c r="AK28" s="68"/>
      <c r="AL28" s="51"/>
      <c r="AM28" s="51"/>
      <c r="AN28" s="51"/>
      <c r="AO28" s="51"/>
      <c r="AP28" s="51"/>
      <c r="AQ28" s="69"/>
      <c r="AR28" s="69"/>
      <c r="AS28" s="59"/>
      <c r="AT28" s="59"/>
      <c r="AU28" s="54"/>
      <c r="AV28" s="68"/>
      <c r="AW28" s="44"/>
      <c r="AX28" s="70">
        <v>0.32520699999999997</v>
      </c>
      <c r="AY28" s="67">
        <v>397685</v>
      </c>
      <c r="AZ28" s="44" t="s">
        <v>72</v>
      </c>
      <c r="BA28" s="44" t="s">
        <v>72</v>
      </c>
      <c r="BB28" s="44">
        <v>551382329.54999995</v>
      </c>
      <c r="BC28" s="72">
        <v>1.0725999999999958E-2</v>
      </c>
      <c r="BD28" s="31">
        <v>10641</v>
      </c>
      <c r="BE28" s="44" t="s">
        <v>72</v>
      </c>
      <c r="BF28" s="44" t="s">
        <v>72</v>
      </c>
      <c r="BG28" s="31">
        <v>31166585.779999971</v>
      </c>
      <c r="BH28" s="72">
        <v>4.7854000000000008E-2</v>
      </c>
      <c r="BI28" s="29">
        <v>59544</v>
      </c>
      <c r="BJ28" s="30" t="s">
        <v>72</v>
      </c>
      <c r="BK28" s="34" t="s">
        <v>72</v>
      </c>
      <c r="BL28" s="30">
        <v>-204611363.16000009</v>
      </c>
      <c r="BM28" s="9"/>
      <c r="BN28" s="51"/>
      <c r="BO28" s="51"/>
      <c r="BP28" s="51"/>
      <c r="BQ28" s="51"/>
      <c r="BR28" s="51"/>
      <c r="BS28" s="69"/>
      <c r="BT28" s="69"/>
      <c r="BU28" s="59"/>
      <c r="BV28" s="59"/>
      <c r="BW28" s="54"/>
      <c r="BX28" s="68"/>
      <c r="BY28" s="9"/>
      <c r="BZ28" s="44">
        <v>8176996</v>
      </c>
      <c r="CA28" s="44">
        <v>8176996</v>
      </c>
      <c r="CB28" s="44"/>
      <c r="CC28" s="35">
        <v>8176996</v>
      </c>
      <c r="CD28" s="35">
        <v>8176996</v>
      </c>
      <c r="CE28" s="35">
        <v>0</v>
      </c>
      <c r="CF28" s="9"/>
      <c r="CG28" s="42" t="s">
        <v>100</v>
      </c>
      <c r="CH28" s="7">
        <v>1243864</v>
      </c>
      <c r="CI28" s="70">
        <v>0.48062499999999997</v>
      </c>
      <c r="CJ28" s="67">
        <v>597832</v>
      </c>
      <c r="CK28" s="67" t="s">
        <v>72</v>
      </c>
      <c r="CL28" s="67" t="s">
        <v>72</v>
      </c>
      <c r="CM28" s="44">
        <v>548304374.97000003</v>
      </c>
      <c r="CN28" s="38">
        <v>0.155418</v>
      </c>
      <c r="CO28" s="36">
        <v>200147</v>
      </c>
      <c r="CP28" s="31" t="s">
        <v>72</v>
      </c>
      <c r="CQ28" s="31" t="s">
        <v>72</v>
      </c>
      <c r="CR28" s="31">
        <v>-3077954.5799999237</v>
      </c>
      <c r="CS28" s="38">
        <v>0.20327200000000001</v>
      </c>
      <c r="CT28" s="50">
        <v>259691</v>
      </c>
      <c r="CU28" s="30" t="s">
        <v>72</v>
      </c>
      <c r="CV28" s="30" t="s">
        <v>72</v>
      </c>
      <c r="CW28" s="30">
        <v>-207689317.74000001</v>
      </c>
      <c r="CX28" s="9"/>
      <c r="CY28" s="44">
        <v>12580156.220000001</v>
      </c>
      <c r="CZ28" s="44">
        <v>12580156.220000001</v>
      </c>
      <c r="DA28" s="44"/>
      <c r="DB28" s="35">
        <v>4403160.2200000007</v>
      </c>
      <c r="DC28" s="35">
        <v>4403160.2200000007</v>
      </c>
      <c r="DD28" s="35">
        <v>0</v>
      </c>
      <c r="DE28" s="37"/>
      <c r="DF28" s="42" t="s">
        <v>100</v>
      </c>
      <c r="DG28" s="44">
        <v>12580156.220000001</v>
      </c>
      <c r="DH28" s="44">
        <v>12580156.220000001</v>
      </c>
      <c r="DI28" s="44"/>
      <c r="DJ28" s="68">
        <v>0</v>
      </c>
      <c r="DK28" s="68">
        <v>0</v>
      </c>
      <c r="DL28" s="68">
        <v>0</v>
      </c>
      <c r="DM28" s="37"/>
      <c r="DN28" s="42" t="s">
        <v>100</v>
      </c>
      <c r="DO28" s="7">
        <v>1243864</v>
      </c>
      <c r="DP28" s="70">
        <v>0.372224</v>
      </c>
      <c r="DQ28" s="67">
        <v>462996</v>
      </c>
      <c r="DR28" s="67" t="s">
        <v>72</v>
      </c>
      <c r="DS28" s="67" t="s">
        <v>72</v>
      </c>
      <c r="DT28" s="44">
        <v>528640139.79999995</v>
      </c>
      <c r="DU28" s="38">
        <v>-0.10840099999999997</v>
      </c>
      <c r="DV28" s="36">
        <v>-134836</v>
      </c>
      <c r="DW28" s="67" t="s">
        <v>72</v>
      </c>
      <c r="DX28" s="44" t="s">
        <v>72</v>
      </c>
      <c r="DY28" s="67">
        <v>-19664235.170000076</v>
      </c>
      <c r="DZ28" s="38">
        <v>9.4871000000000039E-2</v>
      </c>
      <c r="EA28" s="50">
        <v>124855</v>
      </c>
      <c r="EB28" s="30" t="s">
        <v>72</v>
      </c>
      <c r="EC28" s="30" t="s">
        <v>72</v>
      </c>
      <c r="ED28" s="30">
        <v>-227353552.91000009</v>
      </c>
      <c r="EE28" s="9"/>
      <c r="EF28" s="44">
        <v>12580156.220000001</v>
      </c>
      <c r="EG28" s="44">
        <v>12580156.220000001</v>
      </c>
      <c r="EH28" s="44"/>
      <c r="EI28" s="44">
        <v>0</v>
      </c>
      <c r="EJ28" s="44">
        <v>0</v>
      </c>
      <c r="EK28" s="44">
        <v>0</v>
      </c>
      <c r="EL28" s="37"/>
      <c r="EM28" s="42" t="s">
        <v>100</v>
      </c>
      <c r="EN28" s="7">
        <v>1243864</v>
      </c>
      <c r="EO28" s="70">
        <v>0.372224</v>
      </c>
      <c r="EP28" s="67">
        <v>462996</v>
      </c>
      <c r="EQ28" s="67" t="s">
        <v>72</v>
      </c>
      <c r="ER28" s="67" t="s">
        <v>72</v>
      </c>
      <c r="ES28" s="44">
        <v>528640139.79999995</v>
      </c>
      <c r="ET28" s="38">
        <v>0</v>
      </c>
      <c r="EU28" s="31">
        <v>0</v>
      </c>
      <c r="EV28" s="67" t="s">
        <v>72</v>
      </c>
      <c r="EW28" s="67" t="s">
        <v>72</v>
      </c>
      <c r="EX28" s="67">
        <v>0</v>
      </c>
      <c r="EY28" s="38">
        <v>9.4871000000000039E-2</v>
      </c>
      <c r="EZ28" s="50">
        <v>124855</v>
      </c>
      <c r="FA28" s="30" t="s">
        <v>72</v>
      </c>
      <c r="FB28" s="30" t="s">
        <v>72</v>
      </c>
      <c r="FC28" s="30">
        <v>-227353552.91000009</v>
      </c>
      <c r="FD28" s="9"/>
      <c r="FE28" s="44">
        <v>12580156.220000001</v>
      </c>
      <c r="FF28" s="44">
        <v>12580156.220000001</v>
      </c>
      <c r="FG28" s="44"/>
      <c r="FH28" s="44">
        <v>0</v>
      </c>
      <c r="FI28" s="44">
        <v>0</v>
      </c>
      <c r="FJ28" s="44">
        <v>0</v>
      </c>
      <c r="FK28" s="700"/>
      <c r="FL28" s="42" t="s">
        <v>101</v>
      </c>
      <c r="FM28" s="710"/>
      <c r="FN28" s="48" t="s">
        <v>222</v>
      </c>
      <c r="FO28" s="754" t="s">
        <v>243</v>
      </c>
      <c r="FP28" s="145" t="s">
        <v>104</v>
      </c>
      <c r="FQ28" s="7">
        <v>1219176</v>
      </c>
      <c r="FR28" s="55">
        <v>0.27735299999999996</v>
      </c>
      <c r="FS28" s="67">
        <v>338141</v>
      </c>
      <c r="FT28" s="71">
        <v>2222.4</v>
      </c>
      <c r="FU28" s="71">
        <v>2235.73</v>
      </c>
      <c r="FV28" s="9">
        <v>616.39</v>
      </c>
      <c r="FW28" s="9">
        <v>620.09</v>
      </c>
      <c r="FX28" s="9">
        <v>755993692.71000004</v>
      </c>
      <c r="FY28" s="56">
        <v>620.08577326817465</v>
      </c>
      <c r="FZ28" s="44">
        <v>450532.67000000004</v>
      </c>
      <c r="GA28" s="44">
        <v>0</v>
      </c>
      <c r="GB28" s="44">
        <v>756444225.38</v>
      </c>
      <c r="GC28" s="44" t="s">
        <v>72</v>
      </c>
      <c r="GD28" s="44" t="s">
        <v>72</v>
      </c>
      <c r="GE28" s="44" t="s">
        <v>72</v>
      </c>
      <c r="GF28" s="44">
        <f>SUM(GF29:GF38)</f>
        <v>622.53000000000009</v>
      </c>
      <c r="GG28" s="44">
        <f>SUM(GG29:GG38)</f>
        <v>758974.6</v>
      </c>
    </row>
    <row r="29" spans="1:189" ht="20.25" x14ac:dyDescent="0.2">
      <c r="A29" s="47"/>
      <c r="B29" s="692"/>
      <c r="C29" s="4"/>
      <c r="D29" s="64"/>
      <c r="E29" s="24"/>
      <c r="F29" s="5"/>
      <c r="G29" s="5"/>
      <c r="H29" s="5"/>
      <c r="I29" s="5"/>
      <c r="J29" s="5"/>
      <c r="L29" s="48" t="s">
        <v>102</v>
      </c>
      <c r="M29" s="42" t="s">
        <v>103</v>
      </c>
      <c r="N29" s="49" t="s">
        <v>104</v>
      </c>
      <c r="O29" s="7">
        <v>1219176</v>
      </c>
      <c r="P29" s="55">
        <v>5.7731999999999999E-2</v>
      </c>
      <c r="Q29" s="21">
        <v>70385</v>
      </c>
      <c r="R29" s="44">
        <v>3438.9</v>
      </c>
      <c r="S29" s="9">
        <v>3459.53</v>
      </c>
      <c r="T29" s="9">
        <v>198.53</v>
      </c>
      <c r="U29" s="9">
        <v>199.72</v>
      </c>
      <c r="V29" s="9">
        <v>243499019.05000001</v>
      </c>
      <c r="W29" s="28">
        <v>199.72425560378485</v>
      </c>
      <c r="X29" s="9"/>
      <c r="Y29" s="9"/>
      <c r="Z29" s="9">
        <v>243499019.05000001</v>
      </c>
      <c r="AA29" s="27">
        <v>5.7731999999999999E-2</v>
      </c>
      <c r="AB29" s="21">
        <v>70385</v>
      </c>
      <c r="AC29" s="9">
        <v>3459.53</v>
      </c>
      <c r="AD29" s="9">
        <v>199.72</v>
      </c>
      <c r="AE29" s="9">
        <v>243499019.05000001</v>
      </c>
      <c r="AF29" s="30">
        <v>0</v>
      </c>
      <c r="AG29" s="30">
        <v>0</v>
      </c>
      <c r="AH29" s="30">
        <v>0</v>
      </c>
      <c r="AI29" s="30">
        <v>0</v>
      </c>
      <c r="AJ29" s="31">
        <v>0</v>
      </c>
      <c r="AK29" s="9">
        <v>100</v>
      </c>
      <c r="AL29" s="51"/>
      <c r="AM29" s="51"/>
      <c r="AN29" s="51"/>
      <c r="AO29" s="51"/>
      <c r="AP29" s="51"/>
      <c r="AQ29" s="52"/>
      <c r="AR29" s="52"/>
      <c r="AS29" s="52"/>
      <c r="AT29" s="52"/>
      <c r="AU29" s="54"/>
      <c r="AV29" s="9"/>
      <c r="AW29" s="9"/>
      <c r="AX29" s="33">
        <v>4.9279999999999997E-2</v>
      </c>
      <c r="AY29" s="21">
        <v>60081</v>
      </c>
      <c r="AZ29" s="9">
        <v>2676.15</v>
      </c>
      <c r="BA29" s="9">
        <v>131.88</v>
      </c>
      <c r="BB29" s="9">
        <v>160785598.13</v>
      </c>
      <c r="BC29" s="72">
        <v>4.6299999999999814E-4</v>
      </c>
      <c r="BD29" s="36">
        <v>0</v>
      </c>
      <c r="BE29" s="31">
        <v>0</v>
      </c>
      <c r="BF29" s="31">
        <v>1.2400000000000091</v>
      </c>
      <c r="BG29" s="31">
        <v>0</v>
      </c>
      <c r="BH29" s="72">
        <v>-8.4520000000000012E-3</v>
      </c>
      <c r="BI29" s="50">
        <v>-10304</v>
      </c>
      <c r="BJ29" s="30">
        <v>-783.38000000000011</v>
      </c>
      <c r="BK29" s="34">
        <v>-67.84</v>
      </c>
      <c r="BL29" s="30">
        <v>-82713420.920000017</v>
      </c>
      <c r="BM29" s="9">
        <v>77.355883602685921</v>
      </c>
      <c r="BN29" s="51"/>
      <c r="BO29" s="51"/>
      <c r="BP29" s="51"/>
      <c r="BQ29" s="51"/>
      <c r="BR29" s="51"/>
      <c r="BS29" s="52"/>
      <c r="BT29" s="52"/>
      <c r="BU29" s="52"/>
      <c r="BV29" s="52"/>
      <c r="BW29" s="54"/>
      <c r="BX29" s="9"/>
      <c r="BY29" s="9"/>
      <c r="BZ29" s="9">
        <v>1365144.42</v>
      </c>
      <c r="CA29" s="9">
        <v>1365144.42</v>
      </c>
      <c r="CB29" s="9"/>
      <c r="CC29" s="35">
        <v>1365144.42</v>
      </c>
      <c r="CD29" s="35">
        <v>1365144.42</v>
      </c>
      <c r="CE29" s="35">
        <v>0</v>
      </c>
      <c r="CF29" s="9"/>
      <c r="CG29" s="42" t="s">
        <v>103</v>
      </c>
      <c r="CH29" s="7">
        <v>1243864</v>
      </c>
      <c r="CI29" s="27">
        <v>4.3239E-2</v>
      </c>
      <c r="CJ29" s="21">
        <v>53784</v>
      </c>
      <c r="CK29" s="9">
        <v>2555.0500000000002</v>
      </c>
      <c r="CL29" s="9">
        <v>112.72</v>
      </c>
      <c r="CM29" s="9">
        <v>137420829.97999999</v>
      </c>
      <c r="CN29" s="38">
        <v>-6.0409999999999978E-3</v>
      </c>
      <c r="CO29" s="36">
        <v>-6297</v>
      </c>
      <c r="CP29" s="31">
        <v>-121.09999999999991</v>
      </c>
      <c r="CQ29" s="31">
        <v>-19.159999999999997</v>
      </c>
      <c r="CR29" s="31">
        <v>-23364768.150000006</v>
      </c>
      <c r="CS29" s="38">
        <v>-1.4492999999999999E-2</v>
      </c>
      <c r="CT29" s="50">
        <v>-16601</v>
      </c>
      <c r="CU29" s="30">
        <v>-904.48</v>
      </c>
      <c r="CV29" s="30">
        <v>-87</v>
      </c>
      <c r="CW29" s="30">
        <v>-106078189.07000002</v>
      </c>
      <c r="CX29" s="9">
        <v>73.855408104569122</v>
      </c>
      <c r="CY29" s="9">
        <v>4136650.74</v>
      </c>
      <c r="CZ29" s="9">
        <v>4136650.74</v>
      </c>
      <c r="DA29" s="9"/>
      <c r="DB29" s="35">
        <v>2771506.3200000003</v>
      </c>
      <c r="DC29" s="35">
        <v>2771506.3200000003</v>
      </c>
      <c r="DD29" s="35">
        <v>0</v>
      </c>
      <c r="DE29" s="37"/>
      <c r="DF29" s="42" t="s">
        <v>103</v>
      </c>
      <c r="DG29" s="9">
        <v>4136650.74</v>
      </c>
      <c r="DH29" s="9">
        <v>4136650.74</v>
      </c>
      <c r="DI29" s="9"/>
      <c r="DJ29" s="31">
        <v>0</v>
      </c>
      <c r="DK29" s="31">
        <v>0</v>
      </c>
      <c r="DL29" s="31">
        <v>0</v>
      </c>
      <c r="DM29" s="37"/>
      <c r="DN29" s="42" t="s">
        <v>103</v>
      </c>
      <c r="DO29" s="7">
        <v>1243864</v>
      </c>
      <c r="DP29" s="27">
        <v>4.1831E-2</v>
      </c>
      <c r="DQ29" s="21">
        <v>52032</v>
      </c>
      <c r="DR29" s="9">
        <v>2588.2199999999998</v>
      </c>
      <c r="DS29" s="9">
        <v>108.27</v>
      </c>
      <c r="DT29" s="9">
        <v>134670464.88</v>
      </c>
      <c r="DU29" s="38">
        <v>-1.4079999999999995E-3</v>
      </c>
      <c r="DV29" s="36">
        <v>-1752</v>
      </c>
      <c r="DW29" s="31">
        <v>33.169999999999618</v>
      </c>
      <c r="DX29" s="31">
        <v>-4.4500000000000028</v>
      </c>
      <c r="DY29" s="31">
        <v>-2750365.099999994</v>
      </c>
      <c r="DZ29" s="38">
        <v>-1.5900999999999998E-2</v>
      </c>
      <c r="EA29" s="50">
        <v>-18353</v>
      </c>
      <c r="EB29" s="30">
        <v>-871.3100000000004</v>
      </c>
      <c r="EC29" s="30">
        <v>-91.45</v>
      </c>
      <c r="ED29" s="30">
        <v>-108828554.17000002</v>
      </c>
      <c r="EE29" s="9">
        <v>74.814208866522321</v>
      </c>
      <c r="EF29" s="9">
        <v>4136650.74</v>
      </c>
      <c r="EG29" s="9">
        <v>4136650.74</v>
      </c>
      <c r="EH29" s="9"/>
      <c r="EI29" s="9">
        <v>0</v>
      </c>
      <c r="EJ29" s="9">
        <v>0</v>
      </c>
      <c r="EK29" s="9">
        <v>0</v>
      </c>
      <c r="EL29" s="37"/>
      <c r="EM29" s="42" t="s">
        <v>103</v>
      </c>
      <c r="EN29" s="7">
        <v>1243864</v>
      </c>
      <c r="EO29" s="27">
        <v>4.1831E-2</v>
      </c>
      <c r="EP29" s="21">
        <v>52032</v>
      </c>
      <c r="EQ29" s="9">
        <v>2588.2199999999998</v>
      </c>
      <c r="ER29" s="9">
        <v>108.27</v>
      </c>
      <c r="ES29" s="9">
        <v>134670464.88</v>
      </c>
      <c r="ET29" s="38">
        <v>0</v>
      </c>
      <c r="EU29" s="31">
        <v>0</v>
      </c>
      <c r="EV29" s="31">
        <v>0</v>
      </c>
      <c r="EW29" s="31">
        <v>0</v>
      </c>
      <c r="EX29" s="31">
        <v>0</v>
      </c>
      <c r="EY29" s="38">
        <v>-1.5900999999999998E-2</v>
      </c>
      <c r="EZ29" s="50">
        <v>-18353</v>
      </c>
      <c r="FA29" s="30">
        <v>-871.3100000000004</v>
      </c>
      <c r="FB29" s="30">
        <v>-91.45</v>
      </c>
      <c r="FC29" s="30">
        <v>-108828554.17000002</v>
      </c>
      <c r="FD29" s="9">
        <v>74.814208866522321</v>
      </c>
      <c r="FE29" s="9">
        <v>4136650.74</v>
      </c>
      <c r="FF29" s="9">
        <v>4136650.74</v>
      </c>
      <c r="FG29" s="9"/>
      <c r="FH29" s="9">
        <v>0</v>
      </c>
      <c r="FI29" s="9">
        <v>0</v>
      </c>
      <c r="FJ29" s="9">
        <v>0</v>
      </c>
      <c r="FK29" s="48" t="s">
        <v>105</v>
      </c>
      <c r="FL29" s="42" t="s">
        <v>103</v>
      </c>
      <c r="FM29" s="710"/>
      <c r="FN29" s="48" t="s">
        <v>225</v>
      </c>
      <c r="FO29" s="754" t="s">
        <v>103</v>
      </c>
      <c r="FP29" s="145" t="s">
        <v>104</v>
      </c>
      <c r="FQ29" s="541">
        <v>1219176</v>
      </c>
      <c r="FR29" s="729">
        <v>5.7731999999999999E-2</v>
      </c>
      <c r="FS29" s="627">
        <v>70385</v>
      </c>
      <c r="FT29" s="628">
        <v>3438.9</v>
      </c>
      <c r="FU29" s="304">
        <v>3459.53</v>
      </c>
      <c r="FV29" s="304">
        <v>198.53</v>
      </c>
      <c r="FW29" s="304">
        <v>199.72</v>
      </c>
      <c r="FX29" s="304">
        <v>243499019.05000001</v>
      </c>
      <c r="FY29" s="723">
        <v>199.72425560378485</v>
      </c>
      <c r="FZ29" s="304"/>
      <c r="GA29" s="304"/>
      <c r="GB29" s="304">
        <v>243499019.05000001</v>
      </c>
      <c r="GC29" s="27">
        <v>5.7731999999999999E-2</v>
      </c>
      <c r="GD29" s="21">
        <v>70385</v>
      </c>
      <c r="GE29" s="9">
        <v>3459.53</v>
      </c>
      <c r="GF29" s="9">
        <v>199.72</v>
      </c>
      <c r="GG29" s="9">
        <v>243499</v>
      </c>
    </row>
    <row r="30" spans="1:189" ht="20.25" x14ac:dyDescent="0.2">
      <c r="A30" s="47"/>
      <c r="B30" s="692"/>
      <c r="C30" s="4"/>
      <c r="D30" s="64"/>
      <c r="E30" s="24"/>
      <c r="F30" s="5"/>
      <c r="G30" s="5"/>
      <c r="H30" s="5"/>
      <c r="I30" s="5"/>
      <c r="J30" s="5"/>
      <c r="L30" s="48" t="s">
        <v>106</v>
      </c>
      <c r="M30" s="42" t="s">
        <v>107</v>
      </c>
      <c r="N30" s="49" t="s">
        <v>104</v>
      </c>
      <c r="O30" s="7">
        <v>1219176</v>
      </c>
      <c r="P30" s="55">
        <v>2.2033000000000001E-2</v>
      </c>
      <c r="Q30" s="21">
        <v>26862</v>
      </c>
      <c r="R30" s="44">
        <v>4695.5</v>
      </c>
      <c r="S30" s="9">
        <v>4723.67</v>
      </c>
      <c r="T30" s="9">
        <v>103.46</v>
      </c>
      <c r="U30" s="9">
        <v>104.08</v>
      </c>
      <c r="V30" s="9">
        <v>126887223.54000001</v>
      </c>
      <c r="W30" s="28">
        <v>104.07621503376052</v>
      </c>
      <c r="X30" s="9"/>
      <c r="Y30" s="9"/>
      <c r="Z30" s="9">
        <v>126887223.54000001</v>
      </c>
      <c r="AA30" s="27">
        <v>2.2033000000000001E-2</v>
      </c>
      <c r="AB30" s="21">
        <v>26862</v>
      </c>
      <c r="AC30" s="9">
        <v>4723.67</v>
      </c>
      <c r="AD30" s="9">
        <v>104.08</v>
      </c>
      <c r="AE30" s="9">
        <v>126887223.54000001</v>
      </c>
      <c r="AF30" s="30">
        <v>0</v>
      </c>
      <c r="AG30" s="30">
        <v>0</v>
      </c>
      <c r="AH30" s="30">
        <v>0</v>
      </c>
      <c r="AI30" s="30">
        <v>0</v>
      </c>
      <c r="AJ30" s="31">
        <v>0</v>
      </c>
      <c r="AK30" s="9">
        <v>100</v>
      </c>
      <c r="AL30" s="51"/>
      <c r="AM30" s="51"/>
      <c r="AN30" s="51"/>
      <c r="AO30" s="51"/>
      <c r="AP30" s="51"/>
      <c r="AQ30" s="52"/>
      <c r="AR30" s="52"/>
      <c r="AS30" s="52"/>
      <c r="AT30" s="52"/>
      <c r="AU30" s="54"/>
      <c r="AV30" s="9"/>
      <c r="AW30" s="9"/>
      <c r="AX30" s="33">
        <v>2.4171999999999999E-2</v>
      </c>
      <c r="AY30" s="21">
        <v>29470</v>
      </c>
      <c r="AZ30" s="9">
        <v>4266.8500000000004</v>
      </c>
      <c r="BA30" s="9">
        <v>103.14</v>
      </c>
      <c r="BB30" s="9">
        <v>125744036.95</v>
      </c>
      <c r="BC30" s="72">
        <v>3.3589999999999974E-3</v>
      </c>
      <c r="BD30" s="36">
        <v>3855</v>
      </c>
      <c r="BE30" s="31">
        <v>32.850000000000364</v>
      </c>
      <c r="BF30" s="31">
        <v>15.019999999999996</v>
      </c>
      <c r="BG30" s="31">
        <v>17290118.549999997</v>
      </c>
      <c r="BH30" s="72">
        <v>2.1389999999999985E-3</v>
      </c>
      <c r="BI30" s="50">
        <v>2608</v>
      </c>
      <c r="BJ30" s="30">
        <v>-456.81999999999971</v>
      </c>
      <c r="BK30" s="34">
        <v>-0.93999999999999773</v>
      </c>
      <c r="BL30" s="30">
        <v>-1143186.5900000036</v>
      </c>
      <c r="BM30" s="9">
        <v>90.329129680947233</v>
      </c>
      <c r="BN30" s="51"/>
      <c r="BO30" s="51"/>
      <c r="BP30" s="51"/>
      <c r="BQ30" s="51"/>
      <c r="BR30" s="51"/>
      <c r="BS30" s="52"/>
      <c r="BT30" s="52"/>
      <c r="BU30" s="52"/>
      <c r="BV30" s="52"/>
      <c r="BW30" s="54"/>
      <c r="BX30" s="9"/>
      <c r="BY30" s="9"/>
      <c r="BZ30" s="9">
        <v>562308.59</v>
      </c>
      <c r="CA30" s="9">
        <v>562308.59</v>
      </c>
      <c r="CB30" s="9"/>
      <c r="CC30" s="35">
        <v>562308.59</v>
      </c>
      <c r="CD30" s="35">
        <v>562308.59</v>
      </c>
      <c r="CE30" s="35">
        <v>0</v>
      </c>
      <c r="CF30" s="9"/>
      <c r="CG30" s="42" t="s">
        <v>107</v>
      </c>
      <c r="CH30" s="7">
        <v>1243864</v>
      </c>
      <c r="CI30" s="27">
        <v>2.3094E-2</v>
      </c>
      <c r="CJ30" s="21">
        <v>28726</v>
      </c>
      <c r="CK30" s="9">
        <v>3904.09</v>
      </c>
      <c r="CL30" s="9">
        <v>91.99</v>
      </c>
      <c r="CM30" s="9">
        <v>112148903.48999999</v>
      </c>
      <c r="CN30" s="38">
        <v>-1.0779999999999991E-3</v>
      </c>
      <c r="CO30" s="36">
        <v>-744</v>
      </c>
      <c r="CP30" s="31">
        <v>-362.76000000000022</v>
      </c>
      <c r="CQ30" s="31">
        <v>-11.150000000000006</v>
      </c>
      <c r="CR30" s="31">
        <v>-13595133.460000008</v>
      </c>
      <c r="CS30" s="38">
        <v>1.0609999999999994E-3</v>
      </c>
      <c r="CT30" s="50">
        <v>1864</v>
      </c>
      <c r="CU30" s="30">
        <v>-819.57999999999993</v>
      </c>
      <c r="CV30" s="30">
        <v>-12.090000000000003</v>
      </c>
      <c r="CW30" s="30">
        <v>-14738320.050000012</v>
      </c>
      <c r="CX30" s="9">
        <v>82.64950769211228</v>
      </c>
      <c r="CY30" s="9">
        <v>2012724.79</v>
      </c>
      <c r="CZ30" s="9">
        <v>2012724.79</v>
      </c>
      <c r="DA30" s="9"/>
      <c r="DB30" s="35">
        <v>1450416.2000000002</v>
      </c>
      <c r="DC30" s="35">
        <v>1450416.2000000002</v>
      </c>
      <c r="DD30" s="35">
        <v>0</v>
      </c>
      <c r="DE30" s="37"/>
      <c r="DF30" s="42" t="s">
        <v>107</v>
      </c>
      <c r="DG30" s="9">
        <v>2012724.79</v>
      </c>
      <c r="DH30" s="9">
        <v>2012724.79</v>
      </c>
      <c r="DI30" s="9"/>
      <c r="DJ30" s="31">
        <v>0</v>
      </c>
      <c r="DK30" s="31">
        <v>0</v>
      </c>
      <c r="DL30" s="31">
        <v>0</v>
      </c>
      <c r="DM30" s="37"/>
      <c r="DN30" s="42" t="s">
        <v>107</v>
      </c>
      <c r="DO30" s="7">
        <v>1243864</v>
      </c>
      <c r="DP30" s="27">
        <v>2.4679E-2</v>
      </c>
      <c r="DQ30" s="21">
        <v>30697</v>
      </c>
      <c r="DR30" s="9">
        <v>3989.69</v>
      </c>
      <c r="DS30" s="9">
        <v>98.46</v>
      </c>
      <c r="DT30" s="9">
        <v>122471557.53</v>
      </c>
      <c r="DU30" s="38">
        <v>1.5849999999999996E-3</v>
      </c>
      <c r="DV30" s="36">
        <v>1971</v>
      </c>
      <c r="DW30" s="31">
        <v>85.599999999999909</v>
      </c>
      <c r="DX30" s="31">
        <v>6.4699999999999989</v>
      </c>
      <c r="DY30" s="31">
        <v>10322654.040000007</v>
      </c>
      <c r="DZ30" s="38">
        <v>2.645999999999999E-3</v>
      </c>
      <c r="EA30" s="50">
        <v>3835</v>
      </c>
      <c r="EB30" s="30">
        <v>-733.98</v>
      </c>
      <c r="EC30" s="30">
        <v>-5.6200000000000045</v>
      </c>
      <c r="ED30" s="30">
        <v>-4415666.0100000054</v>
      </c>
      <c r="EE30" s="9">
        <v>84.461657990503141</v>
      </c>
      <c r="EF30" s="9">
        <v>2012724.79</v>
      </c>
      <c r="EG30" s="9">
        <v>2012724.79</v>
      </c>
      <c r="EH30" s="9"/>
      <c r="EI30" s="9">
        <v>0</v>
      </c>
      <c r="EJ30" s="9">
        <v>0</v>
      </c>
      <c r="EK30" s="9">
        <v>0</v>
      </c>
      <c r="EL30" s="37"/>
      <c r="EM30" s="42" t="s">
        <v>107</v>
      </c>
      <c r="EN30" s="7">
        <v>1243864</v>
      </c>
      <c r="EO30" s="27">
        <v>2.4679E-2</v>
      </c>
      <c r="EP30" s="21">
        <v>30697</v>
      </c>
      <c r="EQ30" s="9">
        <v>3989.69</v>
      </c>
      <c r="ER30" s="9">
        <v>98.46</v>
      </c>
      <c r="ES30" s="9">
        <v>122471557.53</v>
      </c>
      <c r="ET30" s="38">
        <v>0</v>
      </c>
      <c r="EU30" s="31">
        <v>0</v>
      </c>
      <c r="EV30" s="31">
        <v>0</v>
      </c>
      <c r="EW30" s="31">
        <v>0</v>
      </c>
      <c r="EX30" s="31">
        <v>0</v>
      </c>
      <c r="EY30" s="38">
        <v>2.645999999999999E-3</v>
      </c>
      <c r="EZ30" s="50">
        <v>3835</v>
      </c>
      <c r="FA30" s="30">
        <v>-733.98</v>
      </c>
      <c r="FB30" s="30">
        <v>-5.6200000000000045</v>
      </c>
      <c r="FC30" s="30">
        <v>-4415666.0100000054</v>
      </c>
      <c r="FD30" s="9">
        <v>84.461657990503141</v>
      </c>
      <c r="FE30" s="9">
        <v>2012724.79</v>
      </c>
      <c r="FF30" s="9">
        <v>2012724.79</v>
      </c>
      <c r="FG30" s="9"/>
      <c r="FH30" s="9">
        <v>0</v>
      </c>
      <c r="FI30" s="9">
        <v>0</v>
      </c>
      <c r="FJ30" s="9">
        <v>0</v>
      </c>
      <c r="FK30" s="48" t="s">
        <v>108</v>
      </c>
      <c r="FL30" s="42" t="s">
        <v>107</v>
      </c>
      <c r="FM30" s="710"/>
      <c r="FN30" s="48" t="s">
        <v>226</v>
      </c>
      <c r="FO30" s="754" t="s">
        <v>107</v>
      </c>
      <c r="FP30" s="145" t="s">
        <v>104</v>
      </c>
      <c r="FQ30" s="541">
        <v>1219176</v>
      </c>
      <c r="FR30" s="729">
        <v>2.2033000000000001E-2</v>
      </c>
      <c r="FS30" s="627">
        <v>26862</v>
      </c>
      <c r="FT30" s="628">
        <v>4695.5</v>
      </c>
      <c r="FU30" s="304">
        <v>4723.67</v>
      </c>
      <c r="FV30" s="304">
        <v>103.46</v>
      </c>
      <c r="FW30" s="304">
        <v>104.08</v>
      </c>
      <c r="FX30" s="304">
        <v>126887223.54000001</v>
      </c>
      <c r="FY30" s="723">
        <v>104.07621503376052</v>
      </c>
      <c r="FZ30" s="304"/>
      <c r="GA30" s="304"/>
      <c r="GB30" s="304">
        <v>126887223.54000001</v>
      </c>
      <c r="GC30" s="27">
        <v>2.2033000000000001E-2</v>
      </c>
      <c r="GD30" s="21">
        <v>26862</v>
      </c>
      <c r="GE30" s="9">
        <v>4723.67</v>
      </c>
      <c r="GF30" s="9">
        <v>104.08</v>
      </c>
      <c r="GG30" s="9">
        <v>126887.2</v>
      </c>
    </row>
    <row r="31" spans="1:189" ht="37.5" x14ac:dyDescent="0.2">
      <c r="A31" s="47"/>
      <c r="B31" s="692"/>
      <c r="C31" s="4"/>
      <c r="D31" s="64"/>
      <c r="E31" s="24"/>
      <c r="F31" s="5"/>
      <c r="G31" s="5"/>
      <c r="H31" s="5"/>
      <c r="I31" s="5"/>
      <c r="J31" s="5"/>
      <c r="L31" s="48" t="s">
        <v>109</v>
      </c>
      <c r="M31" s="42" t="s">
        <v>110</v>
      </c>
      <c r="N31" s="49" t="s">
        <v>104</v>
      </c>
      <c r="O31" s="7">
        <v>1219176</v>
      </c>
      <c r="P31" s="55">
        <v>0.122408</v>
      </c>
      <c r="Q31" s="21">
        <v>149237</v>
      </c>
      <c r="R31" s="44">
        <v>694.4</v>
      </c>
      <c r="S31" s="9">
        <v>698.57</v>
      </c>
      <c r="T31" s="9">
        <v>85</v>
      </c>
      <c r="U31" s="9">
        <v>85.51</v>
      </c>
      <c r="V31" s="9">
        <v>104252491.09</v>
      </c>
      <c r="W31" s="28">
        <v>85.510616260490693</v>
      </c>
      <c r="X31" s="9">
        <v>450532.67000000004</v>
      </c>
      <c r="Y31" s="9"/>
      <c r="Z31" s="9">
        <v>104703023.76000001</v>
      </c>
      <c r="AA31" s="27">
        <v>0.122408</v>
      </c>
      <c r="AB31" s="21">
        <v>149237</v>
      </c>
      <c r="AC31" s="9">
        <v>701.59</v>
      </c>
      <c r="AD31" s="9">
        <v>85.88</v>
      </c>
      <c r="AE31" s="9">
        <v>104703023.76000001</v>
      </c>
      <c r="AF31" s="30">
        <v>0</v>
      </c>
      <c r="AG31" s="30">
        <v>0</v>
      </c>
      <c r="AH31" s="30">
        <v>3.0199999999999818</v>
      </c>
      <c r="AI31" s="30">
        <v>0.36999999999999034</v>
      </c>
      <c r="AJ31" s="31">
        <v>450532.67000000179</v>
      </c>
      <c r="AK31" s="9">
        <v>100.43231172251885</v>
      </c>
      <c r="AL31" s="51"/>
      <c r="AM31" s="51"/>
      <c r="AN31" s="51"/>
      <c r="AO31" s="51"/>
      <c r="AP31" s="51"/>
      <c r="AQ31" s="52"/>
      <c r="AR31" s="52"/>
      <c r="AS31" s="52"/>
      <c r="AT31" s="52"/>
      <c r="AU31" s="54"/>
      <c r="AV31" s="9"/>
      <c r="AW31" s="9"/>
      <c r="AX31" s="33">
        <v>9.8730999999999999E-2</v>
      </c>
      <c r="AY31" s="21">
        <v>120370</v>
      </c>
      <c r="AZ31" s="9">
        <v>891.81</v>
      </c>
      <c r="BA31" s="9">
        <v>88.05</v>
      </c>
      <c r="BB31" s="9">
        <v>107347576.69</v>
      </c>
      <c r="BC31" s="72">
        <v>3.8409999999999972E-3</v>
      </c>
      <c r="BD31" s="36">
        <v>3585</v>
      </c>
      <c r="BE31" s="31">
        <v>81.189999999999941</v>
      </c>
      <c r="BF31" s="31">
        <v>11.129999999999995</v>
      </c>
      <c r="BG31" s="31">
        <v>12679234.75</v>
      </c>
      <c r="BH31" s="72">
        <v>-2.3677000000000004E-2</v>
      </c>
      <c r="BI31" s="50">
        <v>-28867</v>
      </c>
      <c r="BJ31" s="30">
        <v>193.2399999999999</v>
      </c>
      <c r="BK31" s="34">
        <v>2.539999999999992</v>
      </c>
      <c r="BL31" s="30">
        <v>3095085.599999994</v>
      </c>
      <c r="BM31" s="9">
        <v>127.6622242581273</v>
      </c>
      <c r="BN31" s="51"/>
      <c r="BO31" s="51"/>
      <c r="BP31" s="51"/>
      <c r="BQ31" s="51"/>
      <c r="BR31" s="51"/>
      <c r="BS31" s="52"/>
      <c r="BT31" s="52"/>
      <c r="BU31" s="52"/>
      <c r="BV31" s="52"/>
      <c r="BW31" s="54"/>
      <c r="BX31" s="9"/>
      <c r="BY31" s="9"/>
      <c r="BZ31" s="9">
        <v>72654.75</v>
      </c>
      <c r="CA31" s="9">
        <v>72654.75</v>
      </c>
      <c r="CB31" s="9"/>
      <c r="CC31" s="35">
        <v>72654.75</v>
      </c>
      <c r="CD31" s="35">
        <v>72654.75</v>
      </c>
      <c r="CE31" s="35">
        <v>0</v>
      </c>
      <c r="CF31" s="9"/>
      <c r="CG31" s="42" t="s">
        <v>110</v>
      </c>
      <c r="CH31" s="7">
        <v>1243864</v>
      </c>
      <c r="CI31" s="27">
        <v>9.0371000000000007E-2</v>
      </c>
      <c r="CJ31" s="21">
        <v>112409</v>
      </c>
      <c r="CK31" s="9">
        <v>627.41999999999996</v>
      </c>
      <c r="CL31" s="9">
        <v>57.85</v>
      </c>
      <c r="CM31" s="9">
        <v>70527810.150000006</v>
      </c>
      <c r="CN31" s="38">
        <v>-8.3599999999999924E-3</v>
      </c>
      <c r="CO31" s="36">
        <v>-7961</v>
      </c>
      <c r="CP31" s="31">
        <v>-264.39</v>
      </c>
      <c r="CQ31" s="31">
        <v>-30.199999999999996</v>
      </c>
      <c r="CR31" s="31">
        <v>-36819766.539999992</v>
      </c>
      <c r="CS31" s="38">
        <v>-3.2036999999999996E-2</v>
      </c>
      <c r="CT31" s="50">
        <v>-36828</v>
      </c>
      <c r="CU31" s="30">
        <v>-71.150000000000091</v>
      </c>
      <c r="CV31" s="30">
        <v>-27.660000000000004</v>
      </c>
      <c r="CW31" s="30">
        <v>-33724680.939999998</v>
      </c>
      <c r="CX31" s="9">
        <v>89.814907596948032</v>
      </c>
      <c r="CY31" s="9">
        <v>72654.75</v>
      </c>
      <c r="CZ31" s="9">
        <v>72654.75</v>
      </c>
      <c r="DA31" s="9"/>
      <c r="DB31" s="35">
        <v>0</v>
      </c>
      <c r="DC31" s="35">
        <v>0</v>
      </c>
      <c r="DD31" s="35">
        <v>0</v>
      </c>
      <c r="DE31" s="37"/>
      <c r="DF31" s="42" t="s">
        <v>110</v>
      </c>
      <c r="DG31" s="9">
        <v>72654.75</v>
      </c>
      <c r="DH31" s="9">
        <v>72654.75</v>
      </c>
      <c r="DI31" s="9"/>
      <c r="DJ31" s="31">
        <v>0</v>
      </c>
      <c r="DK31" s="31">
        <v>0</v>
      </c>
      <c r="DL31" s="31">
        <v>0</v>
      </c>
      <c r="DM31" s="37"/>
      <c r="DN31" s="42" t="s">
        <v>110</v>
      </c>
      <c r="DO31" s="7">
        <v>1243864</v>
      </c>
      <c r="DP31" s="27">
        <v>8.9768000000000001E-2</v>
      </c>
      <c r="DQ31" s="21">
        <v>111659</v>
      </c>
      <c r="DR31" s="9">
        <v>846.33</v>
      </c>
      <c r="DS31" s="9">
        <v>75.97</v>
      </c>
      <c r="DT31" s="9">
        <v>94500364.129999995</v>
      </c>
      <c r="DU31" s="38">
        <v>-6.0300000000000631E-4</v>
      </c>
      <c r="DV31" s="36">
        <v>-750</v>
      </c>
      <c r="DW31" s="31">
        <v>218.91000000000008</v>
      </c>
      <c r="DX31" s="31">
        <v>18.119999999999997</v>
      </c>
      <c r="DY31" s="31">
        <v>23972553.979999989</v>
      </c>
      <c r="DZ31" s="38">
        <v>-3.2640000000000002E-2</v>
      </c>
      <c r="EA31" s="50">
        <v>-37578</v>
      </c>
      <c r="EB31" s="30">
        <v>147.76</v>
      </c>
      <c r="EC31" s="30">
        <v>-9.5400000000000063</v>
      </c>
      <c r="ED31" s="30">
        <v>-9752126.9600000083</v>
      </c>
      <c r="EE31" s="9">
        <v>121.15178149648567</v>
      </c>
      <c r="EF31" s="9">
        <v>72654.75</v>
      </c>
      <c r="EG31" s="9">
        <v>72654.75</v>
      </c>
      <c r="EH31" s="9"/>
      <c r="EI31" s="9">
        <v>0</v>
      </c>
      <c r="EJ31" s="9">
        <v>0</v>
      </c>
      <c r="EK31" s="9">
        <v>0</v>
      </c>
      <c r="EL31" s="37"/>
      <c r="EM31" s="42" t="s">
        <v>110</v>
      </c>
      <c r="EN31" s="7">
        <v>1243864</v>
      </c>
      <c r="EO31" s="27">
        <v>8.9768000000000001E-2</v>
      </c>
      <c r="EP31" s="21">
        <v>111659</v>
      </c>
      <c r="EQ31" s="9">
        <v>846.33</v>
      </c>
      <c r="ER31" s="9">
        <v>75.97</v>
      </c>
      <c r="ES31" s="9">
        <v>94500364.129999995</v>
      </c>
      <c r="ET31" s="38">
        <v>0</v>
      </c>
      <c r="EU31" s="31">
        <v>0</v>
      </c>
      <c r="EV31" s="31">
        <v>0</v>
      </c>
      <c r="EW31" s="31">
        <v>0</v>
      </c>
      <c r="EX31" s="31">
        <v>0</v>
      </c>
      <c r="EY31" s="38">
        <v>-3.2640000000000002E-2</v>
      </c>
      <c r="EZ31" s="50">
        <v>-37578</v>
      </c>
      <c r="FA31" s="30">
        <v>147.76</v>
      </c>
      <c r="FB31" s="30">
        <v>-9.5400000000000063</v>
      </c>
      <c r="FC31" s="30">
        <v>-9752126.9600000083</v>
      </c>
      <c r="FD31" s="9">
        <v>121.15178149648567</v>
      </c>
      <c r="FE31" s="9">
        <v>72654.75</v>
      </c>
      <c r="FF31" s="9">
        <v>72654.75</v>
      </c>
      <c r="FG31" s="9"/>
      <c r="FH31" s="9">
        <v>0</v>
      </c>
      <c r="FI31" s="9">
        <v>0</v>
      </c>
      <c r="FJ31" s="9">
        <v>0</v>
      </c>
      <c r="FK31" s="48" t="s">
        <v>111</v>
      </c>
      <c r="FL31" s="42" t="s">
        <v>110</v>
      </c>
      <c r="FM31" s="710"/>
      <c r="FN31" s="48" t="s">
        <v>231</v>
      </c>
      <c r="FO31" s="754" t="s">
        <v>110</v>
      </c>
      <c r="FP31" s="145" t="s">
        <v>104</v>
      </c>
      <c r="FQ31" s="541">
        <v>1219176</v>
      </c>
      <c r="FR31" s="729">
        <v>0.122408</v>
      </c>
      <c r="FS31" s="627">
        <v>149237</v>
      </c>
      <c r="FT31" s="628">
        <v>694.4</v>
      </c>
      <c r="FU31" s="304">
        <v>698.57</v>
      </c>
      <c r="FV31" s="304">
        <v>85</v>
      </c>
      <c r="FW31" s="304">
        <v>85.51</v>
      </c>
      <c r="FX31" s="304">
        <v>104252491.09</v>
      </c>
      <c r="FY31" s="723">
        <v>85.510616260490693</v>
      </c>
      <c r="FZ31" s="304">
        <v>450532.67000000004</v>
      </c>
      <c r="GA31" s="304"/>
      <c r="GB31" s="304">
        <v>104703023.76000001</v>
      </c>
      <c r="GC31" s="27">
        <v>0.122408</v>
      </c>
      <c r="GD31" s="21">
        <v>149237</v>
      </c>
      <c r="GE31" s="44">
        <v>718.54</v>
      </c>
      <c r="GF31" s="9">
        <v>87.95</v>
      </c>
      <c r="GG31" s="9">
        <v>107233.4</v>
      </c>
    </row>
    <row r="32" spans="1:189" ht="37.5" x14ac:dyDescent="0.2">
      <c r="A32" s="47"/>
      <c r="B32" s="692"/>
      <c r="C32" s="4"/>
      <c r="D32" s="64"/>
      <c r="E32" s="24"/>
      <c r="F32" s="5"/>
      <c r="G32" s="5"/>
      <c r="H32" s="5"/>
      <c r="I32" s="5"/>
      <c r="J32" s="5"/>
      <c r="L32" s="48" t="s">
        <v>112</v>
      </c>
      <c r="M32" s="42" t="s">
        <v>113</v>
      </c>
      <c r="N32" s="49" t="s">
        <v>104</v>
      </c>
      <c r="O32" s="7">
        <v>1219176</v>
      </c>
      <c r="P32" s="55">
        <v>3.5369999999999999E-2</v>
      </c>
      <c r="Q32" s="21">
        <v>43122</v>
      </c>
      <c r="R32" s="44">
        <v>1273.3</v>
      </c>
      <c r="S32" s="9">
        <v>1280.94</v>
      </c>
      <c r="T32" s="9">
        <v>45.04</v>
      </c>
      <c r="U32" s="9">
        <v>45.31</v>
      </c>
      <c r="V32" s="9">
        <v>55236694.68</v>
      </c>
      <c r="W32" s="28">
        <v>45.306579755506995</v>
      </c>
      <c r="X32" s="9"/>
      <c r="Y32" s="9"/>
      <c r="Z32" s="9">
        <v>55236694.68</v>
      </c>
      <c r="AA32" s="27">
        <v>3.5369999999999999E-2</v>
      </c>
      <c r="AB32" s="21">
        <v>43122</v>
      </c>
      <c r="AC32" s="9">
        <v>1280.94</v>
      </c>
      <c r="AD32" s="9">
        <v>45.31</v>
      </c>
      <c r="AE32" s="9">
        <v>55236694.68</v>
      </c>
      <c r="AF32" s="30">
        <v>0</v>
      </c>
      <c r="AG32" s="30">
        <v>0</v>
      </c>
      <c r="AH32" s="30">
        <v>0</v>
      </c>
      <c r="AI32" s="30">
        <v>0</v>
      </c>
      <c r="AJ32" s="31">
        <v>0</v>
      </c>
      <c r="AK32" s="9">
        <v>100</v>
      </c>
      <c r="AL32" s="51"/>
      <c r="AM32" s="51"/>
      <c r="AN32" s="51"/>
      <c r="AO32" s="51"/>
      <c r="AP32" s="51"/>
      <c r="AQ32" s="52"/>
      <c r="AR32" s="52"/>
      <c r="AS32" s="52"/>
      <c r="AT32" s="52"/>
      <c r="AU32" s="54"/>
      <c r="AV32" s="9"/>
      <c r="AW32" s="9"/>
      <c r="AX32" s="33">
        <v>4.0113000000000003E-2</v>
      </c>
      <c r="AY32" s="21">
        <v>48905</v>
      </c>
      <c r="AZ32" s="9">
        <v>1349.76</v>
      </c>
      <c r="BA32" s="9">
        <v>54.14</v>
      </c>
      <c r="BB32" s="9">
        <v>66009899.939999998</v>
      </c>
      <c r="BC32" s="72">
        <v>6.0160000000000005E-3</v>
      </c>
      <c r="BD32" s="36">
        <v>6940</v>
      </c>
      <c r="BE32" s="31">
        <v>33.279999999999973</v>
      </c>
      <c r="BF32" s="31">
        <v>9.25</v>
      </c>
      <c r="BG32" s="31">
        <v>10763809.030000001</v>
      </c>
      <c r="BH32" s="72">
        <v>4.7430000000000042E-3</v>
      </c>
      <c r="BI32" s="50">
        <v>5783</v>
      </c>
      <c r="BJ32" s="30">
        <v>68.819999999999936</v>
      </c>
      <c r="BK32" s="34">
        <v>8.8299999999999983</v>
      </c>
      <c r="BL32" s="30">
        <v>10773205.259999998</v>
      </c>
      <c r="BM32" s="9">
        <v>105.37261698440207</v>
      </c>
      <c r="BN32" s="51"/>
      <c r="BO32" s="51"/>
      <c r="BP32" s="51"/>
      <c r="BQ32" s="51"/>
      <c r="BR32" s="51"/>
      <c r="BS32" s="52"/>
      <c r="BT32" s="52"/>
      <c r="BU32" s="52"/>
      <c r="BV32" s="52"/>
      <c r="BW32" s="54"/>
      <c r="BX32" s="9"/>
      <c r="BY32" s="9"/>
      <c r="BZ32" s="9">
        <v>50145.97</v>
      </c>
      <c r="CA32" s="9">
        <v>50145.97</v>
      </c>
      <c r="CB32" s="9"/>
      <c r="CC32" s="35">
        <v>50145.97</v>
      </c>
      <c r="CD32" s="35">
        <v>50145.97</v>
      </c>
      <c r="CE32" s="35">
        <v>0</v>
      </c>
      <c r="CF32" s="9"/>
      <c r="CG32" s="42" t="s">
        <v>113</v>
      </c>
      <c r="CH32" s="7">
        <v>1243864</v>
      </c>
      <c r="CI32" s="27">
        <v>3.4229999999999997E-2</v>
      </c>
      <c r="CJ32" s="21">
        <v>42577</v>
      </c>
      <c r="CK32" s="9">
        <v>1078.78</v>
      </c>
      <c r="CL32" s="9">
        <v>37.67</v>
      </c>
      <c r="CM32" s="9">
        <v>45931144.300000004</v>
      </c>
      <c r="CN32" s="38">
        <v>-5.8830000000000063E-3</v>
      </c>
      <c r="CO32" s="36">
        <v>-6328</v>
      </c>
      <c r="CP32" s="31">
        <v>-270.98</v>
      </c>
      <c r="CQ32" s="31">
        <v>-16.47</v>
      </c>
      <c r="CR32" s="31">
        <v>-20078755.639999993</v>
      </c>
      <c r="CS32" s="38">
        <v>-1.1400000000000021E-3</v>
      </c>
      <c r="CT32" s="50">
        <v>-545</v>
      </c>
      <c r="CU32" s="30">
        <v>-202.16000000000008</v>
      </c>
      <c r="CV32" s="30">
        <v>-7.6400000000000006</v>
      </c>
      <c r="CW32" s="30">
        <v>-9305550.3799999952</v>
      </c>
      <c r="CX32" s="9">
        <v>84.217840023732577</v>
      </c>
      <c r="CY32" s="9">
        <v>231383.67</v>
      </c>
      <c r="CZ32" s="9">
        <v>231383.67</v>
      </c>
      <c r="DA32" s="9"/>
      <c r="DB32" s="35">
        <v>181237.7</v>
      </c>
      <c r="DC32" s="35">
        <v>181237.7</v>
      </c>
      <c r="DD32" s="35">
        <v>0</v>
      </c>
      <c r="DE32" s="37"/>
      <c r="DF32" s="42" t="s">
        <v>113</v>
      </c>
      <c r="DG32" s="9">
        <v>231383.67</v>
      </c>
      <c r="DH32" s="9">
        <v>231383.67</v>
      </c>
      <c r="DI32" s="9"/>
      <c r="DJ32" s="31">
        <v>0</v>
      </c>
      <c r="DK32" s="31">
        <v>0</v>
      </c>
      <c r="DL32" s="31">
        <v>0</v>
      </c>
      <c r="DM32" s="37"/>
      <c r="DN32" s="42" t="s">
        <v>113</v>
      </c>
      <c r="DO32" s="7">
        <v>1243864</v>
      </c>
      <c r="DP32" s="27">
        <v>3.6093E-2</v>
      </c>
      <c r="DQ32" s="21">
        <v>44895</v>
      </c>
      <c r="DR32" s="9">
        <v>1130.8399999999999</v>
      </c>
      <c r="DS32" s="9">
        <v>40.82</v>
      </c>
      <c r="DT32" s="9">
        <v>50768894.140000001</v>
      </c>
      <c r="DU32" s="38">
        <v>1.8630000000000035E-3</v>
      </c>
      <c r="DV32" s="36">
        <v>2318</v>
      </c>
      <c r="DW32" s="31">
        <v>52.059999999999945</v>
      </c>
      <c r="DX32" s="31">
        <v>3.1499999999999986</v>
      </c>
      <c r="DY32" s="31">
        <v>4837749.8399999961</v>
      </c>
      <c r="DZ32" s="38">
        <v>7.2300000000000142E-4</v>
      </c>
      <c r="EA32" s="50">
        <v>1773</v>
      </c>
      <c r="EB32" s="30">
        <v>-150.10000000000014</v>
      </c>
      <c r="EC32" s="30">
        <v>-4.490000000000002</v>
      </c>
      <c r="ED32" s="30">
        <v>-4467800.5399999991</v>
      </c>
      <c r="EE32" s="9">
        <v>88.282042874763832</v>
      </c>
      <c r="EF32" s="9">
        <v>231383.67</v>
      </c>
      <c r="EG32" s="9">
        <v>231383.67</v>
      </c>
      <c r="EH32" s="9"/>
      <c r="EI32" s="9">
        <v>0</v>
      </c>
      <c r="EJ32" s="9">
        <v>0</v>
      </c>
      <c r="EK32" s="9">
        <v>0</v>
      </c>
      <c r="EL32" s="37"/>
      <c r="EM32" s="42" t="s">
        <v>113</v>
      </c>
      <c r="EN32" s="7">
        <v>1243864</v>
      </c>
      <c r="EO32" s="27">
        <v>3.6093E-2</v>
      </c>
      <c r="EP32" s="21">
        <v>44895</v>
      </c>
      <c r="EQ32" s="9">
        <v>1130.8399999999999</v>
      </c>
      <c r="ER32" s="9">
        <v>40.82</v>
      </c>
      <c r="ES32" s="9">
        <v>50768894.140000001</v>
      </c>
      <c r="ET32" s="38">
        <v>0</v>
      </c>
      <c r="EU32" s="31">
        <v>0</v>
      </c>
      <c r="EV32" s="31">
        <v>0</v>
      </c>
      <c r="EW32" s="31">
        <v>0</v>
      </c>
      <c r="EX32" s="31">
        <v>0</v>
      </c>
      <c r="EY32" s="38">
        <v>7.2300000000000142E-4</v>
      </c>
      <c r="EZ32" s="50">
        <v>1773</v>
      </c>
      <c r="FA32" s="30">
        <v>-150.10000000000014</v>
      </c>
      <c r="FB32" s="30">
        <v>-4.490000000000002</v>
      </c>
      <c r="FC32" s="30">
        <v>-4467800.5399999991</v>
      </c>
      <c r="FD32" s="9">
        <v>88.282042874763832</v>
      </c>
      <c r="FE32" s="9">
        <v>231383.67</v>
      </c>
      <c r="FF32" s="9">
        <v>231383.67</v>
      </c>
      <c r="FG32" s="9"/>
      <c r="FH32" s="9">
        <v>0</v>
      </c>
      <c r="FI32" s="9">
        <v>0</v>
      </c>
      <c r="FJ32" s="9">
        <v>0</v>
      </c>
      <c r="FK32" s="48" t="s">
        <v>114</v>
      </c>
      <c r="FL32" s="42" t="s">
        <v>113</v>
      </c>
      <c r="FM32" s="710"/>
      <c r="FN32" s="48" t="s">
        <v>228</v>
      </c>
      <c r="FO32" s="754" t="s">
        <v>113</v>
      </c>
      <c r="FP32" s="145" t="s">
        <v>104</v>
      </c>
      <c r="FQ32" s="541">
        <v>1219176</v>
      </c>
      <c r="FR32" s="729">
        <v>3.5369999999999999E-2</v>
      </c>
      <c r="FS32" s="627">
        <v>43122</v>
      </c>
      <c r="FT32" s="628">
        <v>1273.3</v>
      </c>
      <c r="FU32" s="304">
        <v>1280.94</v>
      </c>
      <c r="FV32" s="304">
        <v>45.04</v>
      </c>
      <c r="FW32" s="304">
        <v>45.31</v>
      </c>
      <c r="FX32" s="304">
        <v>55236694.68</v>
      </c>
      <c r="FY32" s="723">
        <v>45.306579755506995</v>
      </c>
      <c r="FZ32" s="304"/>
      <c r="GA32" s="304"/>
      <c r="GB32" s="304">
        <v>55236694.68</v>
      </c>
      <c r="GC32" s="27">
        <v>3.5369999999999999E-2</v>
      </c>
      <c r="GD32" s="21">
        <v>43122</v>
      </c>
      <c r="GE32" s="9">
        <v>1280.94</v>
      </c>
      <c r="GF32" s="9">
        <v>45.31</v>
      </c>
      <c r="GG32" s="9">
        <v>55236.7</v>
      </c>
    </row>
    <row r="33" spans="1:189" ht="75" x14ac:dyDescent="0.2">
      <c r="A33" s="47"/>
      <c r="B33" s="692"/>
      <c r="C33" s="4"/>
      <c r="D33" s="73"/>
      <c r="E33" s="24"/>
      <c r="F33" s="5"/>
      <c r="G33" s="5"/>
      <c r="H33" s="5"/>
      <c r="I33" s="5"/>
      <c r="J33" s="5"/>
      <c r="L33" s="48" t="s">
        <v>115</v>
      </c>
      <c r="M33" s="42" t="s">
        <v>116</v>
      </c>
      <c r="N33" s="49" t="s">
        <v>104</v>
      </c>
      <c r="O33" s="7">
        <v>1219176</v>
      </c>
      <c r="P33" s="55">
        <v>2.7102999999999999E-2</v>
      </c>
      <c r="Q33" s="21">
        <v>33043</v>
      </c>
      <c r="R33" s="44">
        <v>2637.1</v>
      </c>
      <c r="S33" s="9">
        <v>2652.92</v>
      </c>
      <c r="T33" s="9">
        <v>71.47</v>
      </c>
      <c r="U33" s="9">
        <v>71.900000000000006</v>
      </c>
      <c r="V33" s="9">
        <v>87660435.560000002</v>
      </c>
      <c r="W33" s="28">
        <v>71.9013789313438</v>
      </c>
      <c r="X33" s="9"/>
      <c r="Y33" s="9"/>
      <c r="Z33" s="9">
        <v>87660435.560000002</v>
      </c>
      <c r="AA33" s="27">
        <v>2.7102999999999999E-2</v>
      </c>
      <c r="AB33" s="21">
        <v>33043</v>
      </c>
      <c r="AC33" s="9">
        <v>2652.92</v>
      </c>
      <c r="AD33" s="9">
        <v>71.900000000000006</v>
      </c>
      <c r="AE33" s="9">
        <v>87660435.560000002</v>
      </c>
      <c r="AF33" s="30">
        <v>0</v>
      </c>
      <c r="AG33" s="30">
        <v>0</v>
      </c>
      <c r="AH33" s="30">
        <v>0</v>
      </c>
      <c r="AI33" s="30">
        <v>0</v>
      </c>
      <c r="AJ33" s="31">
        <v>0</v>
      </c>
      <c r="AK33" s="9">
        <v>100</v>
      </c>
      <c r="AL33" s="51"/>
      <c r="AM33" s="51"/>
      <c r="AN33" s="51"/>
      <c r="AO33" s="51"/>
      <c r="AP33" s="51"/>
      <c r="AQ33" s="52"/>
      <c r="AR33" s="52"/>
      <c r="AS33" s="52"/>
      <c r="AT33" s="52"/>
      <c r="AU33" s="54"/>
      <c r="AV33" s="9"/>
      <c r="AW33" s="9"/>
      <c r="AX33" s="33">
        <v>9.0119999999999992E-3</v>
      </c>
      <c r="AY33" s="21">
        <v>10987</v>
      </c>
      <c r="AZ33" s="9">
        <v>2147.69</v>
      </c>
      <c r="BA33" s="9">
        <v>19.350000000000001</v>
      </c>
      <c r="BB33" s="9">
        <v>23596634.960000001</v>
      </c>
      <c r="BC33" s="72">
        <v>-2.9530000000000008E-3</v>
      </c>
      <c r="BD33" s="36">
        <v>-3739</v>
      </c>
      <c r="BE33" s="31">
        <v>-104.32999999999993</v>
      </c>
      <c r="BF33" s="31">
        <v>-7.5999999999999979</v>
      </c>
      <c r="BG33" s="31">
        <v>-9566576.5500000007</v>
      </c>
      <c r="BH33" s="72">
        <v>-1.8090999999999999E-2</v>
      </c>
      <c r="BI33" s="50">
        <v>-22056</v>
      </c>
      <c r="BJ33" s="30">
        <v>-505.23</v>
      </c>
      <c r="BK33" s="34">
        <v>-52.550000000000004</v>
      </c>
      <c r="BL33" s="30">
        <v>-64063800.600000001</v>
      </c>
      <c r="BM33" s="9">
        <v>80.955701641964325</v>
      </c>
      <c r="BN33" s="51"/>
      <c r="BO33" s="51"/>
      <c r="BP33" s="51"/>
      <c r="BQ33" s="51"/>
      <c r="BR33" s="51"/>
      <c r="BS33" s="52"/>
      <c r="BT33" s="52"/>
      <c r="BU33" s="52"/>
      <c r="BV33" s="52"/>
      <c r="BW33" s="54"/>
      <c r="BX33" s="9"/>
      <c r="BY33" s="9"/>
      <c r="BZ33" s="9">
        <v>5003470.2300000004</v>
      </c>
      <c r="CA33" s="9">
        <v>5003470.2300000004</v>
      </c>
      <c r="CB33" s="9"/>
      <c r="CC33" s="35">
        <v>5003470.2300000004</v>
      </c>
      <c r="CD33" s="35">
        <v>5003470.2300000004</v>
      </c>
      <c r="CE33" s="35">
        <v>0</v>
      </c>
      <c r="CF33" s="9"/>
      <c r="CG33" s="42" t="s">
        <v>116</v>
      </c>
      <c r="CH33" s="7">
        <v>1243864</v>
      </c>
      <c r="CI33" s="27">
        <v>1.321E-2</v>
      </c>
      <c r="CJ33" s="21">
        <v>16431</v>
      </c>
      <c r="CK33" s="9">
        <v>2078.9499999999998</v>
      </c>
      <c r="CL33" s="9">
        <v>27.46</v>
      </c>
      <c r="CM33" s="9">
        <v>34159227.450000003</v>
      </c>
      <c r="CN33" s="36">
        <v>4.1980000000000003E-3</v>
      </c>
      <c r="CO33" s="36">
        <v>5444</v>
      </c>
      <c r="CP33" s="31">
        <v>-68.740000000000236</v>
      </c>
      <c r="CQ33" s="31">
        <v>8.11</v>
      </c>
      <c r="CR33" s="31">
        <v>10562592.490000002</v>
      </c>
      <c r="CS33" s="31">
        <v>-1.3892999999999999E-2</v>
      </c>
      <c r="CT33" s="29">
        <v>-16612</v>
      </c>
      <c r="CU33" s="30">
        <v>-573.97000000000025</v>
      </c>
      <c r="CV33" s="30">
        <v>-44.440000000000005</v>
      </c>
      <c r="CW33" s="30">
        <v>-53501208.109999999</v>
      </c>
      <c r="CX33" s="9">
        <v>78.364594484567945</v>
      </c>
      <c r="CY33" s="9">
        <v>5003470.2300000004</v>
      </c>
      <c r="CZ33" s="9">
        <v>5003470.2300000004</v>
      </c>
      <c r="DA33" s="9"/>
      <c r="DB33" s="35">
        <v>0</v>
      </c>
      <c r="DC33" s="35">
        <v>0</v>
      </c>
      <c r="DD33" s="35">
        <v>0</v>
      </c>
      <c r="DE33" s="37"/>
      <c r="DF33" s="42" t="s">
        <v>116</v>
      </c>
      <c r="DG33" s="9">
        <v>5003470.2300000004</v>
      </c>
      <c r="DH33" s="9">
        <v>5003470.2300000004</v>
      </c>
      <c r="DI33" s="9"/>
      <c r="DJ33" s="31">
        <v>0</v>
      </c>
      <c r="DK33" s="31">
        <v>0</v>
      </c>
      <c r="DL33" s="31">
        <v>0</v>
      </c>
      <c r="DM33" s="37"/>
      <c r="DN33" s="42" t="s">
        <v>116</v>
      </c>
      <c r="DO33" s="7">
        <v>1243864</v>
      </c>
      <c r="DP33" s="27">
        <v>9.391E-3</v>
      </c>
      <c r="DQ33" s="21">
        <v>11681</v>
      </c>
      <c r="DR33" s="9">
        <v>2155.8200000000002</v>
      </c>
      <c r="DS33" s="9">
        <v>20.25</v>
      </c>
      <c r="DT33" s="9">
        <v>25182155</v>
      </c>
      <c r="DU33" s="38">
        <v>-3.8189999999999995E-3</v>
      </c>
      <c r="DV33" s="36">
        <v>-4750</v>
      </c>
      <c r="DW33" s="31">
        <v>76.870000000000346</v>
      </c>
      <c r="DX33" s="31">
        <v>-7.2100000000000009</v>
      </c>
      <c r="DY33" s="31">
        <v>-8977072.450000003</v>
      </c>
      <c r="DZ33" s="31">
        <v>-1.7711999999999999E-2</v>
      </c>
      <c r="EA33" s="29">
        <v>-21362</v>
      </c>
      <c r="EB33" s="30">
        <v>-497.09999999999991</v>
      </c>
      <c r="EC33" s="30">
        <v>-51.650000000000006</v>
      </c>
      <c r="ED33" s="30">
        <v>-62478280.560000002</v>
      </c>
      <c r="EE33" s="9">
        <v>81.262156416326164</v>
      </c>
      <c r="EF33" s="9">
        <v>5003470.2300000004</v>
      </c>
      <c r="EG33" s="9">
        <v>5003470.2300000004</v>
      </c>
      <c r="EH33" s="9"/>
      <c r="EI33" s="9">
        <v>0</v>
      </c>
      <c r="EJ33" s="9">
        <v>0</v>
      </c>
      <c r="EK33" s="9">
        <v>0</v>
      </c>
      <c r="EL33" s="37"/>
      <c r="EM33" s="42" t="s">
        <v>116</v>
      </c>
      <c r="EN33" s="7">
        <v>1243864</v>
      </c>
      <c r="EO33" s="27">
        <v>9.391E-3</v>
      </c>
      <c r="EP33" s="21">
        <v>11681</v>
      </c>
      <c r="EQ33" s="9">
        <v>2155.8200000000002</v>
      </c>
      <c r="ER33" s="9">
        <v>20.25</v>
      </c>
      <c r="ES33" s="9">
        <v>25182155</v>
      </c>
      <c r="ET33" s="38">
        <v>0</v>
      </c>
      <c r="EU33" s="31">
        <v>0</v>
      </c>
      <c r="EV33" s="31">
        <v>0</v>
      </c>
      <c r="EW33" s="31">
        <v>0</v>
      </c>
      <c r="EX33" s="31">
        <v>0</v>
      </c>
      <c r="EY33" s="31">
        <v>-1.7711999999999999E-2</v>
      </c>
      <c r="EZ33" s="29">
        <v>-21362</v>
      </c>
      <c r="FA33" s="30">
        <v>-497.09999999999991</v>
      </c>
      <c r="FB33" s="30">
        <v>-51.650000000000006</v>
      </c>
      <c r="FC33" s="30">
        <v>-62478280.560000002</v>
      </c>
      <c r="FD33" s="9">
        <v>81.262156416326164</v>
      </c>
      <c r="FE33" s="9">
        <v>5003470.2300000004</v>
      </c>
      <c r="FF33" s="9">
        <v>5003470.2300000004</v>
      </c>
      <c r="FG33" s="9"/>
      <c r="FH33" s="9">
        <v>0</v>
      </c>
      <c r="FI33" s="9">
        <v>0</v>
      </c>
      <c r="FJ33" s="9">
        <v>0</v>
      </c>
      <c r="FK33" s="48" t="s">
        <v>117</v>
      </c>
      <c r="FL33" s="42" t="s">
        <v>116</v>
      </c>
      <c r="FM33" s="710"/>
      <c r="FN33" s="48" t="s">
        <v>229</v>
      </c>
      <c r="FO33" s="754" t="s">
        <v>116</v>
      </c>
      <c r="FP33" s="145" t="s">
        <v>104</v>
      </c>
      <c r="FQ33" s="541">
        <v>1219176</v>
      </c>
      <c r="FR33" s="729">
        <v>2.7102999999999999E-2</v>
      </c>
      <c r="FS33" s="627">
        <v>33043</v>
      </c>
      <c r="FT33" s="628">
        <v>2637.1</v>
      </c>
      <c r="FU33" s="304">
        <v>2652.92</v>
      </c>
      <c r="FV33" s="304">
        <v>71.47</v>
      </c>
      <c r="FW33" s="304">
        <v>71.900000000000006</v>
      </c>
      <c r="FX33" s="304">
        <v>87660435.560000002</v>
      </c>
      <c r="FY33" s="723">
        <v>71.9013789313438</v>
      </c>
      <c r="FZ33" s="304"/>
      <c r="GA33" s="304"/>
      <c r="GB33" s="304">
        <v>87660435.560000002</v>
      </c>
      <c r="GC33" s="27">
        <v>2.7102999999999999E-2</v>
      </c>
      <c r="GD33" s="21">
        <v>33043</v>
      </c>
      <c r="GE33" s="9">
        <v>2652.92</v>
      </c>
      <c r="GF33" s="9">
        <v>71.900000000000006</v>
      </c>
      <c r="GG33" s="9">
        <v>87660.4</v>
      </c>
    </row>
    <row r="34" spans="1:189" ht="37.5" x14ac:dyDescent="0.2">
      <c r="A34" s="47"/>
      <c r="B34" s="692"/>
      <c r="C34" s="4"/>
      <c r="D34" s="64"/>
      <c r="E34" s="24"/>
      <c r="F34" s="5"/>
      <c r="G34" s="5"/>
      <c r="H34" s="5"/>
      <c r="I34" s="5"/>
      <c r="J34" s="5"/>
      <c r="L34" s="48" t="s">
        <v>118</v>
      </c>
      <c r="M34" s="42" t="s">
        <v>119</v>
      </c>
      <c r="N34" s="49" t="s">
        <v>104</v>
      </c>
      <c r="O34" s="7">
        <v>1219176</v>
      </c>
      <c r="P34" s="55">
        <v>1.297E-3</v>
      </c>
      <c r="Q34" s="21">
        <v>1581</v>
      </c>
      <c r="R34" s="44">
        <v>10693.2</v>
      </c>
      <c r="S34" s="9">
        <v>10757.36</v>
      </c>
      <c r="T34" s="9">
        <v>13.87</v>
      </c>
      <c r="U34" s="9">
        <v>13.95</v>
      </c>
      <c r="V34" s="9">
        <v>17007386.16</v>
      </c>
      <c r="W34" s="28">
        <v>13.949902360282683</v>
      </c>
      <c r="X34" s="9"/>
      <c r="Y34" s="9"/>
      <c r="Z34" s="9">
        <v>17007386.16</v>
      </c>
      <c r="AA34" s="27">
        <v>1.297E-3</v>
      </c>
      <c r="AB34" s="21">
        <v>1581</v>
      </c>
      <c r="AC34" s="9">
        <v>10757.36</v>
      </c>
      <c r="AD34" s="9">
        <v>13.95</v>
      </c>
      <c r="AE34" s="9">
        <v>17007386.16</v>
      </c>
      <c r="AF34" s="30">
        <v>0</v>
      </c>
      <c r="AG34" s="30">
        <v>0</v>
      </c>
      <c r="AH34" s="30">
        <v>0</v>
      </c>
      <c r="AI34" s="30">
        <v>0</v>
      </c>
      <c r="AJ34" s="31">
        <v>0</v>
      </c>
      <c r="AK34" s="9">
        <v>100</v>
      </c>
      <c r="AL34" s="51"/>
      <c r="AM34" s="51"/>
      <c r="AN34" s="51"/>
      <c r="AO34" s="51"/>
      <c r="AP34" s="51"/>
      <c r="AQ34" s="52"/>
      <c r="AR34" s="52"/>
      <c r="AS34" s="52"/>
      <c r="AT34" s="52"/>
      <c r="AU34" s="54"/>
      <c r="AV34" s="9"/>
      <c r="AW34" s="9"/>
      <c r="AX34" s="33">
        <v>1.1199999999999999E-3</v>
      </c>
      <c r="AY34" s="21">
        <v>1378</v>
      </c>
      <c r="AZ34" s="9">
        <v>9155.0400000000009</v>
      </c>
      <c r="BA34" s="9">
        <v>10.25</v>
      </c>
      <c r="BB34" s="9">
        <v>12615645.119999999</v>
      </c>
      <c r="BC34" s="31">
        <v>0</v>
      </c>
      <c r="BD34" s="31">
        <v>0</v>
      </c>
      <c r="BE34" s="31">
        <v>0</v>
      </c>
      <c r="BF34" s="31">
        <v>0</v>
      </c>
      <c r="BG34" s="31">
        <v>0</v>
      </c>
      <c r="BH34" s="31">
        <v>-1.7700000000000007E-4</v>
      </c>
      <c r="BI34" s="29">
        <v>-203</v>
      </c>
      <c r="BJ34" s="30">
        <v>-1602.3199999999997</v>
      </c>
      <c r="BK34" s="34">
        <v>-3.6999999999999993</v>
      </c>
      <c r="BL34" s="30">
        <v>-4391741.040000001</v>
      </c>
      <c r="BM34" s="9">
        <v>85.104895624948867</v>
      </c>
      <c r="BN34" s="51"/>
      <c r="BO34" s="51"/>
      <c r="BP34" s="51"/>
      <c r="BQ34" s="51"/>
      <c r="BR34" s="51"/>
      <c r="BS34" s="52"/>
      <c r="BT34" s="52"/>
      <c r="BU34" s="52"/>
      <c r="BV34" s="52"/>
      <c r="BW34" s="54"/>
      <c r="BX34" s="9"/>
      <c r="BY34" s="9"/>
      <c r="BZ34" s="9">
        <v>164309.14000000001</v>
      </c>
      <c r="CA34" s="9">
        <v>164309.14000000001</v>
      </c>
      <c r="CB34" s="9"/>
      <c r="CC34" s="35">
        <v>164309.14000000001</v>
      </c>
      <c r="CD34" s="35">
        <v>164309.14000000001</v>
      </c>
      <c r="CE34" s="35">
        <v>0</v>
      </c>
      <c r="CF34" s="9"/>
      <c r="CG34" s="42" t="s">
        <v>119</v>
      </c>
      <c r="CH34" s="7">
        <v>1243864</v>
      </c>
      <c r="CI34" s="27">
        <v>9.7400000000000004E-4</v>
      </c>
      <c r="CJ34" s="21">
        <v>1212</v>
      </c>
      <c r="CK34" s="9">
        <v>8429.7000000000007</v>
      </c>
      <c r="CL34" s="9">
        <v>8.2100000000000009</v>
      </c>
      <c r="CM34" s="9">
        <v>10216796.4</v>
      </c>
      <c r="CN34" s="36">
        <v>-1.4599999999999986E-4</v>
      </c>
      <c r="CO34" s="36">
        <v>-166</v>
      </c>
      <c r="CP34" s="31">
        <v>-725.34000000000015</v>
      </c>
      <c r="CQ34" s="31">
        <v>-2.0399999999999991</v>
      </c>
      <c r="CR34" s="31">
        <v>-2398848.7199999988</v>
      </c>
      <c r="CS34" s="31">
        <v>-3.2299999999999994E-4</v>
      </c>
      <c r="CT34" s="29">
        <v>-369</v>
      </c>
      <c r="CU34" s="30">
        <v>-2327.66</v>
      </c>
      <c r="CV34" s="30">
        <v>-5.7399999999999984</v>
      </c>
      <c r="CW34" s="30">
        <v>-6790589.7599999998</v>
      </c>
      <c r="CX34" s="9">
        <v>78.362163207329687</v>
      </c>
      <c r="CY34" s="9">
        <v>164309.14000000001</v>
      </c>
      <c r="CZ34" s="9">
        <v>164309.14000000001</v>
      </c>
      <c r="DA34" s="9"/>
      <c r="DB34" s="35">
        <v>0</v>
      </c>
      <c r="DC34" s="35">
        <v>0</v>
      </c>
      <c r="DD34" s="35">
        <v>0</v>
      </c>
      <c r="DE34" s="37"/>
      <c r="DF34" s="42" t="s">
        <v>119</v>
      </c>
      <c r="DG34" s="9">
        <v>164309.14000000001</v>
      </c>
      <c r="DH34" s="9">
        <v>164309.14000000001</v>
      </c>
      <c r="DI34" s="9"/>
      <c r="DJ34" s="31">
        <v>0</v>
      </c>
      <c r="DK34" s="31">
        <v>0</v>
      </c>
      <c r="DL34" s="31">
        <v>0</v>
      </c>
      <c r="DM34" s="37"/>
      <c r="DN34" s="42" t="s">
        <v>119</v>
      </c>
      <c r="DO34" s="7">
        <v>1243864</v>
      </c>
      <c r="DP34" s="27">
        <v>9.7400000000000004E-4</v>
      </c>
      <c r="DQ34" s="21">
        <v>1212</v>
      </c>
      <c r="DR34" s="9">
        <v>13376.84</v>
      </c>
      <c r="DS34" s="9">
        <v>13.03</v>
      </c>
      <c r="DT34" s="9">
        <v>16212736.119999999</v>
      </c>
      <c r="DU34" s="38">
        <v>0</v>
      </c>
      <c r="DV34" s="36">
        <v>0</v>
      </c>
      <c r="DW34" s="31">
        <v>4947.1399999999994</v>
      </c>
      <c r="DX34" s="31">
        <v>4.8199999999999985</v>
      </c>
      <c r="DY34" s="31">
        <v>5995939.7199999988</v>
      </c>
      <c r="DZ34" s="31">
        <v>-3.2299999999999994E-4</v>
      </c>
      <c r="EA34" s="29">
        <v>-369</v>
      </c>
      <c r="EB34" s="30">
        <v>2619.4799999999996</v>
      </c>
      <c r="EC34" s="30">
        <v>-0.91999999999999993</v>
      </c>
      <c r="ED34" s="30">
        <v>-794650.04000000097</v>
      </c>
      <c r="EE34" s="9">
        <v>124.35058415819493</v>
      </c>
      <c r="EF34" s="9">
        <v>164309.14000000001</v>
      </c>
      <c r="EG34" s="9">
        <v>164309.14000000001</v>
      </c>
      <c r="EH34" s="9"/>
      <c r="EI34" s="9">
        <v>0</v>
      </c>
      <c r="EJ34" s="9">
        <v>0</v>
      </c>
      <c r="EK34" s="9">
        <v>0</v>
      </c>
      <c r="EL34" s="37"/>
      <c r="EM34" s="42" t="s">
        <v>119</v>
      </c>
      <c r="EN34" s="7">
        <v>1243864</v>
      </c>
      <c r="EO34" s="27">
        <v>9.7400000000000004E-4</v>
      </c>
      <c r="EP34" s="21">
        <v>1212</v>
      </c>
      <c r="EQ34" s="9">
        <v>13376.84</v>
      </c>
      <c r="ER34" s="9">
        <v>13.03</v>
      </c>
      <c r="ES34" s="9">
        <v>16212736.119999999</v>
      </c>
      <c r="ET34" s="38">
        <v>0</v>
      </c>
      <c r="EU34" s="31">
        <v>0</v>
      </c>
      <c r="EV34" s="31">
        <v>0</v>
      </c>
      <c r="EW34" s="31">
        <v>0</v>
      </c>
      <c r="EX34" s="31">
        <v>0</v>
      </c>
      <c r="EY34" s="31">
        <v>-3.2299999999999994E-4</v>
      </c>
      <c r="EZ34" s="29">
        <v>-369</v>
      </c>
      <c r="FA34" s="30">
        <v>2619.4799999999996</v>
      </c>
      <c r="FB34" s="30">
        <v>-0.91999999999999993</v>
      </c>
      <c r="FC34" s="30">
        <v>-794650.04000000097</v>
      </c>
      <c r="FD34" s="9">
        <v>124.35058415819493</v>
      </c>
      <c r="FE34" s="9">
        <v>164309.14000000001</v>
      </c>
      <c r="FF34" s="9">
        <v>164309.14000000001</v>
      </c>
      <c r="FG34" s="9"/>
      <c r="FH34" s="9">
        <v>0</v>
      </c>
      <c r="FI34" s="9">
        <v>0</v>
      </c>
      <c r="FJ34" s="9">
        <v>0</v>
      </c>
      <c r="FK34" s="48" t="s">
        <v>120</v>
      </c>
      <c r="FL34" s="42" t="s">
        <v>119</v>
      </c>
      <c r="FM34" s="710"/>
      <c r="FN34" s="48" t="s">
        <v>230</v>
      </c>
      <c r="FO34" s="754" t="s">
        <v>119</v>
      </c>
      <c r="FP34" s="145" t="s">
        <v>104</v>
      </c>
      <c r="FQ34" s="541">
        <v>1219176</v>
      </c>
      <c r="FR34" s="729">
        <v>1.297E-3</v>
      </c>
      <c r="FS34" s="627">
        <v>1581</v>
      </c>
      <c r="FT34" s="628">
        <v>10693.2</v>
      </c>
      <c r="FU34" s="304">
        <v>10757.36</v>
      </c>
      <c r="FV34" s="304">
        <v>13.87</v>
      </c>
      <c r="FW34" s="304">
        <v>13.95</v>
      </c>
      <c r="FX34" s="304">
        <v>17007386.16</v>
      </c>
      <c r="FY34" s="723">
        <v>13.949902360282683</v>
      </c>
      <c r="FZ34" s="304"/>
      <c r="GA34" s="304"/>
      <c r="GB34" s="304">
        <v>17007386.16</v>
      </c>
      <c r="GC34" s="27">
        <v>1.297E-3</v>
      </c>
      <c r="GD34" s="21">
        <v>1581</v>
      </c>
      <c r="GE34" s="9">
        <v>10757.36</v>
      </c>
      <c r="GF34" s="9">
        <v>13.95</v>
      </c>
      <c r="GG34" s="9">
        <v>17007.400000000001</v>
      </c>
    </row>
    <row r="35" spans="1:189" ht="37.5" hidden="1" x14ac:dyDescent="0.2">
      <c r="A35" s="47"/>
      <c r="B35" s="692"/>
      <c r="C35" s="4"/>
      <c r="D35" s="64"/>
      <c r="E35" s="24"/>
      <c r="F35" s="5"/>
      <c r="G35" s="5"/>
      <c r="H35" s="5"/>
      <c r="I35" s="5"/>
      <c r="J35" s="5"/>
      <c r="L35" s="48" t="s">
        <v>121</v>
      </c>
      <c r="M35" s="42" t="s">
        <v>122</v>
      </c>
      <c r="N35" s="49" t="s">
        <v>104</v>
      </c>
      <c r="O35" s="7">
        <v>1219176</v>
      </c>
      <c r="P35" s="55">
        <v>0</v>
      </c>
      <c r="Q35" s="21">
        <v>0</v>
      </c>
      <c r="R35" s="44">
        <v>0</v>
      </c>
      <c r="S35" s="9">
        <v>0</v>
      </c>
      <c r="T35" s="9">
        <v>0</v>
      </c>
      <c r="U35" s="9">
        <v>0</v>
      </c>
      <c r="V35" s="9">
        <v>0</v>
      </c>
      <c r="W35" s="28">
        <v>0</v>
      </c>
      <c r="X35" s="9"/>
      <c r="Y35" s="9"/>
      <c r="Z35" s="9">
        <v>0</v>
      </c>
      <c r="AA35" s="27">
        <v>0</v>
      </c>
      <c r="AB35" s="21">
        <v>0</v>
      </c>
      <c r="AC35" s="9">
        <v>0</v>
      </c>
      <c r="AD35" s="9">
        <v>0</v>
      </c>
      <c r="AE35" s="9">
        <v>0</v>
      </c>
      <c r="AF35" s="30">
        <v>0</v>
      </c>
      <c r="AG35" s="30">
        <v>0</v>
      </c>
      <c r="AH35" s="30">
        <v>0</v>
      </c>
      <c r="AI35" s="30">
        <v>0</v>
      </c>
      <c r="AJ35" s="31">
        <v>0</v>
      </c>
      <c r="AK35" s="9" t="e">
        <v>#DIV/0!</v>
      </c>
      <c r="AL35" s="51"/>
      <c r="AM35" s="51"/>
      <c r="AN35" s="51"/>
      <c r="AO35" s="51"/>
      <c r="AP35" s="51"/>
      <c r="AQ35" s="52"/>
      <c r="AR35" s="52"/>
      <c r="AS35" s="52"/>
      <c r="AT35" s="52"/>
      <c r="AU35" s="54"/>
      <c r="AV35" s="9"/>
      <c r="AW35" s="9"/>
      <c r="AX35" s="33">
        <v>0.102779</v>
      </c>
      <c r="AY35" s="21">
        <v>126494</v>
      </c>
      <c r="AZ35" s="9">
        <v>437.04</v>
      </c>
      <c r="BA35" s="9">
        <v>44.92</v>
      </c>
      <c r="BB35" s="9">
        <v>55282937.759999998</v>
      </c>
      <c r="BC35" s="31">
        <v>0</v>
      </c>
      <c r="BD35" s="31">
        <v>0</v>
      </c>
      <c r="BE35" s="31">
        <v>0</v>
      </c>
      <c r="BF35" s="31">
        <v>0</v>
      </c>
      <c r="BG35" s="31">
        <v>0</v>
      </c>
      <c r="BH35" s="31">
        <v>0.102779</v>
      </c>
      <c r="BI35" s="29">
        <v>126494</v>
      </c>
      <c r="BJ35" s="30">
        <v>437.04</v>
      </c>
      <c r="BK35" s="34">
        <v>44.92</v>
      </c>
      <c r="BL35" s="30">
        <v>55282937.759999998</v>
      </c>
      <c r="BM35" s="9" t="e">
        <v>#DIV/0!</v>
      </c>
      <c r="BN35" s="51"/>
      <c r="BO35" s="51"/>
      <c r="BP35" s="51"/>
      <c r="BQ35" s="51"/>
      <c r="BR35" s="51"/>
      <c r="BS35" s="52"/>
      <c r="BT35" s="52"/>
      <c r="BU35" s="52"/>
      <c r="BV35" s="52"/>
      <c r="BW35" s="54"/>
      <c r="BX35" s="9"/>
      <c r="BY35" s="9"/>
      <c r="BZ35" s="9">
        <v>958962.9</v>
      </c>
      <c r="CA35" s="9">
        <v>958962.9</v>
      </c>
      <c r="CB35" s="9"/>
      <c r="CC35" s="35">
        <v>958962.9</v>
      </c>
      <c r="CD35" s="35">
        <v>958962.9</v>
      </c>
      <c r="CE35" s="35">
        <v>0</v>
      </c>
      <c r="CF35" s="9"/>
      <c r="CG35" s="42" t="s">
        <v>122</v>
      </c>
      <c r="CH35" s="7">
        <v>1243864</v>
      </c>
      <c r="CI35" s="27">
        <v>0.275507</v>
      </c>
      <c r="CJ35" s="21">
        <v>342693</v>
      </c>
      <c r="CK35" s="9">
        <v>402.4</v>
      </c>
      <c r="CL35" s="9">
        <v>110.86</v>
      </c>
      <c r="CM35" s="9">
        <v>137899663.19999999</v>
      </c>
      <c r="CN35" s="36">
        <v>0.17272799999999999</v>
      </c>
      <c r="CO35" s="36">
        <v>216199</v>
      </c>
      <c r="CP35" s="31">
        <v>-34.640000000000043</v>
      </c>
      <c r="CQ35" s="31">
        <v>65.94</v>
      </c>
      <c r="CR35" s="31">
        <v>82616725.439999998</v>
      </c>
      <c r="CS35" s="31">
        <v>0.275507</v>
      </c>
      <c r="CT35" s="29">
        <v>342693</v>
      </c>
      <c r="CU35" s="30">
        <v>402.4</v>
      </c>
      <c r="CV35" s="30">
        <v>110.86</v>
      </c>
      <c r="CW35" s="30">
        <v>137899663.19999999</v>
      </c>
      <c r="CX35" s="9" t="e">
        <v>#DIV/0!</v>
      </c>
      <c r="CY35" s="9">
        <v>958962.9</v>
      </c>
      <c r="CZ35" s="9">
        <v>958962.9</v>
      </c>
      <c r="DA35" s="9"/>
      <c r="DB35" s="35">
        <v>0</v>
      </c>
      <c r="DC35" s="35">
        <v>0</v>
      </c>
      <c r="DD35" s="35">
        <v>0</v>
      </c>
      <c r="DE35" s="37"/>
      <c r="DF35" s="42" t="s">
        <v>122</v>
      </c>
      <c r="DG35" s="9">
        <v>958962.9</v>
      </c>
      <c r="DH35" s="9">
        <v>958962.9</v>
      </c>
      <c r="DI35" s="9"/>
      <c r="DJ35" s="31">
        <v>0</v>
      </c>
      <c r="DK35" s="31">
        <v>0</v>
      </c>
      <c r="DL35" s="31">
        <v>0</v>
      </c>
      <c r="DM35" s="37"/>
      <c r="DN35" s="42" t="s">
        <v>122</v>
      </c>
      <c r="DO35" s="7">
        <v>1243864</v>
      </c>
      <c r="DP35" s="27">
        <v>0.169488</v>
      </c>
      <c r="DQ35" s="21">
        <v>210820</v>
      </c>
      <c r="DR35" s="9">
        <v>402.4</v>
      </c>
      <c r="DS35" s="9">
        <v>68.2</v>
      </c>
      <c r="DT35" s="9">
        <v>84833968</v>
      </c>
      <c r="DU35" s="38">
        <v>-0.106019</v>
      </c>
      <c r="DV35" s="36">
        <v>-131873</v>
      </c>
      <c r="DW35" s="31">
        <v>0</v>
      </c>
      <c r="DX35" s="31">
        <v>-42.66</v>
      </c>
      <c r="DY35" s="31">
        <v>-53065695.199999988</v>
      </c>
      <c r="DZ35" s="31">
        <v>0.169488</v>
      </c>
      <c r="EA35" s="29">
        <v>210820</v>
      </c>
      <c r="EB35" s="30">
        <v>402.4</v>
      </c>
      <c r="EC35" s="30">
        <v>68.2</v>
      </c>
      <c r="ED35" s="30">
        <v>84833968</v>
      </c>
      <c r="EE35" s="9" t="e">
        <v>#DIV/0!</v>
      </c>
      <c r="EF35" s="9">
        <v>958962.9</v>
      </c>
      <c r="EG35" s="9">
        <v>958962.9</v>
      </c>
      <c r="EH35" s="9"/>
      <c r="EI35" s="9">
        <v>0</v>
      </c>
      <c r="EJ35" s="9">
        <v>0</v>
      </c>
      <c r="EK35" s="9">
        <v>0</v>
      </c>
      <c r="EL35" s="37"/>
      <c r="EM35" s="42" t="s">
        <v>122</v>
      </c>
      <c r="EN35" s="7">
        <v>1243864</v>
      </c>
      <c r="EO35" s="27">
        <v>0.169488</v>
      </c>
      <c r="EP35" s="21">
        <v>210820</v>
      </c>
      <c r="EQ35" s="9">
        <v>402.4</v>
      </c>
      <c r="ER35" s="9">
        <v>68.2</v>
      </c>
      <c r="ES35" s="9">
        <v>84833968</v>
      </c>
      <c r="ET35" s="38">
        <v>0</v>
      </c>
      <c r="EU35" s="31">
        <v>0</v>
      </c>
      <c r="EV35" s="31">
        <v>0</v>
      </c>
      <c r="EW35" s="31">
        <v>0</v>
      </c>
      <c r="EX35" s="31">
        <v>0</v>
      </c>
      <c r="EY35" s="31">
        <v>0.169488</v>
      </c>
      <c r="EZ35" s="29">
        <v>210820</v>
      </c>
      <c r="FA35" s="30">
        <v>402.4</v>
      </c>
      <c r="FB35" s="30">
        <v>68.2</v>
      </c>
      <c r="FC35" s="30">
        <v>84833968</v>
      </c>
      <c r="FD35" s="9" t="e">
        <v>#DIV/0!</v>
      </c>
      <c r="FE35" s="9">
        <v>958962.9</v>
      </c>
      <c r="FF35" s="9">
        <v>958962.9</v>
      </c>
      <c r="FG35" s="9"/>
      <c r="FH35" s="9">
        <v>0</v>
      </c>
      <c r="FI35" s="9">
        <v>0</v>
      </c>
      <c r="FJ35" s="9">
        <v>0</v>
      </c>
      <c r="FK35" s="48" t="s">
        <v>123</v>
      </c>
      <c r="FL35" s="42" t="s">
        <v>122</v>
      </c>
      <c r="FM35" s="710"/>
      <c r="FN35" s="48"/>
      <c r="FO35" s="754"/>
      <c r="FP35" s="145"/>
      <c r="FQ35" s="541"/>
      <c r="FR35" s="729"/>
      <c r="FS35" s="627"/>
      <c r="FT35" s="628"/>
      <c r="FU35" s="304"/>
      <c r="FV35" s="304"/>
      <c r="FW35" s="304"/>
      <c r="FX35" s="304"/>
      <c r="FY35" s="723"/>
      <c r="FZ35" s="304"/>
      <c r="GA35" s="304"/>
      <c r="GB35" s="304"/>
      <c r="GC35" s="722"/>
      <c r="GD35" s="627"/>
      <c r="GE35" s="304"/>
      <c r="GF35" s="304"/>
      <c r="GG35" s="304"/>
    </row>
    <row r="36" spans="1:189" ht="20.25" x14ac:dyDescent="0.2">
      <c r="A36" s="47"/>
      <c r="B36" s="692"/>
      <c r="C36" s="4"/>
      <c r="D36" s="64"/>
      <c r="E36" s="24"/>
      <c r="F36" s="5"/>
      <c r="G36" s="5"/>
      <c r="H36" s="5"/>
      <c r="I36" s="5"/>
      <c r="J36" s="5"/>
      <c r="L36" s="48" t="s">
        <v>124</v>
      </c>
      <c r="M36" s="42" t="s">
        <v>125</v>
      </c>
      <c r="N36" s="49" t="s">
        <v>104</v>
      </c>
      <c r="O36" s="7">
        <v>1219176</v>
      </c>
      <c r="P36" s="55">
        <v>2.0860000000000002E-3</v>
      </c>
      <c r="Q36" s="21">
        <v>2543</v>
      </c>
      <c r="R36" s="44">
        <v>35414.400000000001</v>
      </c>
      <c r="S36" s="9">
        <v>35626.89</v>
      </c>
      <c r="T36" s="9">
        <v>73.87</v>
      </c>
      <c r="U36" s="9">
        <v>74.309999999999988</v>
      </c>
      <c r="V36" s="9">
        <v>90599181.269999996</v>
      </c>
      <c r="W36" s="28">
        <v>74.311814922537849</v>
      </c>
      <c r="X36" s="9"/>
      <c r="Y36" s="9"/>
      <c r="Z36" s="9">
        <v>90599181.269999996</v>
      </c>
      <c r="AA36" s="27">
        <v>2.0860000000000002E-3</v>
      </c>
      <c r="AB36" s="21">
        <v>2543</v>
      </c>
      <c r="AC36" s="9">
        <v>35626.89</v>
      </c>
      <c r="AD36" s="9">
        <v>74.31</v>
      </c>
      <c r="AE36" s="9">
        <v>90599181.269999996</v>
      </c>
      <c r="AF36" s="30">
        <v>0</v>
      </c>
      <c r="AG36" s="30">
        <v>0</v>
      </c>
      <c r="AH36" s="30">
        <v>0</v>
      </c>
      <c r="AI36" s="30">
        <v>0</v>
      </c>
      <c r="AJ36" s="31">
        <v>0</v>
      </c>
      <c r="AK36" s="9">
        <v>100</v>
      </c>
      <c r="AL36" s="51"/>
      <c r="AM36" s="51"/>
      <c r="AN36" s="51"/>
      <c r="AO36" s="51"/>
      <c r="AP36" s="51"/>
      <c r="AQ36" s="74"/>
      <c r="AR36" s="75"/>
      <c r="AS36" s="69"/>
      <c r="AT36" s="69"/>
      <c r="AU36" s="54"/>
      <c r="AV36" s="68"/>
      <c r="AW36" s="9"/>
      <c r="AX36" s="70"/>
      <c r="AY36" s="67"/>
      <c r="AZ36" s="44"/>
      <c r="BA36" s="44"/>
      <c r="BB36" s="44"/>
      <c r="BC36" s="38"/>
      <c r="BD36" s="31"/>
      <c r="BE36" s="31"/>
      <c r="BF36" s="31"/>
      <c r="BG36" s="31"/>
      <c r="BH36" s="31"/>
      <c r="BI36" s="29"/>
      <c r="BJ36" s="30"/>
      <c r="BK36" s="34"/>
      <c r="BL36" s="30"/>
      <c r="BM36" s="9"/>
      <c r="BN36" s="51"/>
      <c r="BO36" s="51"/>
      <c r="BP36" s="51"/>
      <c r="BQ36" s="51"/>
      <c r="BR36" s="51"/>
      <c r="BS36" s="74"/>
      <c r="BT36" s="75"/>
      <c r="BU36" s="69"/>
      <c r="BV36" s="69"/>
      <c r="BW36" s="54"/>
      <c r="BX36" s="68"/>
      <c r="BY36" s="9"/>
      <c r="BZ36" s="9"/>
      <c r="CA36" s="9"/>
      <c r="CB36" s="9"/>
      <c r="CC36" s="35"/>
      <c r="CD36" s="35"/>
      <c r="CE36" s="35"/>
      <c r="CF36" s="9"/>
      <c r="CG36" s="42"/>
      <c r="CH36" s="7"/>
      <c r="CI36" s="55"/>
      <c r="CJ36" s="67"/>
      <c r="CK36" s="44"/>
      <c r="CL36" s="44"/>
      <c r="CM36" s="44"/>
      <c r="CN36" s="36"/>
      <c r="CO36" s="36"/>
      <c r="CP36" s="31"/>
      <c r="CQ36" s="31"/>
      <c r="CR36" s="31"/>
      <c r="CS36" s="31"/>
      <c r="CT36" s="29"/>
      <c r="CU36" s="30"/>
      <c r="CV36" s="30"/>
      <c r="CW36" s="30"/>
      <c r="CX36" s="9"/>
      <c r="CY36" s="9"/>
      <c r="CZ36" s="9"/>
      <c r="DA36" s="9"/>
      <c r="DB36" s="35"/>
      <c r="DC36" s="35"/>
      <c r="DD36" s="35"/>
      <c r="DE36" s="37"/>
      <c r="DF36" s="42"/>
      <c r="DG36" s="9"/>
      <c r="DH36" s="9"/>
      <c r="DI36" s="9"/>
      <c r="DJ36" s="31"/>
      <c r="DK36" s="31"/>
      <c r="DL36" s="31"/>
      <c r="DM36" s="37"/>
      <c r="DN36" s="42"/>
      <c r="DO36" s="7"/>
      <c r="DP36" s="55"/>
      <c r="DQ36" s="67"/>
      <c r="DR36" s="44"/>
      <c r="DS36" s="44"/>
      <c r="DT36" s="44"/>
      <c r="DU36" s="36"/>
      <c r="DV36" s="36"/>
      <c r="DW36" s="31"/>
      <c r="DX36" s="31"/>
      <c r="DY36" s="31"/>
      <c r="DZ36" s="31"/>
      <c r="EA36" s="29"/>
      <c r="EB36" s="30"/>
      <c r="EC36" s="30"/>
      <c r="ED36" s="30"/>
      <c r="EE36" s="9"/>
      <c r="EF36" s="9"/>
      <c r="EG36" s="9"/>
      <c r="EH36" s="9"/>
      <c r="EI36" s="9"/>
      <c r="EJ36" s="9"/>
      <c r="EK36" s="9"/>
      <c r="EL36" s="37"/>
      <c r="EM36" s="42"/>
      <c r="EN36" s="7"/>
      <c r="EO36" s="55"/>
      <c r="EP36" s="67"/>
      <c r="EQ36" s="44"/>
      <c r="ER36" s="44"/>
      <c r="ES36" s="44"/>
      <c r="ET36" s="36"/>
      <c r="EU36" s="31"/>
      <c r="EV36" s="31"/>
      <c r="EW36" s="31"/>
      <c r="EX36" s="31"/>
      <c r="EY36" s="31"/>
      <c r="EZ36" s="29"/>
      <c r="FA36" s="30"/>
      <c r="FB36" s="30"/>
      <c r="FC36" s="30"/>
      <c r="FD36" s="9"/>
      <c r="FE36" s="9"/>
      <c r="FF36" s="9"/>
      <c r="FG36" s="9"/>
      <c r="FH36" s="9"/>
      <c r="FI36" s="9"/>
      <c r="FJ36" s="9"/>
      <c r="FK36" s="700"/>
      <c r="FL36" s="42"/>
      <c r="FM36" s="710"/>
      <c r="FN36" s="48" t="s">
        <v>227</v>
      </c>
      <c r="FO36" s="754" t="s">
        <v>125</v>
      </c>
      <c r="FP36" s="145" t="s">
        <v>104</v>
      </c>
      <c r="FQ36" s="541">
        <v>1219176</v>
      </c>
      <c r="FR36" s="729">
        <v>2.0860000000000002E-3</v>
      </c>
      <c r="FS36" s="627">
        <v>2543</v>
      </c>
      <c r="FT36" s="628">
        <v>35414.400000000001</v>
      </c>
      <c r="FU36" s="304">
        <v>35626.89</v>
      </c>
      <c r="FV36" s="304">
        <v>73.87</v>
      </c>
      <c r="FW36" s="304">
        <v>74.309999999999988</v>
      </c>
      <c r="FX36" s="304">
        <v>90599181.269999996</v>
      </c>
      <c r="FY36" s="723">
        <v>74.311814922537849</v>
      </c>
      <c r="FZ36" s="304"/>
      <c r="GA36" s="304"/>
      <c r="GB36" s="304">
        <v>90599181.269999996</v>
      </c>
      <c r="GC36" s="27">
        <v>2.0860000000000002E-3</v>
      </c>
      <c r="GD36" s="21">
        <v>2543</v>
      </c>
      <c r="GE36" s="9">
        <v>35626.89</v>
      </c>
      <c r="GF36" s="9">
        <v>74.31</v>
      </c>
      <c r="GG36" s="9">
        <v>90599.2</v>
      </c>
    </row>
    <row r="37" spans="1:189" ht="20.25" x14ac:dyDescent="0.2">
      <c r="A37" s="47"/>
      <c r="B37" s="692"/>
      <c r="C37" s="4"/>
      <c r="D37" s="64"/>
      <c r="E37" s="24"/>
      <c r="F37" s="5"/>
      <c r="G37" s="5"/>
      <c r="H37" s="5"/>
      <c r="I37" s="5"/>
      <c r="J37" s="5"/>
      <c r="L37" s="48" t="s">
        <v>126</v>
      </c>
      <c r="M37" s="42" t="s">
        <v>127</v>
      </c>
      <c r="N37" s="49" t="s">
        <v>104</v>
      </c>
      <c r="O37" s="7">
        <v>1219176</v>
      </c>
      <c r="P37" s="55">
        <v>3.6219999999999998E-3</v>
      </c>
      <c r="Q37" s="21">
        <v>4416</v>
      </c>
      <c r="R37" s="44">
        <v>4859.6000000000004</v>
      </c>
      <c r="S37" s="9">
        <v>4888.76</v>
      </c>
      <c r="T37" s="9">
        <v>17.600000000000001</v>
      </c>
      <c r="U37" s="9">
        <v>17.71</v>
      </c>
      <c r="V37" s="9">
        <v>21588764.16</v>
      </c>
      <c r="W37" s="28">
        <v>17.707668261186242</v>
      </c>
      <c r="X37" s="9"/>
      <c r="Y37" s="9"/>
      <c r="Z37" s="9">
        <v>21588764.16</v>
      </c>
      <c r="AA37" s="27">
        <v>3.6219999999999998E-3</v>
      </c>
      <c r="AB37" s="21">
        <v>4416</v>
      </c>
      <c r="AC37" s="9">
        <v>4888.76</v>
      </c>
      <c r="AD37" s="9">
        <v>17.71</v>
      </c>
      <c r="AE37" s="9">
        <v>21588764.16</v>
      </c>
      <c r="AF37" s="30">
        <v>0</v>
      </c>
      <c r="AG37" s="30">
        <v>0</v>
      </c>
      <c r="AH37" s="30">
        <v>0</v>
      </c>
      <c r="AI37" s="30">
        <v>0</v>
      </c>
      <c r="AJ37" s="31">
        <v>0</v>
      </c>
      <c r="AK37" s="9">
        <v>100</v>
      </c>
      <c r="AL37" s="51"/>
      <c r="AM37" s="51"/>
      <c r="AN37" s="51"/>
      <c r="AO37" s="51"/>
      <c r="AP37" s="51"/>
      <c r="AQ37" s="74"/>
      <c r="AR37" s="75"/>
      <c r="AS37" s="69"/>
      <c r="AT37" s="69"/>
      <c r="AU37" s="54"/>
      <c r="AV37" s="68"/>
      <c r="AW37" s="9"/>
      <c r="AX37" s="70"/>
      <c r="AY37" s="67"/>
      <c r="AZ37" s="44"/>
      <c r="BA37" s="44"/>
      <c r="BB37" s="44"/>
      <c r="BC37" s="38"/>
      <c r="BD37" s="31"/>
      <c r="BE37" s="31"/>
      <c r="BF37" s="31"/>
      <c r="BG37" s="31"/>
      <c r="BH37" s="31"/>
      <c r="BI37" s="29"/>
      <c r="BJ37" s="30"/>
      <c r="BK37" s="34"/>
      <c r="BL37" s="30"/>
      <c r="BM37" s="9"/>
      <c r="BN37" s="51"/>
      <c r="BO37" s="51"/>
      <c r="BP37" s="51"/>
      <c r="BQ37" s="51"/>
      <c r="BR37" s="51"/>
      <c r="BS37" s="74"/>
      <c r="BT37" s="75"/>
      <c r="BU37" s="69"/>
      <c r="BV37" s="69"/>
      <c r="BW37" s="54"/>
      <c r="BX37" s="68"/>
      <c r="BY37" s="9"/>
      <c r="BZ37" s="9"/>
      <c r="CA37" s="9"/>
      <c r="CB37" s="9"/>
      <c r="CC37" s="35"/>
      <c r="CD37" s="35"/>
      <c r="CE37" s="35"/>
      <c r="CF37" s="9"/>
      <c r="CG37" s="42"/>
      <c r="CH37" s="7"/>
      <c r="CI37" s="55"/>
      <c r="CJ37" s="67"/>
      <c r="CK37" s="44"/>
      <c r="CL37" s="44"/>
      <c r="CM37" s="44"/>
      <c r="CN37" s="36"/>
      <c r="CO37" s="36"/>
      <c r="CP37" s="31"/>
      <c r="CQ37" s="31"/>
      <c r="CR37" s="31"/>
      <c r="CS37" s="31"/>
      <c r="CT37" s="29"/>
      <c r="CU37" s="30"/>
      <c r="CV37" s="30"/>
      <c r="CW37" s="30"/>
      <c r="CX37" s="9"/>
      <c r="CY37" s="9"/>
      <c r="CZ37" s="9"/>
      <c r="DA37" s="9"/>
      <c r="DB37" s="35"/>
      <c r="DC37" s="35"/>
      <c r="DD37" s="35"/>
      <c r="DE37" s="37"/>
      <c r="DF37" s="42"/>
      <c r="DG37" s="9"/>
      <c r="DH37" s="9"/>
      <c r="DI37" s="9"/>
      <c r="DJ37" s="31"/>
      <c r="DK37" s="31"/>
      <c r="DL37" s="31"/>
      <c r="DM37" s="37"/>
      <c r="DN37" s="42"/>
      <c r="DO37" s="7"/>
      <c r="DP37" s="55"/>
      <c r="DQ37" s="67"/>
      <c r="DR37" s="44"/>
      <c r="DS37" s="44"/>
      <c r="DT37" s="44"/>
      <c r="DU37" s="36"/>
      <c r="DV37" s="36"/>
      <c r="DW37" s="31"/>
      <c r="DX37" s="31"/>
      <c r="DY37" s="31"/>
      <c r="DZ37" s="31"/>
      <c r="EA37" s="29"/>
      <c r="EB37" s="30"/>
      <c r="EC37" s="30"/>
      <c r="ED37" s="30"/>
      <c r="EE37" s="9"/>
      <c r="EF37" s="9"/>
      <c r="EG37" s="9"/>
      <c r="EH37" s="9"/>
      <c r="EI37" s="9"/>
      <c r="EJ37" s="9"/>
      <c r="EK37" s="9"/>
      <c r="EL37" s="37"/>
      <c r="EM37" s="42"/>
      <c r="EN37" s="7"/>
      <c r="EO37" s="55"/>
      <c r="EP37" s="67"/>
      <c r="EQ37" s="44"/>
      <c r="ER37" s="44"/>
      <c r="ES37" s="44"/>
      <c r="ET37" s="36"/>
      <c r="EU37" s="31"/>
      <c r="EV37" s="31"/>
      <c r="EW37" s="31"/>
      <c r="EX37" s="31"/>
      <c r="EY37" s="31"/>
      <c r="EZ37" s="29"/>
      <c r="FA37" s="30"/>
      <c r="FB37" s="30"/>
      <c r="FC37" s="30"/>
      <c r="FD37" s="9"/>
      <c r="FE37" s="9"/>
      <c r="FF37" s="9"/>
      <c r="FG37" s="9"/>
      <c r="FH37" s="9"/>
      <c r="FI37" s="9"/>
      <c r="FJ37" s="9"/>
      <c r="FK37" s="700"/>
      <c r="FL37" s="42"/>
      <c r="FM37" s="710"/>
      <c r="FN37" s="48" t="s">
        <v>232</v>
      </c>
      <c r="FO37" s="754" t="s">
        <v>127</v>
      </c>
      <c r="FP37" s="145" t="s">
        <v>104</v>
      </c>
      <c r="FQ37" s="541">
        <v>1219176</v>
      </c>
      <c r="FR37" s="729">
        <v>3.6219999999999998E-3</v>
      </c>
      <c r="FS37" s="627">
        <v>4416</v>
      </c>
      <c r="FT37" s="628">
        <v>4859.6000000000004</v>
      </c>
      <c r="FU37" s="304">
        <v>4888.76</v>
      </c>
      <c r="FV37" s="304">
        <v>17.600000000000001</v>
      </c>
      <c r="FW37" s="304">
        <v>17.71</v>
      </c>
      <c r="FX37" s="304">
        <v>21588764.16</v>
      </c>
      <c r="FY37" s="723">
        <v>17.707668261186242</v>
      </c>
      <c r="FZ37" s="304"/>
      <c r="GA37" s="304"/>
      <c r="GB37" s="304">
        <v>21588764.16</v>
      </c>
      <c r="GC37" s="27">
        <v>3.6219999999999998E-3</v>
      </c>
      <c r="GD37" s="21">
        <v>4416</v>
      </c>
      <c r="GE37" s="9">
        <v>4888.76</v>
      </c>
      <c r="GF37" s="9">
        <v>17.71</v>
      </c>
      <c r="GG37" s="9">
        <v>21588.799999999999</v>
      </c>
    </row>
    <row r="38" spans="1:189" ht="20.25" x14ac:dyDescent="0.2">
      <c r="A38" s="47"/>
      <c r="B38" s="692"/>
      <c r="C38" s="4"/>
      <c r="D38" s="64"/>
      <c r="E38" s="24"/>
      <c r="F38" s="5"/>
      <c r="G38" s="5"/>
      <c r="H38" s="5"/>
      <c r="I38" s="5"/>
      <c r="J38" s="5"/>
      <c r="L38" s="48" t="s">
        <v>128</v>
      </c>
      <c r="M38" s="42" t="s">
        <v>129</v>
      </c>
      <c r="N38" s="49" t="s">
        <v>104</v>
      </c>
      <c r="O38" s="7">
        <v>1219176</v>
      </c>
      <c r="P38" s="55">
        <v>5.7019999999999996E-3</v>
      </c>
      <c r="Q38" s="21">
        <v>6952</v>
      </c>
      <c r="R38" s="44">
        <v>1324.4</v>
      </c>
      <c r="S38" s="9">
        <v>1332.35</v>
      </c>
      <c r="T38" s="9">
        <v>7.55</v>
      </c>
      <c r="U38" s="9">
        <v>7.6</v>
      </c>
      <c r="V38" s="9">
        <v>9262497.1999999993</v>
      </c>
      <c r="W38" s="28">
        <v>7.5973421392809559</v>
      </c>
      <c r="X38" s="9"/>
      <c r="Y38" s="9"/>
      <c r="Z38" s="9">
        <v>9262497.1999999993</v>
      </c>
      <c r="AA38" s="27">
        <v>5.7019999999999996E-3</v>
      </c>
      <c r="AB38" s="21">
        <v>6952</v>
      </c>
      <c r="AC38" s="9">
        <v>1332.35</v>
      </c>
      <c r="AD38" s="9">
        <v>7.6</v>
      </c>
      <c r="AE38" s="9">
        <v>9262497.1999999993</v>
      </c>
      <c r="AF38" s="30">
        <v>0</v>
      </c>
      <c r="AG38" s="30">
        <v>0</v>
      </c>
      <c r="AH38" s="30">
        <v>0</v>
      </c>
      <c r="AI38" s="30">
        <v>0</v>
      </c>
      <c r="AJ38" s="31">
        <v>0</v>
      </c>
      <c r="AK38" s="9">
        <v>100</v>
      </c>
      <c r="AL38" s="51"/>
      <c r="AM38" s="51"/>
      <c r="AN38" s="51"/>
      <c r="AO38" s="51"/>
      <c r="AP38" s="51"/>
      <c r="AQ38" s="74"/>
      <c r="AR38" s="75"/>
      <c r="AS38" s="69"/>
      <c r="AT38" s="69"/>
      <c r="AU38" s="54"/>
      <c r="AV38" s="68"/>
      <c r="AW38" s="9"/>
      <c r="AX38" s="70"/>
      <c r="AY38" s="67"/>
      <c r="AZ38" s="44"/>
      <c r="BA38" s="44"/>
      <c r="BB38" s="44"/>
      <c r="BC38" s="38"/>
      <c r="BD38" s="31"/>
      <c r="BE38" s="31"/>
      <c r="BF38" s="31"/>
      <c r="BG38" s="31"/>
      <c r="BH38" s="31"/>
      <c r="BI38" s="29"/>
      <c r="BJ38" s="30"/>
      <c r="BK38" s="34"/>
      <c r="BL38" s="30"/>
      <c r="BM38" s="9"/>
      <c r="BN38" s="51"/>
      <c r="BO38" s="51"/>
      <c r="BP38" s="51"/>
      <c r="BQ38" s="51"/>
      <c r="BR38" s="51"/>
      <c r="BS38" s="74"/>
      <c r="BT38" s="75"/>
      <c r="BU38" s="69"/>
      <c r="BV38" s="69"/>
      <c r="BW38" s="54"/>
      <c r="BX38" s="68"/>
      <c r="BY38" s="9"/>
      <c r="BZ38" s="9"/>
      <c r="CA38" s="9"/>
      <c r="CB38" s="9"/>
      <c r="CC38" s="35"/>
      <c r="CD38" s="35"/>
      <c r="CE38" s="35"/>
      <c r="CF38" s="9"/>
      <c r="CG38" s="42"/>
      <c r="CH38" s="7"/>
      <c r="CI38" s="55"/>
      <c r="CJ38" s="67"/>
      <c r="CK38" s="44"/>
      <c r="CL38" s="44"/>
      <c r="CM38" s="44"/>
      <c r="CN38" s="36"/>
      <c r="CO38" s="36"/>
      <c r="CP38" s="31"/>
      <c r="CQ38" s="31"/>
      <c r="CR38" s="31"/>
      <c r="CS38" s="31"/>
      <c r="CT38" s="29"/>
      <c r="CU38" s="30"/>
      <c r="CV38" s="30"/>
      <c r="CW38" s="30"/>
      <c r="CX38" s="9"/>
      <c r="CY38" s="9"/>
      <c r="CZ38" s="9"/>
      <c r="DA38" s="9"/>
      <c r="DB38" s="35"/>
      <c r="DC38" s="35"/>
      <c r="DD38" s="35"/>
      <c r="DE38" s="37"/>
      <c r="DF38" s="42"/>
      <c r="DG38" s="9"/>
      <c r="DH38" s="9"/>
      <c r="DI38" s="9"/>
      <c r="DJ38" s="31"/>
      <c r="DK38" s="31"/>
      <c r="DL38" s="31"/>
      <c r="DM38" s="37"/>
      <c r="DN38" s="42"/>
      <c r="DO38" s="7"/>
      <c r="DP38" s="55"/>
      <c r="DQ38" s="67"/>
      <c r="DR38" s="44"/>
      <c r="DS38" s="44"/>
      <c r="DT38" s="44"/>
      <c r="DU38" s="36"/>
      <c r="DV38" s="36"/>
      <c r="DW38" s="31"/>
      <c r="DX38" s="31"/>
      <c r="DY38" s="31"/>
      <c r="DZ38" s="31"/>
      <c r="EA38" s="29"/>
      <c r="EB38" s="30"/>
      <c r="EC38" s="30"/>
      <c r="ED38" s="30"/>
      <c r="EE38" s="9"/>
      <c r="EF38" s="9"/>
      <c r="EG38" s="9"/>
      <c r="EH38" s="9"/>
      <c r="EI38" s="9"/>
      <c r="EJ38" s="9"/>
      <c r="EK38" s="9"/>
      <c r="EL38" s="37"/>
      <c r="EM38" s="42"/>
      <c r="EN38" s="7"/>
      <c r="EO38" s="55"/>
      <c r="EP38" s="67"/>
      <c r="EQ38" s="44"/>
      <c r="ER38" s="44"/>
      <c r="ES38" s="44"/>
      <c r="ET38" s="36"/>
      <c r="EU38" s="31"/>
      <c r="EV38" s="31"/>
      <c r="EW38" s="31"/>
      <c r="EX38" s="31"/>
      <c r="EY38" s="31"/>
      <c r="EZ38" s="29"/>
      <c r="FA38" s="30"/>
      <c r="FB38" s="30"/>
      <c r="FC38" s="30"/>
      <c r="FD38" s="9"/>
      <c r="FE38" s="9"/>
      <c r="FF38" s="9"/>
      <c r="FG38" s="9"/>
      <c r="FH38" s="9"/>
      <c r="FI38" s="9"/>
      <c r="FJ38" s="9"/>
      <c r="FK38" s="700"/>
      <c r="FL38" s="42"/>
      <c r="FM38" s="710"/>
      <c r="FN38" s="48" t="s">
        <v>233</v>
      </c>
      <c r="FO38" s="754" t="s">
        <v>129</v>
      </c>
      <c r="FP38" s="145" t="s">
        <v>104</v>
      </c>
      <c r="FQ38" s="541">
        <v>1219176</v>
      </c>
      <c r="FR38" s="729">
        <v>5.7019999999999996E-3</v>
      </c>
      <c r="FS38" s="627">
        <v>6952</v>
      </c>
      <c r="FT38" s="628">
        <v>1324.4</v>
      </c>
      <c r="FU38" s="304">
        <v>1332.35</v>
      </c>
      <c r="FV38" s="304">
        <v>7.55</v>
      </c>
      <c r="FW38" s="304">
        <v>7.6</v>
      </c>
      <c r="FX38" s="304">
        <v>9262497.1999999993</v>
      </c>
      <c r="FY38" s="723">
        <v>7.5973421392809559</v>
      </c>
      <c r="FZ38" s="304"/>
      <c r="GA38" s="304"/>
      <c r="GB38" s="304">
        <v>9262497.1999999993</v>
      </c>
      <c r="GC38" s="27">
        <v>5.7019999999999996E-3</v>
      </c>
      <c r="GD38" s="21">
        <v>6952</v>
      </c>
      <c r="GE38" s="9">
        <v>1332.35</v>
      </c>
      <c r="GF38" s="9">
        <v>7.6</v>
      </c>
      <c r="GG38" s="9">
        <v>9262.5</v>
      </c>
    </row>
    <row r="39" spans="1:189" ht="9.75" customHeight="1" x14ac:dyDescent="0.2">
      <c r="B39" s="692"/>
      <c r="C39" s="4"/>
      <c r="D39" s="64"/>
      <c r="E39" s="65"/>
      <c r="F39" s="65"/>
      <c r="G39" s="65"/>
      <c r="H39" s="65"/>
      <c r="I39" s="66"/>
      <c r="J39" s="5"/>
      <c r="L39" s="48" t="s">
        <v>130</v>
      </c>
      <c r="M39" s="42" t="s">
        <v>131</v>
      </c>
      <c r="N39" s="49" t="s">
        <v>104</v>
      </c>
      <c r="O39" s="7">
        <v>1219176</v>
      </c>
      <c r="P39" s="55"/>
      <c r="Q39" s="67"/>
      <c r="R39" s="67"/>
      <c r="S39" s="67"/>
      <c r="T39" s="67"/>
      <c r="U39" s="44"/>
      <c r="V39" s="9">
        <v>0</v>
      </c>
      <c r="W39" s="9"/>
      <c r="X39" s="44">
        <v>1006668.24</v>
      </c>
      <c r="Y39" s="44">
        <v>2060306.7600000002</v>
      </c>
      <c r="Z39" s="44">
        <v>3066975</v>
      </c>
      <c r="AA39" s="55">
        <v>2.0509999999999999E-3</v>
      </c>
      <c r="AB39" s="67">
        <v>2500</v>
      </c>
      <c r="AC39" s="44">
        <v>1226.79</v>
      </c>
      <c r="AD39" s="44">
        <v>2.52</v>
      </c>
      <c r="AE39" s="44">
        <v>3066975</v>
      </c>
      <c r="AF39" s="76">
        <v>2.0509999999999999E-3</v>
      </c>
      <c r="AG39" s="77">
        <v>2500</v>
      </c>
      <c r="AH39" s="9">
        <v>1226.79</v>
      </c>
      <c r="AI39" s="9">
        <v>2.52</v>
      </c>
      <c r="AJ39" s="31">
        <v>3066975</v>
      </c>
      <c r="AK39" s="68"/>
      <c r="AL39" s="51"/>
      <c r="AM39" s="51"/>
      <c r="AN39" s="51"/>
      <c r="AO39" s="51"/>
      <c r="AP39" s="51"/>
      <c r="AQ39" s="78"/>
      <c r="AR39" s="75"/>
      <c r="AS39" s="59"/>
      <c r="AT39" s="59"/>
      <c r="AU39" s="54"/>
      <c r="AV39" s="68"/>
      <c r="AW39" s="44"/>
      <c r="AX39" s="70">
        <v>2.0309999999999998E-3</v>
      </c>
      <c r="AY39" s="67">
        <v>2500</v>
      </c>
      <c r="AZ39" s="44">
        <v>1226.79</v>
      </c>
      <c r="BA39" s="44">
        <v>2.4900000000000002</v>
      </c>
      <c r="BB39" s="44">
        <v>3066975</v>
      </c>
      <c r="BC39" s="31">
        <v>0</v>
      </c>
      <c r="BD39" s="31">
        <v>0</v>
      </c>
      <c r="BE39" s="31">
        <v>0</v>
      </c>
      <c r="BF39" s="31">
        <v>0</v>
      </c>
      <c r="BG39" s="31">
        <v>0</v>
      </c>
      <c r="BH39" s="72">
        <v>2.0309999999999998E-3</v>
      </c>
      <c r="BI39" s="29">
        <v>2500</v>
      </c>
      <c r="BJ39" s="30">
        <v>1226.79</v>
      </c>
      <c r="BK39" s="34">
        <v>2.4900000000000002</v>
      </c>
      <c r="BL39" s="30">
        <v>3066975</v>
      </c>
      <c r="BM39" s="9"/>
      <c r="BN39" s="51"/>
      <c r="BO39" s="51"/>
      <c r="BP39" s="51"/>
      <c r="BQ39" s="51"/>
      <c r="BR39" s="51"/>
      <c r="BS39" s="78"/>
      <c r="BT39" s="75"/>
      <c r="BU39" s="59"/>
      <c r="BV39" s="59"/>
      <c r="BW39" s="54"/>
      <c r="BX39" s="68"/>
      <c r="BY39" s="9"/>
      <c r="BZ39" s="44">
        <v>0</v>
      </c>
      <c r="CA39" s="44"/>
      <c r="CB39" s="44"/>
      <c r="CC39" s="35">
        <v>0</v>
      </c>
      <c r="CD39" s="35">
        <v>0</v>
      </c>
      <c r="CE39" s="35">
        <v>0</v>
      </c>
      <c r="CF39" s="9"/>
      <c r="CG39" s="42" t="s">
        <v>131</v>
      </c>
      <c r="CH39" s="7">
        <v>1243865</v>
      </c>
      <c r="CI39" s="70">
        <v>3.2160000000000001E-3</v>
      </c>
      <c r="CJ39" s="67">
        <v>4000</v>
      </c>
      <c r="CK39" s="67">
        <v>1226.79</v>
      </c>
      <c r="CL39" s="67">
        <v>3.95</v>
      </c>
      <c r="CM39" s="44">
        <v>4907160</v>
      </c>
      <c r="CN39" s="38">
        <v>1.1850000000000003E-3</v>
      </c>
      <c r="CO39" s="36">
        <v>1500</v>
      </c>
      <c r="CP39" s="31">
        <v>0</v>
      </c>
      <c r="CQ39" s="31">
        <v>1.46</v>
      </c>
      <c r="CR39" s="31">
        <v>1840185</v>
      </c>
      <c r="CS39" s="38">
        <v>3.2160000000000001E-3</v>
      </c>
      <c r="CT39" s="50">
        <v>4000</v>
      </c>
      <c r="CU39" s="30">
        <v>1226.79</v>
      </c>
      <c r="CV39" s="30">
        <v>3.95</v>
      </c>
      <c r="CW39" s="30">
        <v>4907160</v>
      </c>
      <c r="CX39" s="9"/>
      <c r="CY39" s="44">
        <v>0</v>
      </c>
      <c r="CZ39" s="44"/>
      <c r="DA39" s="44"/>
      <c r="DB39" s="35">
        <v>0</v>
      </c>
      <c r="DC39" s="35">
        <v>0</v>
      </c>
      <c r="DD39" s="35">
        <v>0</v>
      </c>
      <c r="DE39" s="37"/>
      <c r="DF39" s="42" t="s">
        <v>131</v>
      </c>
      <c r="DG39" s="44">
        <v>0</v>
      </c>
      <c r="DH39" s="44"/>
      <c r="DI39" s="44"/>
      <c r="DJ39" s="68">
        <v>0</v>
      </c>
      <c r="DK39" s="68">
        <v>0</v>
      </c>
      <c r="DL39" s="68">
        <v>0</v>
      </c>
      <c r="DM39" s="37"/>
      <c r="DN39" s="42" t="s">
        <v>131</v>
      </c>
      <c r="DO39" s="7">
        <v>1243865</v>
      </c>
      <c r="DP39" s="70">
        <v>2.0100000000000001E-3</v>
      </c>
      <c r="DQ39" s="67">
        <v>2500</v>
      </c>
      <c r="DR39" s="67">
        <v>1226.79</v>
      </c>
      <c r="DS39" s="67">
        <v>2.4700000000000002</v>
      </c>
      <c r="DT39" s="44">
        <v>3066975</v>
      </c>
      <c r="DU39" s="38">
        <v>-1.206E-3</v>
      </c>
      <c r="DV39" s="36">
        <v>-1500</v>
      </c>
      <c r="DW39" s="67">
        <v>0</v>
      </c>
      <c r="DX39" s="44">
        <v>-1.48</v>
      </c>
      <c r="DY39" s="67">
        <v>-1840185</v>
      </c>
      <c r="DZ39" s="38">
        <v>2.0100000000000001E-3</v>
      </c>
      <c r="EA39" s="50">
        <v>2500</v>
      </c>
      <c r="EB39" s="30">
        <v>1226.79</v>
      </c>
      <c r="EC39" s="30">
        <v>2.4700000000000002</v>
      </c>
      <c r="ED39" s="30">
        <v>3066975</v>
      </c>
      <c r="EE39" s="9"/>
      <c r="EF39" s="44">
        <v>0</v>
      </c>
      <c r="EG39" s="44"/>
      <c r="EH39" s="44"/>
      <c r="EI39" s="44">
        <v>0</v>
      </c>
      <c r="EJ39" s="44">
        <v>0</v>
      </c>
      <c r="EK39" s="44">
        <v>0</v>
      </c>
      <c r="EL39" s="37"/>
      <c r="EM39" s="42" t="s">
        <v>131</v>
      </c>
      <c r="EN39" s="7">
        <v>1243865</v>
      </c>
      <c r="EO39" s="70">
        <v>2.0100000000000001E-3</v>
      </c>
      <c r="EP39" s="67">
        <v>2500</v>
      </c>
      <c r="EQ39" s="67">
        <v>1226.79</v>
      </c>
      <c r="ER39" s="67">
        <v>2.4700000000000002</v>
      </c>
      <c r="ES39" s="44">
        <v>3066975</v>
      </c>
      <c r="ET39" s="38">
        <v>0</v>
      </c>
      <c r="EU39" s="31">
        <v>0</v>
      </c>
      <c r="EV39" s="67">
        <v>0</v>
      </c>
      <c r="EW39" s="67">
        <v>0</v>
      </c>
      <c r="EX39" s="67">
        <v>0</v>
      </c>
      <c r="EY39" s="38">
        <v>2.0100000000000001E-3</v>
      </c>
      <c r="EZ39" s="50">
        <v>2500</v>
      </c>
      <c r="FA39" s="30">
        <v>1226.79</v>
      </c>
      <c r="FB39" s="30">
        <v>2.4700000000000002</v>
      </c>
      <c r="FC39" s="30">
        <v>3066975</v>
      </c>
      <c r="FD39" s="9"/>
      <c r="FE39" s="44">
        <v>0</v>
      </c>
      <c r="FF39" s="44"/>
      <c r="FG39" s="44"/>
      <c r="FH39" s="44">
        <v>0</v>
      </c>
      <c r="FI39" s="44">
        <v>0</v>
      </c>
      <c r="FJ39" s="44">
        <v>0</v>
      </c>
      <c r="FK39" s="48" t="s">
        <v>132</v>
      </c>
      <c r="FL39" s="42" t="s">
        <v>131</v>
      </c>
      <c r="FM39" s="710"/>
      <c r="FO39" s="1"/>
      <c r="FP39" s="745"/>
      <c r="FQ39" s="745"/>
      <c r="FR39" s="745"/>
      <c r="FS39" s="745"/>
      <c r="FT39" s="745"/>
      <c r="FU39" s="745"/>
      <c r="FV39" s="745"/>
      <c r="FW39" s="745"/>
      <c r="FX39" s="745"/>
      <c r="FY39" s="745"/>
      <c r="FZ39" s="745"/>
      <c r="GA39" s="745"/>
      <c r="GB39" s="745"/>
      <c r="GC39" s="745"/>
      <c r="GD39" s="745"/>
      <c r="GE39" s="759"/>
      <c r="GF39" s="759"/>
      <c r="GG39" s="9"/>
    </row>
    <row r="40" spans="1:189" ht="32.25" customHeight="1" x14ac:dyDescent="0.2">
      <c r="B40" s="692"/>
      <c r="C40" s="4"/>
      <c r="D40" s="23"/>
      <c r="E40" s="24"/>
      <c r="F40" s="5"/>
      <c r="G40" s="5"/>
      <c r="H40" s="5"/>
      <c r="I40" s="5"/>
      <c r="J40" s="5"/>
      <c r="L40" s="700">
        <v>7</v>
      </c>
      <c r="M40" s="42" t="s">
        <v>133</v>
      </c>
      <c r="N40" s="760" t="s">
        <v>81</v>
      </c>
      <c r="O40" s="7">
        <v>1219176</v>
      </c>
      <c r="P40" s="27">
        <v>0.26173600000000002</v>
      </c>
      <c r="Q40" s="21">
        <v>319102</v>
      </c>
      <c r="R40" s="9">
        <v>2661.1</v>
      </c>
      <c r="S40" s="9">
        <v>2677.07</v>
      </c>
      <c r="T40" s="9">
        <v>696.51</v>
      </c>
      <c r="U40" s="9">
        <v>700.69</v>
      </c>
      <c r="V40" s="9">
        <v>854258391.13999999</v>
      </c>
      <c r="W40" s="56">
        <v>700.68504558816778</v>
      </c>
      <c r="X40" s="9"/>
      <c r="Y40" s="9"/>
      <c r="Z40" s="9">
        <v>854258391.13999999</v>
      </c>
      <c r="AA40" s="27">
        <v>0.26173600000000002</v>
      </c>
      <c r="AB40" s="21">
        <v>319102</v>
      </c>
      <c r="AC40" s="9">
        <v>2677.07</v>
      </c>
      <c r="AD40" s="9">
        <v>700.69</v>
      </c>
      <c r="AE40" s="9">
        <v>854258391.13999999</v>
      </c>
      <c r="AF40" s="30">
        <v>0</v>
      </c>
      <c r="AG40" s="30">
        <v>0</v>
      </c>
      <c r="AH40" s="30">
        <v>0</v>
      </c>
      <c r="AI40" s="30">
        <v>0</v>
      </c>
      <c r="AJ40" s="31">
        <v>0</v>
      </c>
      <c r="AK40" s="9">
        <v>100</v>
      </c>
      <c r="AL40" s="51"/>
      <c r="AM40" s="51"/>
      <c r="AN40" s="51"/>
      <c r="AO40" s="51"/>
      <c r="AP40" s="51"/>
      <c r="AQ40" s="52"/>
      <c r="AR40" s="52"/>
      <c r="AS40" s="52"/>
      <c r="AT40" s="52"/>
      <c r="AU40" s="54"/>
      <c r="AV40" s="9"/>
      <c r="AW40" s="9"/>
      <c r="AX40" s="33">
        <v>0.23893699999999998</v>
      </c>
      <c r="AY40" s="21">
        <v>293769</v>
      </c>
      <c r="AZ40" s="9">
        <v>2379.5700000000002</v>
      </c>
      <c r="BA40" s="9">
        <v>573.37</v>
      </c>
      <c r="BB40" s="9">
        <v>699043399.87</v>
      </c>
      <c r="BC40" s="72">
        <v>-2.2799000000000041E-2</v>
      </c>
      <c r="BD40" s="36">
        <v>-28359</v>
      </c>
      <c r="BE40" s="31">
        <v>134.05999999999995</v>
      </c>
      <c r="BF40" s="31">
        <v>-14.360000000000014</v>
      </c>
      <c r="BG40" s="31">
        <v>-24298245.409999967</v>
      </c>
      <c r="BH40" s="72">
        <v>-2.2799000000000041E-2</v>
      </c>
      <c r="BI40" s="29">
        <v>-25333</v>
      </c>
      <c r="BJ40" s="30">
        <v>-297.5</v>
      </c>
      <c r="BK40" s="34">
        <v>-127.32000000000005</v>
      </c>
      <c r="BL40" s="30">
        <v>-155214991.26999998</v>
      </c>
      <c r="BM40" s="9">
        <v>88.887104184799043</v>
      </c>
      <c r="BN40" s="51"/>
      <c r="BO40" s="51"/>
      <c r="BP40" s="51"/>
      <c r="BQ40" s="51"/>
      <c r="BR40" s="51"/>
      <c r="BS40" s="52"/>
      <c r="BT40" s="52"/>
      <c r="BU40" s="52"/>
      <c r="BV40" s="52"/>
      <c r="BW40" s="54"/>
      <c r="BX40" s="9"/>
      <c r="BY40" s="9"/>
      <c r="BZ40" s="9">
        <v>0</v>
      </c>
      <c r="CA40" s="9"/>
      <c r="CB40" s="9"/>
      <c r="CC40" s="35">
        <v>0</v>
      </c>
      <c r="CD40" s="35">
        <v>0</v>
      </c>
      <c r="CE40" s="35">
        <v>0</v>
      </c>
      <c r="CF40" s="9"/>
      <c r="CG40" s="42" t="s">
        <v>133</v>
      </c>
      <c r="CH40" s="7">
        <v>1243864</v>
      </c>
      <c r="CI40" s="27">
        <v>0.26173600000000002</v>
      </c>
      <c r="CJ40" s="21">
        <v>325564</v>
      </c>
      <c r="CK40" s="9">
        <v>1277.48</v>
      </c>
      <c r="CL40" s="9">
        <v>334.36</v>
      </c>
      <c r="CM40" s="9">
        <v>415901498.72000003</v>
      </c>
      <c r="CN40" s="36">
        <v>2.2799000000000041E-2</v>
      </c>
      <c r="CO40" s="36">
        <v>31795</v>
      </c>
      <c r="CP40" s="31">
        <v>-1102.0900000000001</v>
      </c>
      <c r="CQ40" s="31">
        <v>-239.01</v>
      </c>
      <c r="CR40" s="31">
        <v>-283141901.14999998</v>
      </c>
      <c r="CS40" s="31">
        <v>0</v>
      </c>
      <c r="CT40" s="50">
        <v>6462</v>
      </c>
      <c r="CU40" s="30">
        <v>-1399.5900000000001</v>
      </c>
      <c r="CV40" s="30">
        <v>-366.33000000000004</v>
      </c>
      <c r="CW40" s="30">
        <v>-438356892.41999996</v>
      </c>
      <c r="CX40" s="9">
        <v>47.719334944547583</v>
      </c>
      <c r="CY40" s="9">
        <v>0</v>
      </c>
      <c r="CZ40" s="9"/>
      <c r="DA40" s="9"/>
      <c r="DB40" s="35">
        <v>0</v>
      </c>
      <c r="DC40" s="35">
        <v>0</v>
      </c>
      <c r="DD40" s="35">
        <v>0</v>
      </c>
      <c r="DE40" s="37"/>
      <c r="DF40" s="42" t="s">
        <v>133</v>
      </c>
      <c r="DG40" s="9">
        <v>0</v>
      </c>
      <c r="DH40" s="9"/>
      <c r="DI40" s="9"/>
      <c r="DJ40" s="31">
        <v>0</v>
      </c>
      <c r="DK40" s="31">
        <v>0</v>
      </c>
      <c r="DL40" s="31">
        <v>0</v>
      </c>
      <c r="DM40" s="37"/>
      <c r="DN40" s="42" t="s">
        <v>133</v>
      </c>
      <c r="DO40" s="7">
        <v>1243864</v>
      </c>
      <c r="DP40" s="27">
        <v>0.26173600000000002</v>
      </c>
      <c r="DQ40" s="21">
        <v>325564</v>
      </c>
      <c r="DR40" s="9">
        <v>1277.48</v>
      </c>
      <c r="DS40" s="9">
        <v>334.36</v>
      </c>
      <c r="DT40" s="9">
        <v>415901498.72000003</v>
      </c>
      <c r="DU40" s="36">
        <v>0</v>
      </c>
      <c r="DV40" s="36">
        <v>0</v>
      </c>
      <c r="DW40" s="31">
        <v>0</v>
      </c>
      <c r="DX40" s="31">
        <v>0</v>
      </c>
      <c r="DY40" s="31">
        <v>0</v>
      </c>
      <c r="DZ40" s="31">
        <v>0</v>
      </c>
      <c r="EA40" s="50">
        <v>6462</v>
      </c>
      <c r="EB40" s="30">
        <v>-1399.5900000000001</v>
      </c>
      <c r="EC40" s="30">
        <v>-366.33000000000004</v>
      </c>
      <c r="ED40" s="30">
        <v>-438356892.41999996</v>
      </c>
      <c r="EE40" s="9">
        <v>47.719334944547583</v>
      </c>
      <c r="EF40" s="9">
        <v>0</v>
      </c>
      <c r="EG40" s="9"/>
      <c r="EH40" s="9"/>
      <c r="EI40" s="9">
        <v>0</v>
      </c>
      <c r="EJ40" s="9">
        <v>0</v>
      </c>
      <c r="EK40" s="9">
        <v>0</v>
      </c>
      <c r="EL40" s="37"/>
      <c r="EM40" s="42" t="s">
        <v>133</v>
      </c>
      <c r="EN40" s="7">
        <v>1243864</v>
      </c>
      <c r="EO40" s="55">
        <v>0.21920200000000001</v>
      </c>
      <c r="EP40" s="21">
        <v>272658</v>
      </c>
      <c r="EQ40" s="9">
        <v>1277.48</v>
      </c>
      <c r="ER40" s="9">
        <v>280.02999999999997</v>
      </c>
      <c r="ES40" s="9">
        <v>348315567.67000002</v>
      </c>
      <c r="ET40" s="38">
        <v>-4.2534000000000016E-2</v>
      </c>
      <c r="EU40" s="39">
        <v>-52906</v>
      </c>
      <c r="EV40" s="31">
        <v>0</v>
      </c>
      <c r="EW40" s="31">
        <v>-54.330000000000041</v>
      </c>
      <c r="EX40" s="31">
        <v>-67585931.050000012</v>
      </c>
      <c r="EY40" s="31">
        <v>-4.2534000000000016E-2</v>
      </c>
      <c r="EZ40" s="50">
        <v>-46444</v>
      </c>
      <c r="FA40" s="30">
        <v>-1399.5900000000001</v>
      </c>
      <c r="FB40" s="30">
        <v>-420.66000000000008</v>
      </c>
      <c r="FC40" s="30">
        <v>-505942823.46999997</v>
      </c>
      <c r="FD40" s="9">
        <v>47.719334944547583</v>
      </c>
      <c r="FE40" s="9">
        <v>0</v>
      </c>
      <c r="FF40" s="9"/>
      <c r="FG40" s="9"/>
      <c r="FH40" s="9">
        <v>0</v>
      </c>
      <c r="FI40" s="9">
        <v>0</v>
      </c>
      <c r="FJ40" s="9">
        <v>0</v>
      </c>
      <c r="FK40" s="700">
        <v>6</v>
      </c>
      <c r="FL40" s="42" t="s">
        <v>133</v>
      </c>
      <c r="FM40" s="710"/>
      <c r="FN40" s="48" t="s">
        <v>224</v>
      </c>
      <c r="FO40" s="754" t="s">
        <v>133</v>
      </c>
      <c r="FP40" s="145" t="s">
        <v>81</v>
      </c>
      <c r="FQ40" s="541">
        <v>1219176</v>
      </c>
      <c r="FR40" s="722">
        <v>0.26173600000000002</v>
      </c>
      <c r="FS40" s="627">
        <v>319102</v>
      </c>
      <c r="FT40" s="304">
        <v>2661.1</v>
      </c>
      <c r="FU40" s="304">
        <v>2677.07</v>
      </c>
      <c r="FV40" s="304">
        <v>696.51</v>
      </c>
      <c r="FW40" s="304">
        <v>700.69</v>
      </c>
      <c r="FX40" s="304">
        <v>854258391.13999999</v>
      </c>
      <c r="FY40" s="724">
        <v>700.68504558816778</v>
      </c>
      <c r="FZ40" s="304"/>
      <c r="GA40" s="304"/>
      <c r="GB40" s="304">
        <v>854258391.13999999</v>
      </c>
      <c r="GC40" s="27">
        <v>0.26173600000000002</v>
      </c>
      <c r="GD40" s="21">
        <v>319102</v>
      </c>
      <c r="GE40" s="9">
        <v>2677.07</v>
      </c>
      <c r="GF40" s="9">
        <v>700.69</v>
      </c>
      <c r="GG40" s="9">
        <v>854258.4</v>
      </c>
    </row>
    <row r="41" spans="1:189" ht="31.5" x14ac:dyDescent="0.2">
      <c r="A41" s="47"/>
      <c r="B41" s="692"/>
      <c r="C41" s="4"/>
      <c r="D41" s="23"/>
      <c r="E41" s="24"/>
      <c r="F41" s="5"/>
      <c r="G41" s="5"/>
      <c r="H41" s="5"/>
      <c r="I41" s="5"/>
      <c r="J41" s="5"/>
      <c r="L41" s="48" t="s">
        <v>134</v>
      </c>
      <c r="M41" s="42" t="s">
        <v>135</v>
      </c>
      <c r="N41" s="761"/>
      <c r="O41" s="7">
        <v>1219176</v>
      </c>
      <c r="P41" s="27">
        <v>4.505E-2</v>
      </c>
      <c r="Q41" s="21">
        <v>54924</v>
      </c>
      <c r="R41" s="9">
        <v>3757.1</v>
      </c>
      <c r="S41" s="9">
        <v>3779.64</v>
      </c>
      <c r="T41" s="9">
        <v>169.26</v>
      </c>
      <c r="U41" s="9">
        <v>170.27</v>
      </c>
      <c r="V41" s="9">
        <v>207592947.36000001</v>
      </c>
      <c r="W41" s="56">
        <v>170.2731577393256</v>
      </c>
      <c r="X41" s="9"/>
      <c r="Y41" s="9"/>
      <c r="Z41" s="9">
        <v>207592947.36000001</v>
      </c>
      <c r="AA41" s="27">
        <v>4.505E-2</v>
      </c>
      <c r="AB41" s="21">
        <v>54924</v>
      </c>
      <c r="AC41" s="9">
        <v>3779.64</v>
      </c>
      <c r="AD41" s="9">
        <v>170.27</v>
      </c>
      <c r="AE41" s="9">
        <v>207592947.36000001</v>
      </c>
      <c r="AF41" s="30">
        <v>0</v>
      </c>
      <c r="AG41" s="30">
        <v>0</v>
      </c>
      <c r="AH41" s="30">
        <v>0</v>
      </c>
      <c r="AI41" s="30">
        <v>0</v>
      </c>
      <c r="AJ41" s="31">
        <v>0</v>
      </c>
      <c r="AK41" s="9">
        <v>100</v>
      </c>
      <c r="AL41" s="51"/>
      <c r="AM41" s="51"/>
      <c r="AN41" s="51"/>
      <c r="AO41" s="51"/>
      <c r="AP41" s="51"/>
      <c r="AQ41" s="79"/>
      <c r="AR41" s="80"/>
      <c r="AS41" s="52"/>
      <c r="AT41" s="52"/>
      <c r="AU41" s="54"/>
      <c r="AV41" s="9"/>
      <c r="AW41" s="9"/>
      <c r="AX41" s="33">
        <v>2.9196E-2</v>
      </c>
      <c r="AY41" s="21">
        <v>35932</v>
      </c>
      <c r="AZ41" s="9">
        <v>3164.3</v>
      </c>
      <c r="BA41" s="9">
        <v>92.38</v>
      </c>
      <c r="BB41" s="9">
        <v>113699627.59999999</v>
      </c>
      <c r="BC41" s="31">
        <v>0</v>
      </c>
      <c r="BD41" s="36">
        <v>0</v>
      </c>
      <c r="BE41" s="31">
        <v>0</v>
      </c>
      <c r="BF41" s="31">
        <v>0</v>
      </c>
      <c r="BG41" s="31">
        <v>0</v>
      </c>
      <c r="BH41" s="72"/>
      <c r="BI41" s="29"/>
      <c r="BJ41" s="30"/>
      <c r="BK41" s="34"/>
      <c r="BL41" s="30"/>
      <c r="BM41" s="9"/>
      <c r="BN41" s="51"/>
      <c r="BO41" s="51"/>
      <c r="BP41" s="51"/>
      <c r="BQ41" s="51"/>
      <c r="BR41" s="51"/>
      <c r="BS41" s="79"/>
      <c r="BT41" s="80"/>
      <c r="BU41" s="52"/>
      <c r="BV41" s="52"/>
      <c r="BW41" s="54"/>
      <c r="BX41" s="9"/>
      <c r="BY41" s="9"/>
      <c r="BZ41" s="9"/>
      <c r="CA41" s="9"/>
      <c r="CB41" s="9"/>
      <c r="CC41" s="35"/>
      <c r="CD41" s="35"/>
      <c r="CE41" s="35"/>
      <c r="CF41" s="9"/>
      <c r="CG41" s="42"/>
      <c r="CH41" s="7"/>
      <c r="CI41" s="27"/>
      <c r="CJ41" s="21"/>
      <c r="CK41" s="9"/>
      <c r="CL41" s="9"/>
      <c r="CM41" s="9"/>
      <c r="CN41" s="36"/>
      <c r="CO41" s="36"/>
      <c r="CP41" s="31"/>
      <c r="CQ41" s="31"/>
      <c r="CR41" s="31"/>
      <c r="CS41" s="31"/>
      <c r="CT41" s="50"/>
      <c r="CU41" s="30"/>
      <c r="CV41" s="30"/>
      <c r="CW41" s="30"/>
      <c r="CX41" s="9"/>
      <c r="CY41" s="9"/>
      <c r="CZ41" s="9"/>
      <c r="DA41" s="9"/>
      <c r="DB41" s="35"/>
      <c r="DC41" s="35"/>
      <c r="DD41" s="35"/>
      <c r="DE41" s="37"/>
      <c r="DF41" s="42"/>
      <c r="DG41" s="9"/>
      <c r="DH41" s="9"/>
      <c r="DI41" s="9"/>
      <c r="DJ41" s="31"/>
      <c r="DK41" s="31"/>
      <c r="DL41" s="31"/>
      <c r="DM41" s="37"/>
      <c r="DN41" s="42"/>
      <c r="DO41" s="7"/>
      <c r="DP41" s="27"/>
      <c r="DQ41" s="21"/>
      <c r="DR41" s="9"/>
      <c r="DS41" s="9"/>
      <c r="DT41" s="9"/>
      <c r="DU41" s="36"/>
      <c r="DV41" s="36"/>
      <c r="DW41" s="31"/>
      <c r="DX41" s="31"/>
      <c r="DY41" s="31"/>
      <c r="DZ41" s="31"/>
      <c r="EA41" s="50"/>
      <c r="EB41" s="30"/>
      <c r="EC41" s="30"/>
      <c r="ED41" s="30"/>
      <c r="EE41" s="9"/>
      <c r="EF41" s="9"/>
      <c r="EG41" s="9"/>
      <c r="EH41" s="9"/>
      <c r="EI41" s="9"/>
      <c r="EJ41" s="9"/>
      <c r="EK41" s="9"/>
      <c r="EL41" s="37"/>
      <c r="EM41" s="42"/>
      <c r="EN41" s="7"/>
      <c r="EO41" s="55"/>
      <c r="EP41" s="21"/>
      <c r="EQ41" s="9"/>
      <c r="ER41" s="9"/>
      <c r="ES41" s="9"/>
      <c r="ET41" s="38"/>
      <c r="EU41" s="39"/>
      <c r="EV41" s="31"/>
      <c r="EW41" s="31"/>
      <c r="EX41" s="31"/>
      <c r="EY41" s="31"/>
      <c r="EZ41" s="50"/>
      <c r="FA41" s="30"/>
      <c r="FB41" s="30"/>
      <c r="FC41" s="30"/>
      <c r="FD41" s="9"/>
      <c r="FE41" s="9"/>
      <c r="FF41" s="9"/>
      <c r="FG41" s="9"/>
      <c r="FH41" s="9"/>
      <c r="FI41" s="9"/>
      <c r="FJ41" s="9"/>
      <c r="FK41" s="48" t="s">
        <v>102</v>
      </c>
      <c r="FL41" s="42" t="s">
        <v>135</v>
      </c>
      <c r="FM41" s="710"/>
      <c r="FN41" s="48" t="s">
        <v>234</v>
      </c>
      <c r="FO41" s="754" t="s">
        <v>135</v>
      </c>
      <c r="FP41" s="145" t="s">
        <v>81</v>
      </c>
      <c r="FQ41" s="541">
        <v>1219176</v>
      </c>
      <c r="FR41" s="722">
        <v>4.505E-2</v>
      </c>
      <c r="FS41" s="627">
        <v>54924</v>
      </c>
      <c r="FT41" s="304">
        <v>3757.1</v>
      </c>
      <c r="FU41" s="304">
        <v>3779.64</v>
      </c>
      <c r="FV41" s="304">
        <v>169.26</v>
      </c>
      <c r="FW41" s="304">
        <v>170.27</v>
      </c>
      <c r="FX41" s="304">
        <v>207592947.36000001</v>
      </c>
      <c r="FY41" s="724">
        <v>170.2731577393256</v>
      </c>
      <c r="FZ41" s="304"/>
      <c r="GA41" s="304"/>
      <c r="GB41" s="304">
        <v>207592947.36000001</v>
      </c>
      <c r="GC41" s="27">
        <v>3.7614000000000002E-2</v>
      </c>
      <c r="GD41" s="21">
        <v>45858</v>
      </c>
      <c r="GE41" s="9">
        <v>3779.64</v>
      </c>
      <c r="GF41" s="9">
        <v>142.16999999999999</v>
      </c>
      <c r="GG41" s="9">
        <v>173326.7</v>
      </c>
    </row>
    <row r="42" spans="1:189" ht="31.5" x14ac:dyDescent="0.2">
      <c r="A42" s="47"/>
      <c r="B42" s="692"/>
      <c r="C42" s="4"/>
      <c r="D42" s="23"/>
      <c r="E42" s="24"/>
      <c r="F42" s="5"/>
      <c r="G42" s="5"/>
      <c r="H42" s="5"/>
      <c r="I42" s="5"/>
      <c r="J42" s="5"/>
      <c r="L42" s="48" t="s">
        <v>136</v>
      </c>
      <c r="M42" s="42" t="s">
        <v>137</v>
      </c>
      <c r="N42" s="761"/>
      <c r="O42" s="7">
        <v>1219176</v>
      </c>
      <c r="P42" s="27">
        <v>5.9799999999999999E-2</v>
      </c>
      <c r="Q42" s="21">
        <v>72907</v>
      </c>
      <c r="R42" s="9">
        <v>1418.5</v>
      </c>
      <c r="S42" s="9">
        <v>1427.01</v>
      </c>
      <c r="T42" s="9">
        <v>84.83</v>
      </c>
      <c r="U42" s="9">
        <v>85.34</v>
      </c>
      <c r="V42" s="9">
        <v>104039018.06999999</v>
      </c>
      <c r="W42" s="56">
        <v>85.335520113584906</v>
      </c>
      <c r="X42" s="9"/>
      <c r="Y42" s="9"/>
      <c r="Z42" s="9">
        <v>104039018.06999999</v>
      </c>
      <c r="AA42" s="27">
        <v>5.9799999999999999E-2</v>
      </c>
      <c r="AB42" s="21">
        <v>72907</v>
      </c>
      <c r="AC42" s="9">
        <v>1427.01</v>
      </c>
      <c r="AD42" s="9">
        <v>85.34</v>
      </c>
      <c r="AE42" s="9">
        <v>104039018.06999999</v>
      </c>
      <c r="AF42" s="30">
        <v>0</v>
      </c>
      <c r="AG42" s="30">
        <v>0</v>
      </c>
      <c r="AH42" s="30">
        <v>0</v>
      </c>
      <c r="AI42" s="30">
        <v>0</v>
      </c>
      <c r="AJ42" s="31">
        <v>0</v>
      </c>
      <c r="AK42" s="9">
        <v>100</v>
      </c>
      <c r="AL42" s="51"/>
      <c r="AM42" s="51"/>
      <c r="AN42" s="51"/>
      <c r="AO42" s="51"/>
      <c r="AP42" s="51"/>
      <c r="AQ42" s="79"/>
      <c r="AR42" s="80"/>
      <c r="AS42" s="52"/>
      <c r="AT42" s="52"/>
      <c r="AU42" s="54"/>
      <c r="AV42" s="9"/>
      <c r="AW42" s="9"/>
      <c r="AX42" s="33">
        <v>2.3743E-2</v>
      </c>
      <c r="AY42" s="21">
        <v>29222</v>
      </c>
      <c r="AZ42" s="9">
        <v>1194.7</v>
      </c>
      <c r="BA42" s="9">
        <v>28.37</v>
      </c>
      <c r="BB42" s="9">
        <v>34911523.399999999</v>
      </c>
      <c r="BC42" s="31">
        <v>0</v>
      </c>
      <c r="BD42" s="36">
        <v>0</v>
      </c>
      <c r="BE42" s="31">
        <v>0</v>
      </c>
      <c r="BF42" s="31">
        <v>0</v>
      </c>
      <c r="BG42" s="31">
        <v>0</v>
      </c>
      <c r="BH42" s="72"/>
      <c r="BI42" s="29"/>
      <c r="BJ42" s="30"/>
      <c r="BK42" s="34"/>
      <c r="BL42" s="30"/>
      <c r="BM42" s="9"/>
      <c r="BN42" s="51"/>
      <c r="BO42" s="51"/>
      <c r="BP42" s="51"/>
      <c r="BQ42" s="51"/>
      <c r="BR42" s="51"/>
      <c r="BS42" s="79"/>
      <c r="BT42" s="80"/>
      <c r="BU42" s="52"/>
      <c r="BV42" s="52"/>
      <c r="BW42" s="54"/>
      <c r="BX42" s="9"/>
      <c r="BY42" s="9"/>
      <c r="BZ42" s="9"/>
      <c r="CA42" s="9"/>
      <c r="CB42" s="9"/>
      <c r="CC42" s="35"/>
      <c r="CD42" s="35"/>
      <c r="CE42" s="35"/>
      <c r="CF42" s="9"/>
      <c r="CG42" s="42"/>
      <c r="CH42" s="7"/>
      <c r="CI42" s="27"/>
      <c r="CJ42" s="21"/>
      <c r="CK42" s="9"/>
      <c r="CL42" s="9"/>
      <c r="CM42" s="9"/>
      <c r="CN42" s="36"/>
      <c r="CO42" s="36"/>
      <c r="CP42" s="31"/>
      <c r="CQ42" s="31"/>
      <c r="CR42" s="31"/>
      <c r="CS42" s="31"/>
      <c r="CT42" s="50"/>
      <c r="CU42" s="30"/>
      <c r="CV42" s="30"/>
      <c r="CW42" s="30"/>
      <c r="CX42" s="9"/>
      <c r="CY42" s="9"/>
      <c r="CZ42" s="9"/>
      <c r="DA42" s="9"/>
      <c r="DB42" s="35"/>
      <c r="DC42" s="35"/>
      <c r="DD42" s="35"/>
      <c r="DE42" s="37"/>
      <c r="DF42" s="42"/>
      <c r="DG42" s="9"/>
      <c r="DH42" s="9"/>
      <c r="DI42" s="9"/>
      <c r="DJ42" s="31"/>
      <c r="DK42" s="31"/>
      <c r="DL42" s="31"/>
      <c r="DM42" s="37"/>
      <c r="DN42" s="42"/>
      <c r="DO42" s="7"/>
      <c r="DP42" s="27"/>
      <c r="DQ42" s="21"/>
      <c r="DR42" s="9"/>
      <c r="DS42" s="9"/>
      <c r="DT42" s="9"/>
      <c r="DU42" s="36"/>
      <c r="DV42" s="36"/>
      <c r="DW42" s="31"/>
      <c r="DX42" s="31"/>
      <c r="DY42" s="31"/>
      <c r="DZ42" s="31"/>
      <c r="EA42" s="50"/>
      <c r="EB42" s="30"/>
      <c r="EC42" s="30"/>
      <c r="ED42" s="30"/>
      <c r="EE42" s="9"/>
      <c r="EF42" s="9"/>
      <c r="EG42" s="9"/>
      <c r="EH42" s="9"/>
      <c r="EI42" s="9"/>
      <c r="EJ42" s="9"/>
      <c r="EK42" s="9"/>
      <c r="EL42" s="37"/>
      <c r="EM42" s="42"/>
      <c r="EN42" s="7"/>
      <c r="EO42" s="55"/>
      <c r="EP42" s="21"/>
      <c r="EQ42" s="9"/>
      <c r="ER42" s="9"/>
      <c r="ES42" s="9"/>
      <c r="ET42" s="38"/>
      <c r="EU42" s="39"/>
      <c r="EV42" s="31"/>
      <c r="EW42" s="31"/>
      <c r="EX42" s="31"/>
      <c r="EY42" s="31"/>
      <c r="EZ42" s="50"/>
      <c r="FA42" s="30"/>
      <c r="FB42" s="30"/>
      <c r="FC42" s="30"/>
      <c r="FD42" s="9"/>
      <c r="FE42" s="9"/>
      <c r="FF42" s="9"/>
      <c r="FG42" s="9"/>
      <c r="FH42" s="9"/>
      <c r="FI42" s="9"/>
      <c r="FJ42" s="9"/>
      <c r="FK42" s="48" t="s">
        <v>106</v>
      </c>
      <c r="FL42" s="42" t="s">
        <v>137</v>
      </c>
      <c r="FM42" s="710"/>
      <c r="FN42" s="48" t="s">
        <v>235</v>
      </c>
      <c r="FO42" s="754" t="s">
        <v>137</v>
      </c>
      <c r="FP42" s="145" t="s">
        <v>81</v>
      </c>
      <c r="FQ42" s="541">
        <v>1219176</v>
      </c>
      <c r="FR42" s="722">
        <v>5.9799999999999999E-2</v>
      </c>
      <c r="FS42" s="627">
        <v>72907</v>
      </c>
      <c r="FT42" s="304">
        <v>1418.5</v>
      </c>
      <c r="FU42" s="304">
        <v>1427.01</v>
      </c>
      <c r="FV42" s="304">
        <v>84.83</v>
      </c>
      <c r="FW42" s="304">
        <v>85.34</v>
      </c>
      <c r="FX42" s="304">
        <v>104039018.06999999</v>
      </c>
      <c r="FY42" s="724">
        <v>85.335520113584906</v>
      </c>
      <c r="FZ42" s="304"/>
      <c r="GA42" s="304"/>
      <c r="GB42" s="304">
        <v>104039018.06999999</v>
      </c>
      <c r="GC42" s="27">
        <v>2.9515E-2</v>
      </c>
      <c r="GD42" s="21">
        <v>35984</v>
      </c>
      <c r="GE42" s="9">
        <v>1427.01</v>
      </c>
      <c r="GF42" s="9">
        <v>42.12</v>
      </c>
      <c r="GG42" s="9">
        <v>51349.5</v>
      </c>
    </row>
    <row r="43" spans="1:189" ht="31.5" x14ac:dyDescent="0.2">
      <c r="A43" s="47"/>
      <c r="B43" s="692"/>
      <c r="C43" s="4"/>
      <c r="D43" s="23"/>
      <c r="E43" s="24"/>
      <c r="F43" s="5"/>
      <c r="G43" s="5"/>
      <c r="H43" s="5"/>
      <c r="I43" s="5"/>
      <c r="J43" s="5"/>
      <c r="L43" s="48" t="s">
        <v>138</v>
      </c>
      <c r="M43" s="42" t="s">
        <v>139</v>
      </c>
      <c r="N43" s="762"/>
      <c r="O43" s="7">
        <v>1219176</v>
      </c>
      <c r="P43" s="27">
        <v>0.12520999999999999</v>
      </c>
      <c r="Q43" s="21">
        <v>152653</v>
      </c>
      <c r="R43" s="9">
        <v>3154.3</v>
      </c>
      <c r="S43" s="9">
        <v>3173.23</v>
      </c>
      <c r="T43" s="9">
        <v>394.95</v>
      </c>
      <c r="U43" s="9">
        <v>397.32</v>
      </c>
      <c r="V43" s="9">
        <v>484403079.19</v>
      </c>
      <c r="W43" s="56">
        <v>397.32005812942509</v>
      </c>
      <c r="X43" s="9"/>
      <c r="Y43" s="9"/>
      <c r="Z43" s="9">
        <v>484403079.19</v>
      </c>
      <c r="AA43" s="27">
        <v>0.12520999999999999</v>
      </c>
      <c r="AB43" s="21">
        <v>152653</v>
      </c>
      <c r="AC43" s="9">
        <v>3173.23</v>
      </c>
      <c r="AD43" s="9">
        <v>397.32</v>
      </c>
      <c r="AE43" s="9">
        <v>484403079.19</v>
      </c>
      <c r="AF43" s="30">
        <v>0</v>
      </c>
      <c r="AG43" s="30">
        <v>0</v>
      </c>
      <c r="AH43" s="30">
        <v>0</v>
      </c>
      <c r="AI43" s="30">
        <v>0</v>
      </c>
      <c r="AJ43" s="31">
        <v>0</v>
      </c>
      <c r="AK43" s="9">
        <v>100</v>
      </c>
      <c r="AL43" s="51"/>
      <c r="AM43" s="51"/>
      <c r="AN43" s="51"/>
      <c r="AO43" s="51"/>
      <c r="AP43" s="51"/>
      <c r="AQ43" s="79"/>
      <c r="AR43" s="80"/>
      <c r="AS43" s="52"/>
      <c r="AT43" s="52"/>
      <c r="AU43" s="54"/>
      <c r="AV43" s="9"/>
      <c r="AW43" s="9"/>
      <c r="AX43" s="33">
        <v>0.16006699999999999</v>
      </c>
      <c r="AY43" s="21">
        <v>197000</v>
      </c>
      <c r="AZ43" s="9">
        <v>2656.57</v>
      </c>
      <c r="BA43" s="9">
        <v>425.23</v>
      </c>
      <c r="BB43" s="9">
        <v>523344290</v>
      </c>
      <c r="BC43" s="31">
        <v>0</v>
      </c>
      <c r="BD43" s="36">
        <v>0</v>
      </c>
      <c r="BE43" s="31">
        <v>0</v>
      </c>
      <c r="BF43" s="31">
        <v>0</v>
      </c>
      <c r="BG43" s="31">
        <v>0</v>
      </c>
      <c r="BH43" s="72"/>
      <c r="BI43" s="29"/>
      <c r="BJ43" s="30"/>
      <c r="BK43" s="34"/>
      <c r="BL43" s="30"/>
      <c r="BM43" s="9"/>
      <c r="BN43" s="51"/>
      <c r="BO43" s="51"/>
      <c r="BP43" s="51"/>
      <c r="BQ43" s="51"/>
      <c r="BR43" s="51"/>
      <c r="BS43" s="79"/>
      <c r="BT43" s="80"/>
      <c r="BU43" s="52"/>
      <c r="BV43" s="52"/>
      <c r="BW43" s="54"/>
      <c r="BX43" s="9"/>
      <c r="BY43" s="9"/>
      <c r="BZ43" s="9"/>
      <c r="CA43" s="9"/>
      <c r="CB43" s="9"/>
      <c r="CC43" s="35"/>
      <c r="CD43" s="35"/>
      <c r="CE43" s="35"/>
      <c r="CF43" s="9"/>
      <c r="CG43" s="42"/>
      <c r="CH43" s="7"/>
      <c r="CI43" s="27"/>
      <c r="CJ43" s="21"/>
      <c r="CK43" s="9"/>
      <c r="CL43" s="9"/>
      <c r="CM43" s="9"/>
      <c r="CN43" s="36"/>
      <c r="CO43" s="36"/>
      <c r="CP43" s="31"/>
      <c r="CQ43" s="31"/>
      <c r="CR43" s="31"/>
      <c r="CS43" s="31"/>
      <c r="CT43" s="50"/>
      <c r="CU43" s="30"/>
      <c r="CV43" s="30"/>
      <c r="CW43" s="30"/>
      <c r="CX43" s="9"/>
      <c r="CY43" s="9"/>
      <c r="CZ43" s="9"/>
      <c r="DA43" s="9"/>
      <c r="DB43" s="35"/>
      <c r="DC43" s="35"/>
      <c r="DD43" s="35"/>
      <c r="DE43" s="37"/>
      <c r="DF43" s="42"/>
      <c r="DG43" s="9"/>
      <c r="DH43" s="9"/>
      <c r="DI43" s="9"/>
      <c r="DJ43" s="31"/>
      <c r="DK43" s="31"/>
      <c r="DL43" s="31"/>
      <c r="DM43" s="37"/>
      <c r="DN43" s="42"/>
      <c r="DO43" s="7"/>
      <c r="DP43" s="27"/>
      <c r="DQ43" s="21"/>
      <c r="DR43" s="9"/>
      <c r="DS43" s="9"/>
      <c r="DT43" s="9"/>
      <c r="DU43" s="36"/>
      <c r="DV43" s="36"/>
      <c r="DW43" s="31"/>
      <c r="DX43" s="31"/>
      <c r="DY43" s="31"/>
      <c r="DZ43" s="31"/>
      <c r="EA43" s="50"/>
      <c r="EB43" s="30"/>
      <c r="EC43" s="30"/>
      <c r="ED43" s="30"/>
      <c r="EE43" s="9"/>
      <c r="EF43" s="9"/>
      <c r="EG43" s="9"/>
      <c r="EH43" s="9"/>
      <c r="EI43" s="9"/>
      <c r="EJ43" s="9"/>
      <c r="EK43" s="9"/>
      <c r="EL43" s="37"/>
      <c r="EM43" s="42"/>
      <c r="EN43" s="7"/>
      <c r="EO43" s="55"/>
      <c r="EP43" s="21"/>
      <c r="EQ43" s="9"/>
      <c r="ER43" s="9"/>
      <c r="ES43" s="9"/>
      <c r="ET43" s="38"/>
      <c r="EU43" s="39"/>
      <c r="EV43" s="31"/>
      <c r="EW43" s="31"/>
      <c r="EX43" s="31"/>
      <c r="EY43" s="31"/>
      <c r="EZ43" s="50"/>
      <c r="FA43" s="30"/>
      <c r="FB43" s="30"/>
      <c r="FC43" s="30"/>
      <c r="FD43" s="9"/>
      <c r="FE43" s="9"/>
      <c r="FF43" s="9"/>
      <c r="FG43" s="9"/>
      <c r="FH43" s="9"/>
      <c r="FI43" s="9"/>
      <c r="FJ43" s="9"/>
      <c r="FK43" s="48" t="s">
        <v>109</v>
      </c>
      <c r="FL43" s="42" t="s">
        <v>139</v>
      </c>
      <c r="FM43" s="710"/>
      <c r="FN43" s="48" t="s">
        <v>236</v>
      </c>
      <c r="FO43" s="754" t="s">
        <v>139</v>
      </c>
      <c r="FP43" s="145" t="s">
        <v>81</v>
      </c>
      <c r="FQ43" s="541">
        <v>1219176</v>
      </c>
      <c r="FR43" s="722">
        <v>0.12520999999999999</v>
      </c>
      <c r="FS43" s="627">
        <v>152653</v>
      </c>
      <c r="FT43" s="304">
        <v>3154.3</v>
      </c>
      <c r="FU43" s="304">
        <v>3173.23</v>
      </c>
      <c r="FV43" s="304">
        <v>394.95</v>
      </c>
      <c r="FW43" s="304">
        <v>397.32</v>
      </c>
      <c r="FX43" s="304">
        <v>484403079.19</v>
      </c>
      <c r="FY43" s="724">
        <v>397.32005812942509</v>
      </c>
      <c r="FZ43" s="304"/>
      <c r="GA43" s="304"/>
      <c r="GB43" s="304">
        <v>484403079.19</v>
      </c>
      <c r="GC43" s="27">
        <v>0.13388600000000001</v>
      </c>
      <c r="GD43" s="21">
        <v>163231</v>
      </c>
      <c r="GE43" s="9">
        <v>3173.23</v>
      </c>
      <c r="GF43" s="9">
        <v>424.85</v>
      </c>
      <c r="GG43" s="9">
        <v>517969.5</v>
      </c>
    </row>
    <row r="44" spans="1:189" ht="11.25" customHeight="1" x14ac:dyDescent="0.2">
      <c r="B44" s="692"/>
      <c r="C44" s="4"/>
      <c r="D44" s="64"/>
      <c r="E44" s="65"/>
      <c r="F44" s="65"/>
      <c r="G44" s="65"/>
      <c r="H44" s="65"/>
      <c r="I44" s="66"/>
      <c r="J44" s="5"/>
      <c r="L44" s="48" t="s">
        <v>140</v>
      </c>
      <c r="M44" s="42" t="s">
        <v>141</v>
      </c>
      <c r="N44" s="49"/>
      <c r="O44" s="7">
        <v>1219176</v>
      </c>
      <c r="P44" s="27">
        <v>3.1676000000000037E-2</v>
      </c>
      <c r="Q44" s="21">
        <v>38618</v>
      </c>
      <c r="R44" s="67" t="s">
        <v>72</v>
      </c>
      <c r="S44" s="67" t="s">
        <v>72</v>
      </c>
      <c r="T44" s="67" t="s">
        <v>72</v>
      </c>
      <c r="U44" s="44" t="s">
        <v>72</v>
      </c>
      <c r="V44" s="9">
        <v>58223346.520000041</v>
      </c>
      <c r="W44" s="9"/>
      <c r="X44" s="44"/>
      <c r="Y44" s="44"/>
      <c r="Z44" s="9">
        <v>58223346.520000041</v>
      </c>
      <c r="AA44" s="55">
        <v>3.1676000000000037E-2</v>
      </c>
      <c r="AB44" s="67">
        <v>38618</v>
      </c>
      <c r="AC44" s="67" t="s">
        <v>72</v>
      </c>
      <c r="AD44" s="44" t="s">
        <v>72</v>
      </c>
      <c r="AE44" s="44">
        <v>58223346.520000041</v>
      </c>
      <c r="AF44" s="68">
        <v>0</v>
      </c>
      <c r="AG44" s="68">
        <v>0</v>
      </c>
      <c r="AH44" s="9" t="s">
        <v>72</v>
      </c>
      <c r="AI44" s="9" t="s">
        <v>72</v>
      </c>
      <c r="AJ44" s="31">
        <v>0</v>
      </c>
      <c r="AK44" s="68"/>
      <c r="AL44" s="51"/>
      <c r="AM44" s="51"/>
      <c r="AN44" s="51"/>
      <c r="AO44" s="51"/>
      <c r="AP44" s="51"/>
      <c r="AQ44" s="69"/>
      <c r="AR44" s="69"/>
      <c r="AS44" s="59"/>
      <c r="AT44" s="59"/>
      <c r="AU44" s="54"/>
      <c r="AV44" s="68"/>
      <c r="AW44" s="44"/>
      <c r="AX44" s="70">
        <v>2.5930999999999999E-2</v>
      </c>
      <c r="AY44" s="67">
        <v>31615</v>
      </c>
      <c r="AZ44" s="44">
        <v>856.81</v>
      </c>
      <c r="BA44" s="44">
        <v>22.22</v>
      </c>
      <c r="BB44" s="44">
        <v>27087958.869999997</v>
      </c>
      <c r="BC44" s="31">
        <v>-2.2799000000000024E-2</v>
      </c>
      <c r="BD44" s="31">
        <v>-28359</v>
      </c>
      <c r="BE44" s="31">
        <v>0</v>
      </c>
      <c r="BF44" s="31">
        <v>-19.53</v>
      </c>
      <c r="BG44" s="31">
        <v>-24298245.409999974</v>
      </c>
      <c r="BH44" s="72"/>
      <c r="BI44" s="29"/>
      <c r="BJ44" s="30"/>
      <c r="BK44" s="34"/>
      <c r="BL44" s="30"/>
      <c r="BM44" s="9"/>
      <c r="BN44" s="51"/>
      <c r="BO44" s="51"/>
      <c r="BP44" s="51"/>
      <c r="BQ44" s="51"/>
      <c r="BR44" s="51"/>
      <c r="BS44" s="69"/>
      <c r="BT44" s="69"/>
      <c r="BU44" s="59"/>
      <c r="BV44" s="59"/>
      <c r="BW44" s="54"/>
      <c r="BX44" s="68"/>
      <c r="BY44" s="9"/>
      <c r="BZ44" s="44"/>
      <c r="CA44" s="44"/>
      <c r="CB44" s="44"/>
      <c r="CC44" s="35"/>
      <c r="CD44" s="35"/>
      <c r="CE44" s="35"/>
      <c r="CF44" s="9"/>
      <c r="CG44" s="42"/>
      <c r="CH44" s="7"/>
      <c r="CI44" s="70"/>
      <c r="CJ44" s="67"/>
      <c r="CK44" s="67"/>
      <c r="CL44" s="67"/>
      <c r="CM44" s="44"/>
      <c r="CN44" s="38"/>
      <c r="CO44" s="36"/>
      <c r="CP44" s="31"/>
      <c r="CQ44" s="31"/>
      <c r="CR44" s="31"/>
      <c r="CS44" s="38"/>
      <c r="CT44" s="50"/>
      <c r="CU44" s="30"/>
      <c r="CV44" s="30"/>
      <c r="CW44" s="30"/>
      <c r="CX44" s="9"/>
      <c r="CY44" s="44"/>
      <c r="CZ44" s="44"/>
      <c r="DA44" s="44"/>
      <c r="DB44" s="35"/>
      <c r="DC44" s="35"/>
      <c r="DD44" s="35"/>
      <c r="DE44" s="37"/>
      <c r="DF44" s="42"/>
      <c r="DG44" s="44"/>
      <c r="DH44" s="44"/>
      <c r="DI44" s="44"/>
      <c r="DJ44" s="68"/>
      <c r="DK44" s="68"/>
      <c r="DL44" s="68"/>
      <c r="DM44" s="37"/>
      <c r="DN44" s="42"/>
      <c r="DO44" s="7"/>
      <c r="DP44" s="70"/>
      <c r="DQ44" s="67"/>
      <c r="DR44" s="67"/>
      <c r="DS44" s="67"/>
      <c r="DT44" s="44"/>
      <c r="DU44" s="38"/>
      <c r="DV44" s="36"/>
      <c r="DW44" s="67"/>
      <c r="DX44" s="44"/>
      <c r="DY44" s="67"/>
      <c r="DZ44" s="38"/>
      <c r="EA44" s="50"/>
      <c r="EB44" s="30"/>
      <c r="EC44" s="30"/>
      <c r="ED44" s="30"/>
      <c r="EE44" s="9"/>
      <c r="EF44" s="44"/>
      <c r="EG44" s="44"/>
      <c r="EH44" s="44"/>
      <c r="EI44" s="44"/>
      <c r="EJ44" s="44"/>
      <c r="EK44" s="44"/>
      <c r="EL44" s="37"/>
      <c r="EM44" s="42"/>
      <c r="EN44" s="7"/>
      <c r="EO44" s="70"/>
      <c r="EP44" s="67"/>
      <c r="EQ44" s="44"/>
      <c r="ER44" s="44"/>
      <c r="ES44" s="44"/>
      <c r="ET44" s="38"/>
      <c r="EU44" s="31"/>
      <c r="EV44" s="67"/>
      <c r="EW44" s="67"/>
      <c r="EX44" s="67"/>
      <c r="EY44" s="38"/>
      <c r="EZ44" s="50"/>
      <c r="FA44" s="30"/>
      <c r="FB44" s="30"/>
      <c r="FC44" s="30"/>
      <c r="FD44" s="9"/>
      <c r="FE44" s="44"/>
      <c r="FF44" s="44"/>
      <c r="FG44" s="44"/>
      <c r="FH44" s="44"/>
      <c r="FI44" s="44"/>
      <c r="FJ44" s="44"/>
      <c r="FK44" s="700" t="s">
        <v>112</v>
      </c>
      <c r="FL44" s="42" t="s">
        <v>141</v>
      </c>
      <c r="FM44" s="710"/>
      <c r="FN44" s="48"/>
      <c r="FO44" s="754"/>
      <c r="FP44" s="145"/>
      <c r="FQ44" s="541"/>
      <c r="FR44" s="722"/>
      <c r="FS44" s="627"/>
      <c r="FT44" s="730"/>
      <c r="FU44" s="730"/>
      <c r="FV44" s="730"/>
      <c r="FW44" s="628"/>
      <c r="FX44" s="304"/>
      <c r="FY44" s="304"/>
      <c r="FZ44" s="628"/>
      <c r="GA44" s="628"/>
      <c r="GB44" s="304"/>
      <c r="GC44" s="729"/>
      <c r="GD44" s="730"/>
      <c r="GE44" s="730"/>
      <c r="GF44" s="628"/>
      <c r="GG44" s="304"/>
    </row>
    <row r="45" spans="1:189" ht="18.75" hidden="1" customHeight="1" x14ac:dyDescent="0.2">
      <c r="B45" s="692"/>
      <c r="C45" s="4"/>
      <c r="D45" s="40"/>
      <c r="E45" s="5"/>
      <c r="F45" s="5"/>
      <c r="G45" s="5"/>
      <c r="H45" s="5"/>
      <c r="I45" s="5"/>
      <c r="J45" s="5"/>
      <c r="L45" s="720"/>
      <c r="M45" s="42" t="s">
        <v>142</v>
      </c>
      <c r="N45" s="697" t="s">
        <v>143</v>
      </c>
      <c r="O45" s="7">
        <v>1219176</v>
      </c>
      <c r="P45" s="43"/>
      <c r="Q45" s="9"/>
      <c r="R45" s="9"/>
      <c r="S45" s="9"/>
      <c r="T45" s="9"/>
      <c r="U45" s="9"/>
      <c r="V45" s="9"/>
      <c r="W45" s="9"/>
      <c r="X45" s="9"/>
      <c r="Y45" s="9"/>
      <c r="Z45" s="9"/>
      <c r="AA45" s="81">
        <v>0</v>
      </c>
      <c r="AB45" s="81"/>
      <c r="AC45" s="81" t="e">
        <v>#DIV/0!</v>
      </c>
      <c r="AD45" s="82">
        <v>0</v>
      </c>
      <c r="AE45" s="81"/>
      <c r="AF45" s="83"/>
      <c r="AG45" s="83"/>
      <c r="AH45" s="83"/>
      <c r="AI45" s="83"/>
      <c r="AJ45" s="81"/>
      <c r="AK45" s="83"/>
      <c r="AL45" s="84"/>
      <c r="AM45" s="84"/>
      <c r="AN45" s="84"/>
      <c r="AO45" s="84"/>
      <c r="AP45" s="84"/>
      <c r="AQ45" s="85"/>
      <c r="AR45" s="85"/>
      <c r="AS45" s="85"/>
      <c r="AT45" s="85"/>
      <c r="AU45" s="86"/>
      <c r="AV45" s="83"/>
      <c r="AW45" s="83"/>
      <c r="AX45" s="87">
        <v>0</v>
      </c>
      <c r="AY45" s="83"/>
      <c r="AZ45" s="83">
        <v>2304.8200000000002</v>
      </c>
      <c r="BA45" s="83">
        <v>0</v>
      </c>
      <c r="BB45" s="83">
        <v>0</v>
      </c>
      <c r="BC45" s="81">
        <v>0</v>
      </c>
      <c r="BD45" s="81">
        <v>0</v>
      </c>
      <c r="BE45" s="81">
        <v>0</v>
      </c>
      <c r="BF45" s="81">
        <v>0</v>
      </c>
      <c r="BG45" s="81">
        <v>0</v>
      </c>
      <c r="BH45" s="88"/>
      <c r="BI45" s="89"/>
      <c r="BJ45" s="90"/>
      <c r="BK45" s="91"/>
      <c r="BL45" s="90"/>
      <c r="BM45" s="83"/>
      <c r="BN45" s="84"/>
      <c r="BO45" s="84"/>
      <c r="BP45" s="84"/>
      <c r="BQ45" s="84"/>
      <c r="BR45" s="84"/>
      <c r="BS45" s="85"/>
      <c r="BT45" s="85"/>
      <c r="BU45" s="85"/>
      <c r="BV45" s="85"/>
      <c r="BW45" s="86"/>
      <c r="BX45" s="83"/>
      <c r="BY45" s="83"/>
      <c r="BZ45" s="83"/>
      <c r="CA45" s="83"/>
      <c r="CB45" s="83"/>
      <c r="CC45" s="92"/>
      <c r="CD45" s="92"/>
      <c r="CE45" s="92"/>
      <c r="CF45" s="83"/>
      <c r="CG45" s="93"/>
      <c r="CH45" s="94"/>
      <c r="CI45" s="87"/>
      <c r="CJ45" s="83"/>
      <c r="CK45" s="83"/>
      <c r="CL45" s="83"/>
      <c r="CM45" s="83"/>
      <c r="CN45" s="95"/>
      <c r="CO45" s="95"/>
      <c r="CP45" s="81"/>
      <c r="CQ45" s="81"/>
      <c r="CR45" s="81"/>
      <c r="CS45" s="81"/>
      <c r="CT45" s="89"/>
      <c r="CU45" s="90"/>
      <c r="CV45" s="81"/>
      <c r="CW45" s="90"/>
      <c r="CX45" s="83"/>
      <c r="CY45" s="83"/>
      <c r="CZ45" s="83"/>
      <c r="DA45" s="83"/>
      <c r="DB45" s="92"/>
      <c r="DC45" s="92"/>
      <c r="DD45" s="92"/>
      <c r="DE45" s="37"/>
      <c r="DF45" s="93"/>
      <c r="DG45" s="83"/>
      <c r="DH45" s="83"/>
      <c r="DI45" s="83"/>
      <c r="DJ45" s="81"/>
      <c r="DK45" s="81"/>
      <c r="DL45" s="81"/>
      <c r="DM45" s="37"/>
      <c r="DN45" s="93"/>
      <c r="DO45" s="94"/>
      <c r="DP45" s="87"/>
      <c r="DQ45" s="83"/>
      <c r="DR45" s="83"/>
      <c r="DS45" s="83"/>
      <c r="DT45" s="83"/>
      <c r="DU45" s="95"/>
      <c r="DV45" s="95"/>
      <c r="DW45" s="81"/>
      <c r="DX45" s="81"/>
      <c r="DY45" s="81"/>
      <c r="DZ45" s="81"/>
      <c r="EA45" s="89"/>
      <c r="EB45" s="90"/>
      <c r="EC45" s="81"/>
      <c r="ED45" s="90"/>
      <c r="EE45" s="83"/>
      <c r="EF45" s="83"/>
      <c r="EG45" s="83"/>
      <c r="EH45" s="83"/>
      <c r="EI45" s="83"/>
      <c r="EJ45" s="83"/>
      <c r="EK45" s="83"/>
      <c r="EL45" s="37"/>
      <c r="EM45" s="93"/>
      <c r="EN45" s="94"/>
      <c r="EO45" s="87"/>
      <c r="EP45" s="83"/>
      <c r="EQ45" s="83"/>
      <c r="ER45" s="83"/>
      <c r="ES45" s="83"/>
      <c r="ET45" s="95"/>
      <c r="EU45" s="96"/>
      <c r="EV45" s="81"/>
      <c r="EW45" s="81"/>
      <c r="EX45" s="81"/>
      <c r="EY45" s="81"/>
      <c r="EZ45" s="89"/>
      <c r="FA45" s="90"/>
      <c r="FB45" s="81"/>
      <c r="FC45" s="90"/>
      <c r="FD45" s="83"/>
      <c r="FE45" s="83"/>
      <c r="FF45" s="83"/>
      <c r="FG45" s="83"/>
      <c r="FH45" s="83"/>
      <c r="FI45" s="83"/>
      <c r="FJ45" s="83"/>
      <c r="FK45" s="97" t="s">
        <v>88</v>
      </c>
      <c r="FL45" s="93" t="s">
        <v>89</v>
      </c>
      <c r="FM45" s="711"/>
      <c r="FN45" s="700"/>
      <c r="FO45" s="754" t="s">
        <v>142</v>
      </c>
      <c r="FP45" s="748" t="s">
        <v>143</v>
      </c>
      <c r="FQ45" s="541">
        <v>1219176</v>
      </c>
      <c r="FR45" s="725"/>
      <c r="FS45" s="304"/>
      <c r="FT45" s="304"/>
      <c r="FU45" s="304"/>
      <c r="FV45" s="304"/>
      <c r="FW45" s="304"/>
      <c r="FX45" s="304"/>
      <c r="FY45" s="304"/>
      <c r="FZ45" s="304"/>
      <c r="GA45" s="304"/>
      <c r="GB45" s="304"/>
      <c r="GC45" s="618">
        <v>0</v>
      </c>
      <c r="GD45" s="618"/>
      <c r="GE45" s="618" t="e">
        <v>#DIV/0!</v>
      </c>
      <c r="GF45" s="731">
        <v>0</v>
      </c>
      <c r="GG45" s="304">
        <v>1526945.7</v>
      </c>
    </row>
    <row r="46" spans="1:189" ht="37.5" hidden="1" customHeight="1" x14ac:dyDescent="0.2">
      <c r="A46" s="47"/>
      <c r="B46" s="692"/>
      <c r="C46" s="4"/>
      <c r="D46" s="23"/>
      <c r="E46" s="24"/>
      <c r="F46" s="65"/>
      <c r="G46" s="65"/>
      <c r="H46" s="65"/>
      <c r="I46" s="5"/>
      <c r="J46" s="5"/>
      <c r="L46" s="700"/>
      <c r="M46" s="42" t="s">
        <v>144</v>
      </c>
      <c r="N46" s="760" t="s">
        <v>81</v>
      </c>
      <c r="O46" s="7">
        <v>1219176</v>
      </c>
      <c r="P46" s="27"/>
      <c r="Q46" s="21">
        <v>0</v>
      </c>
      <c r="R46" s="67"/>
      <c r="S46" s="9">
        <v>0</v>
      </c>
      <c r="T46" s="9">
        <v>0</v>
      </c>
      <c r="U46" s="9">
        <v>0</v>
      </c>
      <c r="V46" s="9">
        <v>0</v>
      </c>
      <c r="W46" s="56">
        <v>0</v>
      </c>
      <c r="X46" s="700"/>
      <c r="Y46" s="700"/>
      <c r="Z46" s="9">
        <v>0</v>
      </c>
      <c r="AA46" s="31">
        <v>0</v>
      </c>
      <c r="AB46" s="31">
        <v>0</v>
      </c>
      <c r="AC46" s="31" t="e">
        <v>#DIV/0!</v>
      </c>
      <c r="AD46" s="31">
        <v>0</v>
      </c>
      <c r="AE46" s="31">
        <v>0</v>
      </c>
      <c r="AF46" s="30">
        <v>0</v>
      </c>
      <c r="AG46" s="30">
        <v>0</v>
      </c>
      <c r="AH46" s="30" t="e">
        <v>#DIV/0!</v>
      </c>
      <c r="AI46" s="30">
        <v>0</v>
      </c>
      <c r="AJ46" s="31">
        <v>0</v>
      </c>
      <c r="AK46" s="9" t="e">
        <v>#DIV/0!</v>
      </c>
      <c r="AL46" s="98"/>
      <c r="AM46" s="98"/>
      <c r="AN46" s="98"/>
      <c r="AO46" s="98"/>
      <c r="AP46" s="98"/>
      <c r="AQ46" s="98"/>
      <c r="AR46" s="98"/>
      <c r="AS46" s="98"/>
      <c r="AT46" s="98"/>
      <c r="AU46" s="98"/>
      <c r="AV46" s="700"/>
      <c r="AW46" s="700"/>
      <c r="AX46" s="700"/>
      <c r="AY46" s="700"/>
      <c r="AZ46" s="9"/>
      <c r="BA46" s="9"/>
      <c r="BB46" s="700"/>
      <c r="BC46" s="700"/>
      <c r="BD46" s="700"/>
      <c r="BE46" s="700"/>
      <c r="BF46" s="700"/>
      <c r="BG46" s="700"/>
      <c r="BH46" s="99"/>
      <c r="BI46" s="100"/>
      <c r="BJ46" s="700"/>
      <c r="BK46" s="101"/>
      <c r="BL46" s="700"/>
      <c r="BM46" s="700"/>
      <c r="BN46" s="98"/>
      <c r="BO46" s="98"/>
      <c r="BP46" s="98"/>
      <c r="BQ46" s="98"/>
      <c r="BR46" s="98"/>
      <c r="BS46" s="98"/>
      <c r="BT46" s="98"/>
      <c r="BU46" s="98"/>
      <c r="BV46" s="98"/>
      <c r="BW46" s="98"/>
      <c r="BX46" s="700"/>
      <c r="BY46" s="700"/>
      <c r="BZ46" s="700"/>
      <c r="CA46" s="700"/>
      <c r="CB46" s="700"/>
      <c r="CC46" s="700"/>
      <c r="CD46" s="700"/>
      <c r="CE46" s="700"/>
      <c r="CF46" s="700"/>
      <c r="CG46" s="700"/>
      <c r="CH46" s="700"/>
      <c r="CI46" s="700"/>
      <c r="CJ46" s="700"/>
      <c r="CK46" s="700"/>
      <c r="CL46" s="700"/>
      <c r="CM46" s="700"/>
      <c r="CN46" s="700"/>
      <c r="CO46" s="700"/>
      <c r="CP46" s="700"/>
      <c r="CQ46" s="700"/>
      <c r="CR46" s="700"/>
      <c r="CS46" s="700"/>
      <c r="CT46" s="700"/>
      <c r="CU46" s="700"/>
      <c r="CV46" s="700"/>
      <c r="CW46" s="700"/>
      <c r="CX46" s="700"/>
      <c r="CY46" s="700"/>
      <c r="CZ46" s="700"/>
      <c r="DA46" s="700"/>
      <c r="DB46" s="700"/>
      <c r="DC46" s="700"/>
      <c r="DD46" s="700"/>
      <c r="DE46" s="700"/>
      <c r="DF46" s="700"/>
      <c r="DG46" s="700"/>
      <c r="DH46" s="700"/>
      <c r="DI46" s="700"/>
      <c r="DJ46" s="700"/>
      <c r="DK46" s="700"/>
      <c r="DL46" s="700"/>
      <c r="DM46" s="700"/>
      <c r="DN46" s="700"/>
      <c r="DO46" s="700"/>
      <c r="DP46" s="700"/>
      <c r="DQ46" s="700"/>
      <c r="DR46" s="700"/>
      <c r="DS46" s="700"/>
      <c r="DT46" s="700"/>
      <c r="DU46" s="700"/>
      <c r="DV46" s="700"/>
      <c r="DW46" s="700"/>
      <c r="DX46" s="700"/>
      <c r="DY46" s="700"/>
      <c r="DZ46" s="700"/>
      <c r="EA46" s="700"/>
      <c r="EB46" s="700"/>
      <c r="EC46" s="700"/>
      <c r="ED46" s="700"/>
      <c r="EE46" s="700"/>
      <c r="EF46" s="700"/>
      <c r="EG46" s="700"/>
      <c r="EH46" s="700"/>
      <c r="EI46" s="700"/>
      <c r="EJ46" s="700"/>
      <c r="EK46" s="700"/>
      <c r="EL46" s="700"/>
      <c r="EM46" s="700"/>
      <c r="EN46" s="700"/>
      <c r="EO46" s="700"/>
      <c r="EP46" s="700"/>
      <c r="EQ46" s="700"/>
      <c r="ER46" s="700"/>
      <c r="ES46" s="700"/>
      <c r="ET46" s="700"/>
      <c r="EU46" s="7"/>
      <c r="EV46" s="700"/>
      <c r="EW46" s="700"/>
      <c r="EX46" s="700"/>
      <c r="EY46" s="700"/>
      <c r="EZ46" s="700"/>
      <c r="FA46" s="700"/>
      <c r="FB46" s="700"/>
      <c r="FC46" s="700"/>
      <c r="FD46" s="700"/>
      <c r="FE46" s="700"/>
      <c r="FF46" s="700"/>
      <c r="FG46" s="700"/>
      <c r="FH46" s="700"/>
      <c r="FI46" s="700"/>
      <c r="FJ46" s="700"/>
      <c r="FK46" s="700"/>
      <c r="FL46" s="101"/>
      <c r="FM46" s="712"/>
      <c r="FN46" s="700"/>
      <c r="FO46" s="754" t="s">
        <v>144</v>
      </c>
      <c r="FP46" s="771" t="s">
        <v>81</v>
      </c>
      <c r="FQ46" s="541">
        <v>1219176</v>
      </c>
      <c r="FR46" s="722"/>
      <c r="FS46" s="627">
        <v>0</v>
      </c>
      <c r="FT46" s="730"/>
      <c r="FU46" s="304">
        <v>0</v>
      </c>
      <c r="FV46" s="304">
        <v>0</v>
      </c>
      <c r="FW46" s="304">
        <v>0</v>
      </c>
      <c r="FX46" s="304">
        <v>0</v>
      </c>
      <c r="FY46" s="724">
        <v>0</v>
      </c>
      <c r="FZ46" s="720"/>
      <c r="GA46" s="720"/>
      <c r="GB46" s="304">
        <v>0</v>
      </c>
      <c r="GC46" s="618">
        <v>0</v>
      </c>
      <c r="GD46" s="618">
        <v>0</v>
      </c>
      <c r="GE46" s="618" t="e">
        <v>#DIV/0!</v>
      </c>
      <c r="GF46" s="618">
        <v>0</v>
      </c>
      <c r="GG46" s="304">
        <v>1526946.7</v>
      </c>
    </row>
    <row r="47" spans="1:189" ht="20.25" hidden="1" customHeight="1" x14ac:dyDescent="0.2">
      <c r="A47" s="47"/>
      <c r="B47" s="692"/>
      <c r="C47" s="4"/>
      <c r="D47" s="23"/>
      <c r="E47" s="24"/>
      <c r="F47" s="65"/>
      <c r="G47" s="65"/>
      <c r="H47" s="65"/>
      <c r="I47" s="5"/>
      <c r="J47" s="5"/>
      <c r="L47" s="48"/>
      <c r="M47" s="42" t="s">
        <v>145</v>
      </c>
      <c r="N47" s="761"/>
      <c r="O47" s="7">
        <v>1219176</v>
      </c>
      <c r="P47" s="27"/>
      <c r="Q47" s="21">
        <v>0</v>
      </c>
      <c r="R47" s="67"/>
      <c r="S47" s="9">
        <v>0</v>
      </c>
      <c r="T47" s="9">
        <v>0</v>
      </c>
      <c r="U47" s="9">
        <v>0</v>
      </c>
      <c r="V47" s="9">
        <v>0</v>
      </c>
      <c r="W47" s="9"/>
      <c r="X47" s="700"/>
      <c r="Y47" s="700"/>
      <c r="Z47" s="9">
        <v>0</v>
      </c>
      <c r="AA47" s="31">
        <v>0</v>
      </c>
      <c r="AB47" s="31">
        <v>0</v>
      </c>
      <c r="AC47" s="31" t="e">
        <v>#DIV/0!</v>
      </c>
      <c r="AD47" s="31">
        <v>0</v>
      </c>
      <c r="AE47" s="31">
        <v>0</v>
      </c>
      <c r="AF47" s="30">
        <v>0</v>
      </c>
      <c r="AG47" s="30">
        <v>0</v>
      </c>
      <c r="AH47" s="30" t="e">
        <v>#DIV/0!</v>
      </c>
      <c r="AI47" s="30">
        <v>0</v>
      </c>
      <c r="AJ47" s="31">
        <v>0</v>
      </c>
      <c r="AK47" s="9" t="e">
        <v>#DIV/0!</v>
      </c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700"/>
      <c r="AW47" s="700"/>
      <c r="AX47" s="700"/>
      <c r="AY47" s="700"/>
      <c r="AZ47" s="9"/>
      <c r="BA47" s="9"/>
      <c r="BB47" s="700"/>
      <c r="BC47" s="700"/>
      <c r="BD47" s="700"/>
      <c r="BE47" s="700"/>
      <c r="BF47" s="700"/>
      <c r="BG47" s="700"/>
      <c r="BH47" s="99"/>
      <c r="BI47" s="100"/>
      <c r="BJ47" s="700"/>
      <c r="BK47" s="101"/>
      <c r="BL47" s="700"/>
      <c r="BM47" s="700"/>
      <c r="BN47" s="98"/>
      <c r="BO47" s="98"/>
      <c r="BP47" s="98"/>
      <c r="BQ47" s="98"/>
      <c r="BR47" s="98"/>
      <c r="BS47" s="98"/>
      <c r="BT47" s="98"/>
      <c r="BU47" s="98"/>
      <c r="BV47" s="98"/>
      <c r="BW47" s="98"/>
      <c r="BX47" s="700"/>
      <c r="BY47" s="700"/>
      <c r="BZ47" s="700"/>
      <c r="CA47" s="700"/>
      <c r="CB47" s="700"/>
      <c r="CC47" s="700"/>
      <c r="CD47" s="700"/>
      <c r="CE47" s="700"/>
      <c r="CF47" s="700"/>
      <c r="CG47" s="700"/>
      <c r="CH47" s="700"/>
      <c r="CI47" s="700"/>
      <c r="CJ47" s="700"/>
      <c r="CK47" s="700"/>
      <c r="CL47" s="700"/>
      <c r="CM47" s="700"/>
      <c r="CN47" s="700"/>
      <c r="CO47" s="700"/>
      <c r="CP47" s="700"/>
      <c r="CQ47" s="700"/>
      <c r="CR47" s="700"/>
      <c r="CS47" s="700"/>
      <c r="CT47" s="700"/>
      <c r="CU47" s="700"/>
      <c r="CV47" s="700"/>
      <c r="CW47" s="700"/>
      <c r="CX47" s="700"/>
      <c r="CY47" s="700"/>
      <c r="CZ47" s="700"/>
      <c r="DA47" s="700"/>
      <c r="DB47" s="700"/>
      <c r="DC47" s="700"/>
      <c r="DD47" s="700"/>
      <c r="DE47" s="700"/>
      <c r="DF47" s="700"/>
      <c r="DG47" s="700"/>
      <c r="DH47" s="700"/>
      <c r="DI47" s="700"/>
      <c r="DJ47" s="700"/>
      <c r="DK47" s="700"/>
      <c r="DL47" s="700"/>
      <c r="DM47" s="700"/>
      <c r="DN47" s="700"/>
      <c r="DO47" s="700"/>
      <c r="DP47" s="700"/>
      <c r="DQ47" s="700"/>
      <c r="DR47" s="700"/>
      <c r="DS47" s="700"/>
      <c r="DT47" s="700"/>
      <c r="DU47" s="700"/>
      <c r="DV47" s="700"/>
      <c r="DW47" s="700"/>
      <c r="DX47" s="700"/>
      <c r="DY47" s="700"/>
      <c r="DZ47" s="700"/>
      <c r="EA47" s="700"/>
      <c r="EB47" s="700"/>
      <c r="EC47" s="700"/>
      <c r="ED47" s="700"/>
      <c r="EE47" s="700"/>
      <c r="EF47" s="700"/>
      <c r="EG47" s="700"/>
      <c r="EH47" s="700"/>
      <c r="EI47" s="700"/>
      <c r="EJ47" s="700"/>
      <c r="EK47" s="700"/>
      <c r="EL47" s="700"/>
      <c r="EM47" s="700"/>
      <c r="EN47" s="700"/>
      <c r="EO47" s="700"/>
      <c r="EP47" s="700"/>
      <c r="EQ47" s="700"/>
      <c r="ER47" s="700"/>
      <c r="ES47" s="700"/>
      <c r="ET47" s="700"/>
      <c r="EU47" s="7"/>
      <c r="EV47" s="700"/>
      <c r="EW47" s="700"/>
      <c r="EX47" s="700"/>
      <c r="EY47" s="700"/>
      <c r="EZ47" s="700"/>
      <c r="FA47" s="700"/>
      <c r="FB47" s="700"/>
      <c r="FC47" s="700"/>
      <c r="FD47" s="700"/>
      <c r="FE47" s="700"/>
      <c r="FF47" s="700"/>
      <c r="FG47" s="700"/>
      <c r="FH47" s="700"/>
      <c r="FI47" s="700"/>
      <c r="FJ47" s="700"/>
      <c r="FK47" s="700"/>
      <c r="FL47" s="101"/>
      <c r="FM47" s="712"/>
      <c r="FN47" s="48"/>
      <c r="FO47" s="754" t="s">
        <v>145</v>
      </c>
      <c r="FP47" s="771"/>
      <c r="FQ47" s="541">
        <v>1219176</v>
      </c>
      <c r="FR47" s="722"/>
      <c r="FS47" s="627">
        <v>0</v>
      </c>
      <c r="FT47" s="730"/>
      <c r="FU47" s="304">
        <v>0</v>
      </c>
      <c r="FV47" s="304">
        <v>0</v>
      </c>
      <c r="FW47" s="304">
        <v>0</v>
      </c>
      <c r="FX47" s="304">
        <v>0</v>
      </c>
      <c r="FY47" s="304"/>
      <c r="FZ47" s="720"/>
      <c r="GA47" s="720"/>
      <c r="GB47" s="304">
        <v>0</v>
      </c>
      <c r="GC47" s="618">
        <v>0</v>
      </c>
      <c r="GD47" s="618">
        <v>0</v>
      </c>
      <c r="GE47" s="618" t="e">
        <v>#DIV/0!</v>
      </c>
      <c r="GF47" s="618">
        <v>0</v>
      </c>
      <c r="GG47" s="304">
        <v>1526947.7</v>
      </c>
    </row>
    <row r="48" spans="1:189" ht="20.25" hidden="1" customHeight="1" x14ac:dyDescent="0.2">
      <c r="A48" s="47"/>
      <c r="B48" s="692"/>
      <c r="C48" s="4"/>
      <c r="D48" s="23"/>
      <c r="E48" s="24"/>
      <c r="F48" s="65"/>
      <c r="G48" s="65"/>
      <c r="H48" s="65"/>
      <c r="I48" s="5"/>
      <c r="J48" s="5"/>
      <c r="L48" s="48"/>
      <c r="M48" s="42" t="s">
        <v>146</v>
      </c>
      <c r="N48" s="761"/>
      <c r="O48" s="7">
        <v>1219176</v>
      </c>
      <c r="P48" s="27"/>
      <c r="Q48" s="21">
        <v>0</v>
      </c>
      <c r="R48" s="67"/>
      <c r="S48" s="9">
        <v>0</v>
      </c>
      <c r="T48" s="9">
        <v>0</v>
      </c>
      <c r="U48" s="9">
        <v>0</v>
      </c>
      <c r="V48" s="9">
        <v>0</v>
      </c>
      <c r="W48" s="9"/>
      <c r="X48" s="700"/>
      <c r="Y48" s="700"/>
      <c r="Z48" s="9">
        <v>0</v>
      </c>
      <c r="AA48" s="31">
        <v>0</v>
      </c>
      <c r="AB48" s="31">
        <v>0</v>
      </c>
      <c r="AC48" s="31" t="e">
        <v>#DIV/0!</v>
      </c>
      <c r="AD48" s="31">
        <v>0</v>
      </c>
      <c r="AE48" s="31">
        <v>0</v>
      </c>
      <c r="AF48" s="30">
        <v>0</v>
      </c>
      <c r="AG48" s="30">
        <v>0</v>
      </c>
      <c r="AH48" s="30" t="e">
        <v>#DIV/0!</v>
      </c>
      <c r="AI48" s="30">
        <v>0</v>
      </c>
      <c r="AJ48" s="31">
        <v>0</v>
      </c>
      <c r="AK48" s="9" t="e">
        <v>#DIV/0!</v>
      </c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700"/>
      <c r="AW48" s="700"/>
      <c r="AX48" s="700"/>
      <c r="AY48" s="700"/>
      <c r="AZ48" s="9"/>
      <c r="BA48" s="9"/>
      <c r="BB48" s="700"/>
      <c r="BC48" s="700"/>
      <c r="BD48" s="700"/>
      <c r="BE48" s="700"/>
      <c r="BF48" s="700"/>
      <c r="BG48" s="700"/>
      <c r="BH48" s="99"/>
      <c r="BI48" s="100"/>
      <c r="BJ48" s="700"/>
      <c r="BK48" s="101"/>
      <c r="BL48" s="700"/>
      <c r="BM48" s="700"/>
      <c r="BN48" s="98"/>
      <c r="BO48" s="98"/>
      <c r="BP48" s="98"/>
      <c r="BQ48" s="98"/>
      <c r="BR48" s="98"/>
      <c r="BS48" s="98"/>
      <c r="BT48" s="98"/>
      <c r="BU48" s="98"/>
      <c r="BV48" s="98"/>
      <c r="BW48" s="98"/>
      <c r="BX48" s="700"/>
      <c r="BY48" s="700"/>
      <c r="BZ48" s="700"/>
      <c r="CA48" s="700"/>
      <c r="CB48" s="700"/>
      <c r="CC48" s="700"/>
      <c r="CD48" s="700"/>
      <c r="CE48" s="700"/>
      <c r="CF48" s="700"/>
      <c r="CG48" s="700"/>
      <c r="CH48" s="700"/>
      <c r="CI48" s="700"/>
      <c r="CJ48" s="700"/>
      <c r="CK48" s="700"/>
      <c r="CL48" s="700"/>
      <c r="CM48" s="700"/>
      <c r="CN48" s="700"/>
      <c r="CO48" s="700"/>
      <c r="CP48" s="700"/>
      <c r="CQ48" s="700"/>
      <c r="CR48" s="700"/>
      <c r="CS48" s="700"/>
      <c r="CT48" s="700"/>
      <c r="CU48" s="700"/>
      <c r="CV48" s="700"/>
      <c r="CW48" s="700"/>
      <c r="CX48" s="700"/>
      <c r="CY48" s="700"/>
      <c r="CZ48" s="700"/>
      <c r="DA48" s="700"/>
      <c r="DB48" s="700"/>
      <c r="DC48" s="700"/>
      <c r="DD48" s="700"/>
      <c r="DE48" s="700"/>
      <c r="DF48" s="700"/>
      <c r="DG48" s="700"/>
      <c r="DH48" s="700"/>
      <c r="DI48" s="700"/>
      <c r="DJ48" s="700"/>
      <c r="DK48" s="700"/>
      <c r="DL48" s="700"/>
      <c r="DM48" s="700"/>
      <c r="DN48" s="700"/>
      <c r="DO48" s="700"/>
      <c r="DP48" s="700"/>
      <c r="DQ48" s="700"/>
      <c r="DR48" s="700"/>
      <c r="DS48" s="700"/>
      <c r="DT48" s="700"/>
      <c r="DU48" s="700"/>
      <c r="DV48" s="700"/>
      <c r="DW48" s="700"/>
      <c r="DX48" s="700"/>
      <c r="DY48" s="700"/>
      <c r="DZ48" s="700"/>
      <c r="EA48" s="700"/>
      <c r="EB48" s="700"/>
      <c r="EC48" s="700"/>
      <c r="ED48" s="700"/>
      <c r="EE48" s="700"/>
      <c r="EF48" s="700"/>
      <c r="EG48" s="700"/>
      <c r="EH48" s="700"/>
      <c r="EI48" s="700"/>
      <c r="EJ48" s="700"/>
      <c r="EK48" s="700"/>
      <c r="EL48" s="700"/>
      <c r="EM48" s="700"/>
      <c r="EN48" s="700"/>
      <c r="EO48" s="700"/>
      <c r="EP48" s="700"/>
      <c r="EQ48" s="700"/>
      <c r="ER48" s="700"/>
      <c r="ES48" s="700"/>
      <c r="ET48" s="700"/>
      <c r="EU48" s="7"/>
      <c r="EV48" s="700"/>
      <c r="EW48" s="700"/>
      <c r="EX48" s="700"/>
      <c r="EY48" s="700"/>
      <c r="EZ48" s="700"/>
      <c r="FA48" s="700"/>
      <c r="FB48" s="700"/>
      <c r="FC48" s="700"/>
      <c r="FD48" s="700"/>
      <c r="FE48" s="700"/>
      <c r="FF48" s="700"/>
      <c r="FG48" s="700"/>
      <c r="FH48" s="700"/>
      <c r="FI48" s="700"/>
      <c r="FJ48" s="700"/>
      <c r="FK48" s="700"/>
      <c r="FL48" s="101"/>
      <c r="FM48" s="712"/>
      <c r="FN48" s="48"/>
      <c r="FO48" s="754" t="s">
        <v>146</v>
      </c>
      <c r="FP48" s="771"/>
      <c r="FQ48" s="541">
        <v>1219176</v>
      </c>
      <c r="FR48" s="722"/>
      <c r="FS48" s="627">
        <v>0</v>
      </c>
      <c r="FT48" s="730"/>
      <c r="FU48" s="304">
        <v>0</v>
      </c>
      <c r="FV48" s="304">
        <v>0</v>
      </c>
      <c r="FW48" s="304">
        <v>0</v>
      </c>
      <c r="FX48" s="304">
        <v>0</v>
      </c>
      <c r="FY48" s="304"/>
      <c r="FZ48" s="720"/>
      <c r="GA48" s="720"/>
      <c r="GB48" s="304">
        <v>0</v>
      </c>
      <c r="GC48" s="618">
        <v>0</v>
      </c>
      <c r="GD48" s="618">
        <v>0</v>
      </c>
      <c r="GE48" s="618" t="e">
        <v>#DIV/0!</v>
      </c>
      <c r="GF48" s="618">
        <v>0</v>
      </c>
      <c r="GG48" s="304">
        <v>1526948.7</v>
      </c>
    </row>
    <row r="49" spans="1:189" ht="20.25" hidden="1" customHeight="1" x14ac:dyDescent="0.2">
      <c r="B49" s="692"/>
      <c r="C49" s="4"/>
      <c r="D49" s="64"/>
      <c r="E49" s="65"/>
      <c r="F49" s="65"/>
      <c r="G49" s="65"/>
      <c r="H49" s="65"/>
      <c r="I49" s="66"/>
      <c r="J49" s="5"/>
      <c r="L49" s="700"/>
      <c r="M49" s="42" t="s">
        <v>147</v>
      </c>
      <c r="N49" s="49"/>
      <c r="O49" s="7">
        <v>1219176</v>
      </c>
      <c r="P49" s="55"/>
      <c r="Q49" s="67"/>
      <c r="R49" s="67"/>
      <c r="S49" s="67"/>
      <c r="T49" s="67"/>
      <c r="U49" s="44"/>
      <c r="V49" s="9"/>
      <c r="W49" s="9"/>
      <c r="X49" s="44"/>
      <c r="Y49" s="44"/>
      <c r="Z49" s="44">
        <v>2626073799.4899998</v>
      </c>
      <c r="AA49" s="102">
        <v>7.0052000000000003E-2</v>
      </c>
      <c r="AB49" s="103">
        <v>85406</v>
      </c>
      <c r="AC49" s="104">
        <v>30748.12</v>
      </c>
      <c r="AD49" s="104">
        <v>2153.9699999999998</v>
      </c>
      <c r="AE49" s="104">
        <v>2626073799.4899998</v>
      </c>
      <c r="AF49" s="105"/>
      <c r="AG49" s="105"/>
      <c r="AH49" s="699"/>
      <c r="AI49" s="699"/>
      <c r="AJ49" s="107"/>
      <c r="AK49" s="105"/>
      <c r="AL49" s="108"/>
      <c r="AM49" s="108"/>
      <c r="AN49" s="108"/>
      <c r="AO49" s="108"/>
      <c r="AP49" s="108"/>
      <c r="AQ49" s="109"/>
      <c r="AR49" s="109"/>
      <c r="AS49" s="110"/>
      <c r="AT49" s="110"/>
      <c r="AU49" s="111"/>
      <c r="AV49" s="105"/>
      <c r="AW49" s="104"/>
      <c r="AX49" s="112">
        <v>7.3079000000000005E-2</v>
      </c>
      <c r="AY49" s="103">
        <v>89941</v>
      </c>
      <c r="AZ49" s="104">
        <v>27101.1</v>
      </c>
      <c r="BA49" s="104">
        <v>1980.52</v>
      </c>
      <c r="BB49" s="104">
        <v>2437499852.6900005</v>
      </c>
      <c r="BC49" s="107">
        <v>0</v>
      </c>
      <c r="BD49" s="107">
        <v>0</v>
      </c>
      <c r="BE49" s="107">
        <v>0</v>
      </c>
      <c r="BF49" s="107">
        <v>0</v>
      </c>
      <c r="BG49" s="107">
        <v>0</v>
      </c>
      <c r="BH49" s="113"/>
      <c r="BI49" s="114"/>
      <c r="BJ49" s="115"/>
      <c r="BK49" s="116"/>
      <c r="BL49" s="115"/>
      <c r="BM49" s="699"/>
      <c r="BN49" s="108"/>
      <c r="BO49" s="108"/>
      <c r="BP49" s="108"/>
      <c r="BQ49" s="108"/>
      <c r="BR49" s="108"/>
      <c r="BS49" s="109"/>
      <c r="BT49" s="109"/>
      <c r="BU49" s="110"/>
      <c r="BV49" s="110"/>
      <c r="BW49" s="111"/>
      <c r="BX49" s="105"/>
      <c r="BY49" s="699"/>
      <c r="BZ49" s="104"/>
      <c r="CA49" s="104"/>
      <c r="CB49" s="104"/>
      <c r="CC49" s="117"/>
      <c r="CD49" s="117">
        <v>0</v>
      </c>
      <c r="CE49" s="117">
        <v>0</v>
      </c>
      <c r="CF49" s="699"/>
      <c r="CG49" s="118"/>
      <c r="CH49" s="119"/>
      <c r="CI49" s="112"/>
      <c r="CJ49" s="103"/>
      <c r="CK49" s="103"/>
      <c r="CL49" s="103"/>
      <c r="CM49" s="104"/>
      <c r="CN49" s="120"/>
      <c r="CO49" s="121"/>
      <c r="CP49" s="107"/>
      <c r="CQ49" s="107"/>
      <c r="CR49" s="107"/>
      <c r="CS49" s="120"/>
      <c r="CT49" s="122"/>
      <c r="CU49" s="115"/>
      <c r="CV49" s="115"/>
      <c r="CW49" s="115"/>
      <c r="CX49" s="699"/>
      <c r="CY49" s="104"/>
      <c r="CZ49" s="104"/>
      <c r="DA49" s="104"/>
      <c r="DB49" s="117"/>
      <c r="DC49" s="117">
        <v>0</v>
      </c>
      <c r="DD49" s="117">
        <v>0</v>
      </c>
      <c r="DE49" s="37"/>
      <c r="DF49" s="118"/>
      <c r="DG49" s="104"/>
      <c r="DH49" s="104"/>
      <c r="DI49" s="104"/>
      <c r="DJ49" s="105"/>
      <c r="DK49" s="105">
        <v>0</v>
      </c>
      <c r="DL49" s="105">
        <v>0</v>
      </c>
      <c r="DM49" s="37"/>
      <c r="DN49" s="118" t="s">
        <v>147</v>
      </c>
      <c r="DO49" s="119">
        <v>1243864</v>
      </c>
      <c r="DP49" s="112">
        <v>7.0462999999999998E-2</v>
      </c>
      <c r="DQ49" s="103">
        <v>87647</v>
      </c>
      <c r="DR49" s="103">
        <v>25181.89</v>
      </c>
      <c r="DS49" s="103">
        <v>1774.4</v>
      </c>
      <c r="DT49" s="104">
        <v>2207117531.9200001</v>
      </c>
      <c r="DU49" s="120"/>
      <c r="DV49" s="121"/>
      <c r="DW49" s="103"/>
      <c r="DX49" s="104"/>
      <c r="DY49" s="103"/>
      <c r="DZ49" s="120"/>
      <c r="EA49" s="122"/>
      <c r="EB49" s="115"/>
      <c r="EC49" s="115"/>
      <c r="ED49" s="115"/>
      <c r="EE49" s="699"/>
      <c r="EF49" s="104"/>
      <c r="EG49" s="104"/>
      <c r="EH49" s="104"/>
      <c r="EI49" s="104"/>
      <c r="EJ49" s="104">
        <v>0</v>
      </c>
      <c r="EK49" s="104">
        <v>0</v>
      </c>
      <c r="EL49" s="37"/>
      <c r="EM49" s="118" t="s">
        <v>147</v>
      </c>
      <c r="EN49" s="119">
        <v>1243864</v>
      </c>
      <c r="EO49" s="112">
        <v>7.0463999999999999E-2</v>
      </c>
      <c r="EP49" s="103">
        <v>87647</v>
      </c>
      <c r="EQ49" s="104">
        <v>25181.89</v>
      </c>
      <c r="ER49" s="104">
        <v>1774.4</v>
      </c>
      <c r="ES49" s="104">
        <v>2207117531.9200001</v>
      </c>
      <c r="ET49" s="120">
        <v>1.0000000000010001E-6</v>
      </c>
      <c r="EU49" s="107">
        <v>0</v>
      </c>
      <c r="EV49" s="103">
        <v>0</v>
      </c>
      <c r="EW49" s="103">
        <v>0</v>
      </c>
      <c r="EX49" s="103">
        <v>0</v>
      </c>
      <c r="EY49" s="120"/>
      <c r="EZ49" s="122"/>
      <c r="FA49" s="115"/>
      <c r="FB49" s="115"/>
      <c r="FC49" s="115"/>
      <c r="FD49" s="699"/>
      <c r="FE49" s="104"/>
      <c r="FF49" s="104"/>
      <c r="FG49" s="104"/>
      <c r="FH49" s="104"/>
      <c r="FI49" s="104">
        <v>0</v>
      </c>
      <c r="FJ49" s="104">
        <v>0</v>
      </c>
      <c r="FK49" s="123"/>
      <c r="FL49" s="118" t="s">
        <v>147</v>
      </c>
      <c r="FM49" s="713"/>
      <c r="FN49" s="700"/>
      <c r="FO49" s="754" t="s">
        <v>147</v>
      </c>
      <c r="FP49" s="145"/>
      <c r="FQ49" s="541">
        <v>1219176</v>
      </c>
      <c r="FR49" s="729"/>
      <c r="FS49" s="730"/>
      <c r="FT49" s="730"/>
      <c r="FU49" s="730"/>
      <c r="FV49" s="730"/>
      <c r="FW49" s="628"/>
      <c r="FX49" s="304"/>
      <c r="FY49" s="304"/>
      <c r="FZ49" s="628"/>
      <c r="GA49" s="628"/>
      <c r="GB49" s="628">
        <v>2626073799.4899998</v>
      </c>
      <c r="GC49" s="729">
        <v>7.0052000000000003E-2</v>
      </c>
      <c r="GD49" s="730">
        <v>85406</v>
      </c>
      <c r="GE49" s="628">
        <v>30748.12</v>
      </c>
      <c r="GF49" s="628">
        <v>2153.9699999999998</v>
      </c>
      <c r="GG49" s="304">
        <v>1526949.7</v>
      </c>
    </row>
    <row r="50" spans="1:189" ht="20.25" x14ac:dyDescent="0.2">
      <c r="B50" s="692"/>
      <c r="C50" s="4"/>
      <c r="D50" s="23"/>
      <c r="E50" s="24"/>
      <c r="F50" s="66"/>
      <c r="G50" s="5"/>
      <c r="H50" s="5"/>
      <c r="I50" s="5"/>
      <c r="J50" s="5"/>
      <c r="L50" s="700">
        <v>8</v>
      </c>
      <c r="M50" s="42" t="s">
        <v>148</v>
      </c>
      <c r="N50" s="49" t="s">
        <v>149</v>
      </c>
      <c r="O50" s="7">
        <v>1219176</v>
      </c>
      <c r="P50" s="27">
        <v>6.7347000000000004E-2</v>
      </c>
      <c r="Q50" s="21">
        <v>82108</v>
      </c>
      <c r="R50" s="44">
        <v>30277.7</v>
      </c>
      <c r="S50" s="9">
        <v>30459.37</v>
      </c>
      <c r="T50" s="9">
        <v>2039.11</v>
      </c>
      <c r="U50" s="9">
        <v>2051.35</v>
      </c>
      <c r="V50" s="9">
        <v>2500957951.96</v>
      </c>
      <c r="W50" s="56">
        <v>2051.351037061097</v>
      </c>
      <c r="X50" s="31">
        <v>0</v>
      </c>
      <c r="Y50" s="31">
        <v>32087710.41</v>
      </c>
      <c r="Z50" s="9">
        <v>2533045662.3699999</v>
      </c>
      <c r="AA50" s="27">
        <v>6.7347000000000004E-2</v>
      </c>
      <c r="AB50" s="21">
        <v>82108</v>
      </c>
      <c r="AC50" s="9">
        <v>30850.17</v>
      </c>
      <c r="AD50" s="9">
        <v>2077.67</v>
      </c>
      <c r="AE50" s="9">
        <v>2533045662.3699999</v>
      </c>
      <c r="AF50" s="30">
        <v>0</v>
      </c>
      <c r="AG50" s="30">
        <v>0</v>
      </c>
      <c r="AH50" s="30">
        <v>390.79999999999927</v>
      </c>
      <c r="AI50" s="30">
        <v>26.320000000000164</v>
      </c>
      <c r="AJ50" s="31">
        <v>32087710.409999847</v>
      </c>
      <c r="AK50" s="9">
        <v>101.28302062715019</v>
      </c>
      <c r="AL50" s="51"/>
      <c r="AM50" s="51"/>
      <c r="AN50" s="51"/>
      <c r="AO50" s="51"/>
      <c r="AP50" s="51"/>
      <c r="AQ50" s="124">
        <v>7.1146000000000001E-2</v>
      </c>
      <c r="AR50" s="50">
        <v>86740</v>
      </c>
      <c r="AS50" s="30">
        <v>27156.18</v>
      </c>
      <c r="AT50" s="125">
        <v>1932.07</v>
      </c>
      <c r="AU50" s="125">
        <v>2355526692.0799999</v>
      </c>
      <c r="AV50" s="9"/>
      <c r="AW50" s="9"/>
      <c r="AX50" s="126">
        <v>7.1146000000000001E-2</v>
      </c>
      <c r="AY50" s="50">
        <v>86740</v>
      </c>
      <c r="AZ50" s="30">
        <v>27156.18</v>
      </c>
      <c r="BA50" s="125">
        <v>1932.07</v>
      </c>
      <c r="BB50" s="125">
        <v>2355526692.0799999</v>
      </c>
      <c r="BC50" s="31">
        <v>6.6800000000000193E-4</v>
      </c>
      <c r="BD50" s="31">
        <v>0</v>
      </c>
      <c r="BE50" s="31">
        <v>0</v>
      </c>
      <c r="BF50" s="31">
        <v>18.149999999999864</v>
      </c>
      <c r="BG50" s="31">
        <v>0</v>
      </c>
      <c r="BH50" s="72">
        <v>3.7989999999999968E-3</v>
      </c>
      <c r="BI50" s="29">
        <v>4632</v>
      </c>
      <c r="BJ50" s="30">
        <v>-3303.1899999999987</v>
      </c>
      <c r="BK50" s="34">
        <v>-119.27999999999997</v>
      </c>
      <c r="BL50" s="30">
        <v>-145431259.88000011</v>
      </c>
      <c r="BM50" s="9">
        <v>89.155422452926629</v>
      </c>
      <c r="BN50" s="51"/>
      <c r="BO50" s="51"/>
      <c r="BP50" s="51"/>
      <c r="BQ50" s="51"/>
      <c r="BR50" s="51"/>
      <c r="BS50" s="60">
        <v>7.1146000000000001E-2</v>
      </c>
      <c r="BT50" s="53">
        <v>86740</v>
      </c>
      <c r="BU50" s="52">
        <v>27156.18</v>
      </c>
      <c r="BV50" s="127">
        <v>1932.07</v>
      </c>
      <c r="BW50" s="127">
        <v>2355526692.0799999</v>
      </c>
      <c r="BX50" s="9"/>
      <c r="BY50" s="9"/>
      <c r="BZ50" s="9">
        <v>138086793.28999999</v>
      </c>
      <c r="CA50" s="9">
        <v>129566101.94</v>
      </c>
      <c r="CB50" s="9">
        <v>8520691.3499999996</v>
      </c>
      <c r="CC50" s="35">
        <v>-2217439898.79</v>
      </c>
      <c r="CD50" s="35">
        <v>-2225960590.1399999</v>
      </c>
      <c r="CE50" s="35">
        <v>8520691.3499999996</v>
      </c>
      <c r="CF50" s="9"/>
      <c r="CG50" s="42" t="s">
        <v>148</v>
      </c>
      <c r="CH50" s="7">
        <v>1243864</v>
      </c>
      <c r="CI50" s="27">
        <v>6.7863000000000007E-2</v>
      </c>
      <c r="CJ50" s="21">
        <v>84412</v>
      </c>
      <c r="CK50" s="9">
        <v>25224.09</v>
      </c>
      <c r="CL50" s="9">
        <v>1746.44</v>
      </c>
      <c r="CM50" s="9">
        <v>2129215852.77</v>
      </c>
      <c r="CN50" s="36">
        <v>-3.2829999999999943E-3</v>
      </c>
      <c r="CO50" s="36">
        <v>-2328</v>
      </c>
      <c r="CP50" s="31">
        <v>-1932.0900000000001</v>
      </c>
      <c r="CQ50" s="31">
        <v>-185.62999999999988</v>
      </c>
      <c r="CR50" s="31">
        <v>-226310839.30999994</v>
      </c>
      <c r="CS50" s="31">
        <v>5.1600000000000257E-4</v>
      </c>
      <c r="CT50" s="50">
        <v>2304</v>
      </c>
      <c r="CU50" s="30">
        <v>-5235.2799999999988</v>
      </c>
      <c r="CV50" s="30">
        <v>-304.90999999999985</v>
      </c>
      <c r="CW50" s="30">
        <v>-371742099.19000006</v>
      </c>
      <c r="CX50" s="9">
        <v>82.812251205458281</v>
      </c>
      <c r="CY50" s="9">
        <v>138107863.97999999</v>
      </c>
      <c r="CZ50" s="9">
        <v>137795499.69</v>
      </c>
      <c r="DA50" s="9">
        <v>312364.29000000097</v>
      </c>
      <c r="DB50" s="35">
        <v>21070.690000001341</v>
      </c>
      <c r="DC50" s="35">
        <v>8229397.75</v>
      </c>
      <c r="DD50" s="35">
        <v>-8208327.0599999987</v>
      </c>
      <c r="DE50" s="37"/>
      <c r="DF50" s="42" t="s">
        <v>148</v>
      </c>
      <c r="DG50" s="9">
        <v>138107863.97999999</v>
      </c>
      <c r="DH50" s="9">
        <v>137795499.69</v>
      </c>
      <c r="DI50" s="9">
        <v>312364.29000000097</v>
      </c>
      <c r="DJ50" s="31">
        <v>0</v>
      </c>
      <c r="DK50" s="31">
        <v>0</v>
      </c>
      <c r="DL50" s="31">
        <v>0</v>
      </c>
      <c r="DM50" s="37"/>
      <c r="DN50" s="42" t="s">
        <v>148</v>
      </c>
      <c r="DO50" s="7">
        <v>1243864</v>
      </c>
      <c r="DP50" s="27">
        <v>6.7863000000000007E-2</v>
      </c>
      <c r="DQ50" s="21">
        <v>84412</v>
      </c>
      <c r="DR50" s="9">
        <v>25224.09</v>
      </c>
      <c r="DS50" s="9">
        <v>1711.78</v>
      </c>
      <c r="DT50" s="9">
        <v>2129215852.77</v>
      </c>
      <c r="DU50" s="36">
        <v>0</v>
      </c>
      <c r="DV50" s="36">
        <v>0</v>
      </c>
      <c r="DW50" s="31">
        <v>0</v>
      </c>
      <c r="DX50" s="31">
        <v>-34.660000000000082</v>
      </c>
      <c r="DY50" s="31">
        <v>0</v>
      </c>
      <c r="DZ50" s="31">
        <v>5.1600000000000257E-4</v>
      </c>
      <c r="EA50" s="50">
        <v>2304</v>
      </c>
      <c r="EB50" s="30">
        <v>-5235.2799999999988</v>
      </c>
      <c r="EC50" s="30">
        <v>-339.56999999999994</v>
      </c>
      <c r="ED50" s="30">
        <v>-371742099.19000006</v>
      </c>
      <c r="EE50" s="9">
        <v>82.812251205458281</v>
      </c>
      <c r="EF50" s="9">
        <v>138107863.97999999</v>
      </c>
      <c r="EG50" s="9">
        <v>137795499.69</v>
      </c>
      <c r="EH50" s="9">
        <v>312364.29000000097</v>
      </c>
      <c r="EI50" s="9">
        <v>0</v>
      </c>
      <c r="EJ50" s="9">
        <v>0</v>
      </c>
      <c r="EK50" s="9">
        <v>0</v>
      </c>
      <c r="EL50" s="37"/>
      <c r="EM50" s="42" t="s">
        <v>148</v>
      </c>
      <c r="EN50" s="7">
        <v>1243864</v>
      </c>
      <c r="EO50" s="55">
        <v>6.8750000000000006E-2</v>
      </c>
      <c r="EP50" s="21">
        <v>85515</v>
      </c>
      <c r="EQ50" s="9">
        <v>25103.02</v>
      </c>
      <c r="ER50" s="9">
        <v>1725.82</v>
      </c>
      <c r="ES50" s="9">
        <v>2146684664.98</v>
      </c>
      <c r="ET50" s="38">
        <v>8.869999999999989E-4</v>
      </c>
      <c r="EU50" s="39">
        <v>1103</v>
      </c>
      <c r="EV50" s="31">
        <v>-121.06999999999971</v>
      </c>
      <c r="EW50" s="31">
        <v>14.039999999999964</v>
      </c>
      <c r="EX50" s="31">
        <v>17468812.210000038</v>
      </c>
      <c r="EY50" s="31">
        <v>1.4030000000000015E-3</v>
      </c>
      <c r="EZ50" s="50">
        <v>3407</v>
      </c>
      <c r="FA50" s="30">
        <v>-5356.3499999999985</v>
      </c>
      <c r="FB50" s="30">
        <v>-325.52999999999997</v>
      </c>
      <c r="FC50" s="30">
        <v>-354273286.98000002</v>
      </c>
      <c r="FD50" s="9">
        <v>82.414770889877246</v>
      </c>
      <c r="FE50" s="9">
        <v>138107863.97999999</v>
      </c>
      <c r="FF50" s="9">
        <v>137795499.69</v>
      </c>
      <c r="FG50" s="9">
        <v>312364.29000000097</v>
      </c>
      <c r="FH50" s="9">
        <v>0</v>
      </c>
      <c r="FI50" s="9">
        <v>0</v>
      </c>
      <c r="FJ50" s="9">
        <v>0</v>
      </c>
      <c r="FK50" s="700">
        <v>7</v>
      </c>
      <c r="FL50" s="42" t="s">
        <v>148</v>
      </c>
      <c r="FM50" s="710"/>
      <c r="FN50" s="700">
        <v>3</v>
      </c>
      <c r="FO50" s="754" t="s">
        <v>148</v>
      </c>
      <c r="FP50" s="145" t="s">
        <v>149</v>
      </c>
      <c r="FQ50" s="541">
        <v>1219176</v>
      </c>
      <c r="FR50" s="722">
        <v>6.7347000000000004E-2</v>
      </c>
      <c r="FS50" s="627">
        <v>82108</v>
      </c>
      <c r="FT50" s="628">
        <v>30277.7</v>
      </c>
      <c r="FU50" s="304">
        <v>30459.37</v>
      </c>
      <c r="FV50" s="304">
        <v>2039.11</v>
      </c>
      <c r="FW50" s="304">
        <v>2051.35</v>
      </c>
      <c r="FX50" s="304">
        <v>2500957951.96</v>
      </c>
      <c r="FY50" s="724">
        <v>2051.351037061097</v>
      </c>
      <c r="FZ50" s="618">
        <v>0</v>
      </c>
      <c r="GA50" s="618">
        <v>32087710.41</v>
      </c>
      <c r="GB50" s="304">
        <v>2533045662.3699999</v>
      </c>
      <c r="GC50" s="27">
        <v>6.7347000000000004E-2</v>
      </c>
      <c r="GD50" s="21">
        <v>82108</v>
      </c>
      <c r="GE50" s="44">
        <v>30850.17</v>
      </c>
      <c r="GF50" s="9">
        <v>2077.67</v>
      </c>
      <c r="GG50" s="9">
        <v>2533045.7999999998</v>
      </c>
    </row>
    <row r="51" spans="1:189" ht="20.25" x14ac:dyDescent="0.2">
      <c r="A51" s="47"/>
      <c r="B51" s="692"/>
      <c r="C51" s="4"/>
      <c r="D51" s="23"/>
      <c r="E51" s="24"/>
      <c r="F51" s="5"/>
      <c r="G51" s="5"/>
      <c r="H51" s="5"/>
      <c r="I51" s="5"/>
      <c r="J51" s="5"/>
      <c r="L51" s="48" t="s">
        <v>150</v>
      </c>
      <c r="M51" s="42" t="s">
        <v>151</v>
      </c>
      <c r="N51" s="49" t="s">
        <v>149</v>
      </c>
      <c r="O51" s="7">
        <v>1219176</v>
      </c>
      <c r="P51" s="27">
        <v>1.308E-2</v>
      </c>
      <c r="Q51" s="21">
        <v>15947</v>
      </c>
      <c r="R51" s="44">
        <v>76153.7</v>
      </c>
      <c r="S51" s="44">
        <v>76610.62</v>
      </c>
      <c r="T51" s="44">
        <v>996.09</v>
      </c>
      <c r="U51" s="9">
        <v>1002.07</v>
      </c>
      <c r="V51" s="9">
        <v>1221709557.1400001</v>
      </c>
      <c r="W51" s="9"/>
      <c r="X51" s="9"/>
      <c r="Y51" s="9"/>
      <c r="Z51" s="9">
        <v>1221709557.1400001</v>
      </c>
      <c r="AA51" s="27">
        <v>1.308E-2</v>
      </c>
      <c r="AB51" s="21">
        <v>15947</v>
      </c>
      <c r="AC51" s="9">
        <v>76610.62</v>
      </c>
      <c r="AD51" s="9">
        <v>1002.07</v>
      </c>
      <c r="AE51" s="9">
        <v>1221709557.1400001</v>
      </c>
      <c r="AF51" s="30">
        <v>0</v>
      </c>
      <c r="AG51" s="30">
        <v>0</v>
      </c>
      <c r="AH51" s="30">
        <v>0</v>
      </c>
      <c r="AI51" s="30">
        <v>0</v>
      </c>
      <c r="AJ51" s="31">
        <v>0</v>
      </c>
      <c r="AK51" s="9">
        <v>100</v>
      </c>
      <c r="AL51" s="51"/>
      <c r="AM51" s="51"/>
      <c r="AN51" s="51"/>
      <c r="AO51" s="51"/>
      <c r="AP51" s="51"/>
      <c r="AQ51" s="124">
        <v>1.1068E-2</v>
      </c>
      <c r="AR51" s="50">
        <v>13494</v>
      </c>
      <c r="AS51" s="30">
        <v>77829.42</v>
      </c>
      <c r="AT51" s="125">
        <v>861.40000000000009</v>
      </c>
      <c r="AU51" s="125">
        <v>1050230193.48</v>
      </c>
      <c r="AV51" s="9"/>
      <c r="AW51" s="9"/>
      <c r="AX51" s="124">
        <v>1.1068E-2</v>
      </c>
      <c r="AY51" s="50">
        <v>13494</v>
      </c>
      <c r="AZ51" s="30">
        <v>77829.42</v>
      </c>
      <c r="BA51" s="125">
        <v>861.40000000000009</v>
      </c>
      <c r="BB51" s="125">
        <v>1050230193.48</v>
      </c>
      <c r="BC51" s="31">
        <v>1.0399999999999993E-4</v>
      </c>
      <c r="BD51" s="31">
        <v>0</v>
      </c>
      <c r="BE51" s="31">
        <v>0</v>
      </c>
      <c r="BF51" s="31">
        <v>8.0800000000000409</v>
      </c>
      <c r="BG51" s="31">
        <v>0</v>
      </c>
      <c r="BH51" s="72">
        <v>-2.0119999999999999E-3</v>
      </c>
      <c r="BI51" s="29">
        <v>-2453</v>
      </c>
      <c r="BJ51" s="30">
        <v>1218.8000000000029</v>
      </c>
      <c r="BK51" s="34">
        <v>-140.66999999999996</v>
      </c>
      <c r="BL51" s="30">
        <v>-171479363.66000009</v>
      </c>
      <c r="BM51" s="9">
        <v>101.59090214907542</v>
      </c>
      <c r="BN51" s="51"/>
      <c r="BO51" s="51"/>
      <c r="BP51" s="51"/>
      <c r="BQ51" s="51"/>
      <c r="BR51" s="51"/>
      <c r="BS51" s="60">
        <v>1.1068E-2</v>
      </c>
      <c r="BT51" s="53">
        <v>13494</v>
      </c>
      <c r="BU51" s="52">
        <v>77829.42</v>
      </c>
      <c r="BV51" s="127">
        <v>861.40000000000009</v>
      </c>
      <c r="BW51" s="127">
        <v>1050230193.48</v>
      </c>
      <c r="BX51" s="9"/>
      <c r="BY51" s="9"/>
      <c r="BZ51" s="9">
        <v>119379381.59999999</v>
      </c>
      <c r="CA51" s="9">
        <v>111149983.84999999</v>
      </c>
      <c r="CB51" s="9">
        <v>8229397.75</v>
      </c>
      <c r="CC51" s="35">
        <v>-930850811.88</v>
      </c>
      <c r="CD51" s="35">
        <v>-939080209.63</v>
      </c>
      <c r="CE51" s="35">
        <v>8229397.75</v>
      </c>
      <c r="CF51" s="9"/>
      <c r="CG51" s="42" t="s">
        <v>151</v>
      </c>
      <c r="CH51" s="7">
        <v>1243864</v>
      </c>
      <c r="CI51" s="27">
        <v>1.0507000000000001E-2</v>
      </c>
      <c r="CJ51" s="21">
        <v>13069</v>
      </c>
      <c r="CK51" s="9">
        <v>77814.009999999995</v>
      </c>
      <c r="CL51" s="9">
        <v>817.59</v>
      </c>
      <c r="CM51" s="9">
        <v>1016951296.6900001</v>
      </c>
      <c r="CN51" s="36">
        <v>-5.60999999999999E-4</v>
      </c>
      <c r="CO51" s="36">
        <v>-425</v>
      </c>
      <c r="CP51" s="31">
        <v>-15.410000000003492</v>
      </c>
      <c r="CQ51" s="31">
        <v>-43.810000000000059</v>
      </c>
      <c r="CR51" s="31">
        <v>-33278896.789999962</v>
      </c>
      <c r="CS51" s="31">
        <v>-2.5729999999999989E-3</v>
      </c>
      <c r="CT51" s="50">
        <v>-2878</v>
      </c>
      <c r="CU51" s="30">
        <v>1203.3899999999994</v>
      </c>
      <c r="CV51" s="30">
        <v>-184.48000000000002</v>
      </c>
      <c r="CW51" s="30">
        <v>-204758260.45000005</v>
      </c>
      <c r="CX51" s="9">
        <v>101.57078744435171</v>
      </c>
      <c r="CY51" s="9">
        <v>119379381.61</v>
      </c>
      <c r="CZ51" s="9">
        <v>119379381.61</v>
      </c>
      <c r="DA51" s="9">
        <v>0</v>
      </c>
      <c r="DB51" s="35">
        <v>1.000000536441803E-2</v>
      </c>
      <c r="DC51" s="35">
        <v>8229397.7600000054</v>
      </c>
      <c r="DD51" s="35">
        <v>-8229397.75</v>
      </c>
      <c r="DE51" s="37"/>
      <c r="DF51" s="42" t="s">
        <v>151</v>
      </c>
      <c r="DG51" s="9">
        <v>119379381.61</v>
      </c>
      <c r="DH51" s="9">
        <v>119379381.61</v>
      </c>
      <c r="DI51" s="9">
        <v>0</v>
      </c>
      <c r="DJ51" s="31">
        <v>0</v>
      </c>
      <c r="DK51" s="31">
        <v>0</v>
      </c>
      <c r="DL51" s="31">
        <v>0</v>
      </c>
      <c r="DM51" s="37"/>
      <c r="DN51" s="42" t="s">
        <v>151</v>
      </c>
      <c r="DO51" s="7">
        <v>1243864</v>
      </c>
      <c r="DP51" s="27">
        <v>1.0507000000000001E-2</v>
      </c>
      <c r="DQ51" s="21">
        <v>13069</v>
      </c>
      <c r="DR51" s="9">
        <v>77814.009999999995</v>
      </c>
      <c r="DS51" s="9">
        <v>817.59</v>
      </c>
      <c r="DT51" s="9">
        <v>1016951296.6900001</v>
      </c>
      <c r="DU51" s="36">
        <v>0</v>
      </c>
      <c r="DV51" s="36">
        <v>0</v>
      </c>
      <c r="DW51" s="31">
        <v>0</v>
      </c>
      <c r="DX51" s="31">
        <v>0</v>
      </c>
      <c r="DY51" s="31">
        <v>0</v>
      </c>
      <c r="DZ51" s="31">
        <v>-2.5729999999999989E-3</v>
      </c>
      <c r="EA51" s="50">
        <v>-2878</v>
      </c>
      <c r="EB51" s="30">
        <v>1203.3899999999994</v>
      </c>
      <c r="EC51" s="30">
        <v>-184.48000000000002</v>
      </c>
      <c r="ED51" s="30">
        <v>-204758260.45000005</v>
      </c>
      <c r="EE51" s="9">
        <v>101.57078744435171</v>
      </c>
      <c r="EF51" s="9">
        <v>119379381.61</v>
      </c>
      <c r="EG51" s="9">
        <v>119379381.61</v>
      </c>
      <c r="EH51" s="9">
        <v>0</v>
      </c>
      <c r="EI51" s="9">
        <v>0</v>
      </c>
      <c r="EJ51" s="9">
        <v>0</v>
      </c>
      <c r="EK51" s="9">
        <v>0</v>
      </c>
      <c r="EL51" s="37"/>
      <c r="EM51" s="42" t="s">
        <v>151</v>
      </c>
      <c r="EN51" s="7">
        <v>1243864</v>
      </c>
      <c r="EO51" s="27">
        <v>1.0507000000000001E-2</v>
      </c>
      <c r="EP51" s="21">
        <v>13069</v>
      </c>
      <c r="EQ51" s="9">
        <v>77814.009999999995</v>
      </c>
      <c r="ER51" s="9">
        <v>817.59</v>
      </c>
      <c r="ES51" s="9">
        <v>1016951296.6900001</v>
      </c>
      <c r="ET51" s="36">
        <v>0</v>
      </c>
      <c r="EU51" s="31">
        <v>0</v>
      </c>
      <c r="EV51" s="31">
        <v>0</v>
      </c>
      <c r="EW51" s="31">
        <v>0</v>
      </c>
      <c r="EX51" s="31">
        <v>0</v>
      </c>
      <c r="EY51" s="31">
        <v>-2.5729999999999989E-3</v>
      </c>
      <c r="EZ51" s="50">
        <v>-2878</v>
      </c>
      <c r="FA51" s="30">
        <v>1203.3899999999994</v>
      </c>
      <c r="FB51" s="30">
        <v>-184.48000000000002</v>
      </c>
      <c r="FC51" s="30">
        <v>-204758260.45000005</v>
      </c>
      <c r="FD51" s="9">
        <v>101.57078744435171</v>
      </c>
      <c r="FE51" s="9">
        <v>119379381.61</v>
      </c>
      <c r="FF51" s="9">
        <v>119379381.61</v>
      </c>
      <c r="FG51" s="9">
        <v>0</v>
      </c>
      <c r="FH51" s="9">
        <v>0</v>
      </c>
      <c r="FI51" s="9">
        <v>0</v>
      </c>
      <c r="FJ51" s="9">
        <v>0</v>
      </c>
      <c r="FK51" s="48" t="s">
        <v>134</v>
      </c>
      <c r="FL51" s="42" t="s">
        <v>151</v>
      </c>
      <c r="FM51" s="710"/>
      <c r="FN51" s="48" t="s">
        <v>77</v>
      </c>
      <c r="FO51" s="754" t="s">
        <v>151</v>
      </c>
      <c r="FP51" s="145" t="s">
        <v>149</v>
      </c>
      <c r="FQ51" s="541">
        <v>1219176</v>
      </c>
      <c r="FR51" s="722">
        <v>1.308E-2</v>
      </c>
      <c r="FS51" s="627">
        <v>15947</v>
      </c>
      <c r="FT51" s="628">
        <v>76153.7</v>
      </c>
      <c r="FU51" s="628">
        <v>76610.62</v>
      </c>
      <c r="FV51" s="628">
        <v>996.09</v>
      </c>
      <c r="FW51" s="304">
        <v>1002.07</v>
      </c>
      <c r="FX51" s="304">
        <v>1221709557.1400001</v>
      </c>
      <c r="FY51" s="304"/>
      <c r="FZ51" s="304"/>
      <c r="GA51" s="304"/>
      <c r="GB51" s="304">
        <v>1221709557.1400001</v>
      </c>
      <c r="GC51" s="27">
        <v>1.308E-2</v>
      </c>
      <c r="GD51" s="21">
        <v>15947</v>
      </c>
      <c r="GE51" s="9">
        <v>76610.62</v>
      </c>
      <c r="GF51" s="9">
        <v>1002.07</v>
      </c>
      <c r="GG51" s="9">
        <v>1221709.6000000001</v>
      </c>
    </row>
    <row r="52" spans="1:189" ht="20.25" x14ac:dyDescent="0.2">
      <c r="A52" s="47"/>
      <c r="B52" s="692"/>
      <c r="C52" s="4"/>
      <c r="D52" s="23"/>
      <c r="E52" s="24"/>
      <c r="F52" s="5"/>
      <c r="G52" s="5"/>
      <c r="H52" s="5"/>
      <c r="I52" s="5"/>
      <c r="J52" s="5"/>
      <c r="L52" s="48" t="s">
        <v>152</v>
      </c>
      <c r="M52" s="42" t="s">
        <v>153</v>
      </c>
      <c r="N52" s="49" t="s">
        <v>149</v>
      </c>
      <c r="O52" s="7">
        <v>1219176</v>
      </c>
      <c r="P52" s="27">
        <v>6.4400000000000004E-4</v>
      </c>
      <c r="Q52" s="21">
        <v>785</v>
      </c>
      <c r="R52" s="44">
        <v>108861.2</v>
      </c>
      <c r="S52" s="44">
        <v>109514.37</v>
      </c>
      <c r="T52" s="44">
        <v>70.11</v>
      </c>
      <c r="U52" s="9">
        <v>70.53</v>
      </c>
      <c r="V52" s="9">
        <v>85968780.450000003</v>
      </c>
      <c r="W52" s="9"/>
      <c r="X52" s="9"/>
      <c r="Y52" s="9">
        <v>32087710.41</v>
      </c>
      <c r="Z52" s="9">
        <v>118056490.86</v>
      </c>
      <c r="AA52" s="27">
        <v>8.8420375729181017E-4</v>
      </c>
      <c r="AB52" s="21">
        <v>1078</v>
      </c>
      <c r="AC52" s="9">
        <v>109514.37</v>
      </c>
      <c r="AD52" s="9">
        <v>96.85</v>
      </c>
      <c r="AE52" s="9">
        <v>118056490.86</v>
      </c>
      <c r="AF52" s="124">
        <v>2.4020375729181013E-4</v>
      </c>
      <c r="AG52" s="50">
        <v>293</v>
      </c>
      <c r="AH52" s="30">
        <v>0</v>
      </c>
      <c r="AI52" s="30">
        <v>26.319999999999993</v>
      </c>
      <c r="AJ52" s="31">
        <v>32087710.409999996</v>
      </c>
      <c r="AK52" s="9">
        <v>100</v>
      </c>
      <c r="AL52" s="51"/>
      <c r="AM52" s="51"/>
      <c r="AN52" s="51"/>
      <c r="AO52" s="51"/>
      <c r="AP52" s="51"/>
      <c r="AQ52" s="124">
        <v>7.3399999999999995E-4</v>
      </c>
      <c r="AR52" s="50">
        <v>895</v>
      </c>
      <c r="AS52" s="30">
        <v>109185.38</v>
      </c>
      <c r="AT52" s="125">
        <v>80.149000000000001</v>
      </c>
      <c r="AU52" s="125">
        <v>97720915.099999994</v>
      </c>
      <c r="AV52" s="9"/>
      <c r="AW52" s="9"/>
      <c r="AX52" s="124">
        <v>7.3399999999999995E-4</v>
      </c>
      <c r="AY52" s="50">
        <v>895</v>
      </c>
      <c r="AZ52" s="30">
        <v>109185.38</v>
      </c>
      <c r="BA52" s="128">
        <v>80.150000000000006</v>
      </c>
      <c r="BB52" s="125">
        <v>97720915.099999994</v>
      </c>
      <c r="BC52" s="31">
        <v>6.9999999999999533E-6</v>
      </c>
      <c r="BD52" s="31">
        <v>0</v>
      </c>
      <c r="BE52" s="31">
        <v>0</v>
      </c>
      <c r="BF52" s="38">
        <v>0.75</v>
      </c>
      <c r="BG52" s="31">
        <v>0</v>
      </c>
      <c r="BH52" s="72">
        <v>8.9999999999999911E-5</v>
      </c>
      <c r="BI52" s="50">
        <v>110</v>
      </c>
      <c r="BJ52" s="30">
        <v>-328.98999999999069</v>
      </c>
      <c r="BK52" s="34">
        <v>9.6200000000000045</v>
      </c>
      <c r="BL52" s="30">
        <v>11752134.649999991</v>
      </c>
      <c r="BM52" s="9">
        <v>99.69959193483011</v>
      </c>
      <c r="BN52" s="51"/>
      <c r="BO52" s="51"/>
      <c r="BP52" s="51"/>
      <c r="BQ52" s="51"/>
      <c r="BR52" s="51"/>
      <c r="BS52" s="60">
        <v>7.3399999999999995E-4</v>
      </c>
      <c r="BT52" s="53">
        <v>895</v>
      </c>
      <c r="BU52" s="52">
        <v>109185.38</v>
      </c>
      <c r="BV52" s="127">
        <v>80.149000000000001</v>
      </c>
      <c r="BW52" s="127">
        <v>97720915.099999994</v>
      </c>
      <c r="BX52" s="9"/>
      <c r="BY52" s="9"/>
      <c r="BZ52" s="9">
        <v>7059429.0800000001</v>
      </c>
      <c r="CA52" s="9">
        <v>6768135.4800000004</v>
      </c>
      <c r="CB52" s="9">
        <v>291293.59999999998</v>
      </c>
      <c r="CC52" s="35">
        <v>-90661486.019999996</v>
      </c>
      <c r="CD52" s="35">
        <v>-90952779.61999999</v>
      </c>
      <c r="CE52" s="35">
        <v>291293.59999999998</v>
      </c>
      <c r="CF52" s="9"/>
      <c r="CG52" s="42" t="s">
        <v>153</v>
      </c>
      <c r="CH52" s="7">
        <v>1243864</v>
      </c>
      <c r="CI52" s="27">
        <v>6.8300000000000001E-4</v>
      </c>
      <c r="CJ52" s="21">
        <v>850</v>
      </c>
      <c r="CK52" s="9">
        <v>102993.31</v>
      </c>
      <c r="CL52" s="9">
        <v>71.81</v>
      </c>
      <c r="CM52" s="9">
        <v>87544315.200000003</v>
      </c>
      <c r="CN52" s="38">
        <v>-5.0999999999999939E-5</v>
      </c>
      <c r="CO52" s="36">
        <v>-45</v>
      </c>
      <c r="CP52" s="31">
        <v>-6192.070000000007</v>
      </c>
      <c r="CQ52" s="31">
        <v>-8.3400000000000034</v>
      </c>
      <c r="CR52" s="31">
        <v>-10176599.899999991</v>
      </c>
      <c r="CS52" s="38">
        <v>3.8999999999999972E-5</v>
      </c>
      <c r="CT52" s="50">
        <v>65</v>
      </c>
      <c r="CU52" s="30">
        <v>-6521.0599999999977</v>
      </c>
      <c r="CV52" s="30">
        <v>1.2800000000000011</v>
      </c>
      <c r="CW52" s="30">
        <v>1575534.75</v>
      </c>
      <c r="CX52" s="9">
        <v>94.045475493307407</v>
      </c>
      <c r="CY52" s="9">
        <v>7059429.0800000001</v>
      </c>
      <c r="CZ52" s="9">
        <v>6768135.4800000004</v>
      </c>
      <c r="DA52" s="9">
        <v>291293.59999999998</v>
      </c>
      <c r="DB52" s="35">
        <v>0</v>
      </c>
      <c r="DC52" s="35">
        <v>0</v>
      </c>
      <c r="DD52" s="35">
        <v>0</v>
      </c>
      <c r="DE52" s="37"/>
      <c r="DF52" s="42" t="s">
        <v>153</v>
      </c>
      <c r="DG52" s="9">
        <v>7059429.0800000001</v>
      </c>
      <c r="DH52" s="9">
        <v>6768135.4800000004</v>
      </c>
      <c r="DI52" s="9">
        <v>291293.59999999998</v>
      </c>
      <c r="DJ52" s="31">
        <v>0</v>
      </c>
      <c r="DK52" s="31">
        <v>0</v>
      </c>
      <c r="DL52" s="31">
        <v>0</v>
      </c>
      <c r="DM52" s="37"/>
      <c r="DN52" s="42" t="s">
        <v>153</v>
      </c>
      <c r="DO52" s="7">
        <v>1243864</v>
      </c>
      <c r="DP52" s="27">
        <v>6.8300000000000001E-4</v>
      </c>
      <c r="DQ52" s="21">
        <v>850</v>
      </c>
      <c r="DR52" s="9">
        <v>102993.31</v>
      </c>
      <c r="DS52" s="9">
        <v>70.38</v>
      </c>
      <c r="DT52" s="9">
        <v>87544315.200000003</v>
      </c>
      <c r="DU52" s="38">
        <v>0</v>
      </c>
      <c r="DV52" s="36">
        <v>0</v>
      </c>
      <c r="DW52" s="31">
        <v>0</v>
      </c>
      <c r="DX52" s="31">
        <v>-1.4300000000000068</v>
      </c>
      <c r="DY52" s="31">
        <v>0</v>
      </c>
      <c r="DZ52" s="38">
        <v>3.8999999999999972E-5</v>
      </c>
      <c r="EA52" s="50">
        <v>65</v>
      </c>
      <c r="EB52" s="30">
        <v>-6521.0599999999977</v>
      </c>
      <c r="EC52" s="30">
        <v>-0.15000000000000568</v>
      </c>
      <c r="ED52" s="30">
        <v>1575534.75</v>
      </c>
      <c r="EE52" s="9">
        <v>94.045475493307407</v>
      </c>
      <c r="EF52" s="9">
        <v>7059429.0800000001</v>
      </c>
      <c r="EG52" s="9">
        <v>6768135.4800000004</v>
      </c>
      <c r="EH52" s="9">
        <v>291293.59999999998</v>
      </c>
      <c r="EI52" s="9">
        <v>0</v>
      </c>
      <c r="EJ52" s="9">
        <v>0</v>
      </c>
      <c r="EK52" s="9">
        <v>0</v>
      </c>
      <c r="EL52" s="37"/>
      <c r="EM52" s="42" t="s">
        <v>153</v>
      </c>
      <c r="EN52" s="7">
        <v>1243864</v>
      </c>
      <c r="EO52" s="55">
        <v>7.3099999999999999E-4</v>
      </c>
      <c r="EP52" s="21">
        <v>909</v>
      </c>
      <c r="EQ52" s="9">
        <v>101991.67</v>
      </c>
      <c r="ER52" s="9">
        <v>74.53</v>
      </c>
      <c r="ES52" s="9">
        <v>92710428.030000001</v>
      </c>
      <c r="ET52" s="38">
        <v>4.7999999999999974E-5</v>
      </c>
      <c r="EU52" s="39">
        <v>59</v>
      </c>
      <c r="EV52" s="31">
        <v>-1001.6399999999994</v>
      </c>
      <c r="EW52" s="31">
        <v>4.1500000000000057</v>
      </c>
      <c r="EX52" s="31">
        <v>5166112.8299999982</v>
      </c>
      <c r="EY52" s="38">
        <v>8.6999999999999946E-5</v>
      </c>
      <c r="EZ52" s="50">
        <v>124</v>
      </c>
      <c r="FA52" s="30">
        <v>-7522.6999999999971</v>
      </c>
      <c r="FB52" s="30">
        <v>4</v>
      </c>
      <c r="FC52" s="30">
        <v>6741647.5799999982</v>
      </c>
      <c r="FD52" s="9">
        <v>93.130855795454053</v>
      </c>
      <c r="FE52" s="9">
        <v>7059429.0800000001</v>
      </c>
      <c r="FF52" s="9">
        <v>6768135.4800000004</v>
      </c>
      <c r="FG52" s="9">
        <v>291293.59999999998</v>
      </c>
      <c r="FH52" s="9">
        <v>0</v>
      </c>
      <c r="FI52" s="9">
        <v>0</v>
      </c>
      <c r="FJ52" s="9">
        <v>0</v>
      </c>
      <c r="FK52" s="48" t="s">
        <v>136</v>
      </c>
      <c r="FL52" s="42" t="s">
        <v>153</v>
      </c>
      <c r="FM52" s="710"/>
      <c r="FN52" s="48" t="s">
        <v>79</v>
      </c>
      <c r="FO52" s="754" t="s">
        <v>153</v>
      </c>
      <c r="FP52" s="145" t="s">
        <v>149</v>
      </c>
      <c r="FQ52" s="541">
        <v>1219176</v>
      </c>
      <c r="FR52" s="722">
        <v>6.4400000000000004E-4</v>
      </c>
      <c r="FS52" s="627">
        <v>785</v>
      </c>
      <c r="FT52" s="628">
        <v>108861.2</v>
      </c>
      <c r="FU52" s="628">
        <v>109514.37</v>
      </c>
      <c r="FV52" s="628">
        <v>70.11</v>
      </c>
      <c r="FW52" s="304">
        <v>70.53</v>
      </c>
      <c r="FX52" s="304">
        <v>85968780.450000003</v>
      </c>
      <c r="FY52" s="304"/>
      <c r="FZ52" s="304"/>
      <c r="GA52" s="304">
        <v>32087710.41</v>
      </c>
      <c r="GB52" s="304">
        <v>118056490.86</v>
      </c>
      <c r="GC52" s="27">
        <v>8.8420375729181017E-4</v>
      </c>
      <c r="GD52" s="21">
        <v>1078</v>
      </c>
      <c r="GE52" s="9">
        <v>109514.37</v>
      </c>
      <c r="GF52" s="9">
        <v>96.85</v>
      </c>
      <c r="GG52" s="9">
        <v>118056.5</v>
      </c>
    </row>
    <row r="53" spans="1:189" ht="20.25" x14ac:dyDescent="0.2">
      <c r="A53" s="47"/>
      <c r="B53" s="692"/>
      <c r="C53" s="4"/>
      <c r="D53" s="23"/>
      <c r="E53" s="24"/>
      <c r="F53" s="5"/>
      <c r="G53" s="5"/>
      <c r="H53" s="5"/>
      <c r="I53" s="5"/>
      <c r="J53" s="5"/>
      <c r="L53" s="48" t="s">
        <v>154</v>
      </c>
      <c r="M53" s="42" t="s">
        <v>155</v>
      </c>
      <c r="N53" s="49" t="s">
        <v>149</v>
      </c>
      <c r="O53" s="7">
        <v>1219176</v>
      </c>
      <c r="P53" s="27">
        <v>6.9499999999999998E-4</v>
      </c>
      <c r="Q53" s="21">
        <v>847</v>
      </c>
      <c r="R53" s="44">
        <v>113596</v>
      </c>
      <c r="S53" s="44">
        <v>114277.58</v>
      </c>
      <c r="T53" s="44">
        <v>78.95</v>
      </c>
      <c r="U53" s="9">
        <v>79.42</v>
      </c>
      <c r="V53" s="9">
        <v>96793110.260000005</v>
      </c>
      <c r="W53" s="9"/>
      <c r="X53" s="9"/>
      <c r="Y53" s="9"/>
      <c r="Z53" s="9">
        <v>96793110.260000005</v>
      </c>
      <c r="AA53" s="27">
        <v>6.9499999999999998E-4</v>
      </c>
      <c r="AB53" s="21">
        <v>847</v>
      </c>
      <c r="AC53" s="9">
        <v>114277.58</v>
      </c>
      <c r="AD53" s="9">
        <v>79.42</v>
      </c>
      <c r="AE53" s="9">
        <v>96793110.260000005</v>
      </c>
      <c r="AF53" s="124">
        <v>0</v>
      </c>
      <c r="AG53" s="50">
        <v>0</v>
      </c>
      <c r="AH53" s="30">
        <v>0</v>
      </c>
      <c r="AI53" s="30">
        <v>0</v>
      </c>
      <c r="AJ53" s="31">
        <v>0</v>
      </c>
      <c r="AK53" s="9">
        <v>100</v>
      </c>
      <c r="AL53" s="51"/>
      <c r="AM53" s="51"/>
      <c r="AN53" s="51"/>
      <c r="AO53" s="51"/>
      <c r="AP53" s="51"/>
      <c r="AQ53" s="124">
        <v>2.7999999999999998E-4</v>
      </c>
      <c r="AR53" s="50">
        <v>341</v>
      </c>
      <c r="AS53" s="30">
        <v>143710.07999999999</v>
      </c>
      <c r="AT53" s="125">
        <v>40.190000000000005</v>
      </c>
      <c r="AU53" s="125">
        <v>49005137.280000001</v>
      </c>
      <c r="AV53" s="9"/>
      <c r="AW53" s="9"/>
      <c r="AX53" s="124">
        <v>2.7999999999999998E-4</v>
      </c>
      <c r="AY53" s="50">
        <v>341</v>
      </c>
      <c r="AZ53" s="30">
        <v>143710.07999999999</v>
      </c>
      <c r="BA53" s="125">
        <v>40.190000000000005</v>
      </c>
      <c r="BB53" s="125">
        <v>49005137.280000001</v>
      </c>
      <c r="BC53" s="31">
        <v>2.9999999999999645E-6</v>
      </c>
      <c r="BD53" s="31">
        <v>0</v>
      </c>
      <c r="BE53" s="31">
        <v>0</v>
      </c>
      <c r="BF53" s="38">
        <v>0.38000000000000256</v>
      </c>
      <c r="BG53" s="31">
        <v>0</v>
      </c>
      <c r="BH53" s="72">
        <v>-4.15E-4</v>
      </c>
      <c r="BI53" s="50">
        <v>-506</v>
      </c>
      <c r="BJ53" s="30">
        <v>29432.499999999985</v>
      </c>
      <c r="BK53" s="34">
        <v>-39.229999999999997</v>
      </c>
      <c r="BL53" s="30">
        <v>-47787972.980000004</v>
      </c>
      <c r="BM53" s="9">
        <v>125.75527063138719</v>
      </c>
      <c r="BN53" s="51"/>
      <c r="BO53" s="51"/>
      <c r="BP53" s="51"/>
      <c r="BQ53" s="51"/>
      <c r="BR53" s="51"/>
      <c r="BS53" s="60">
        <v>2.7999999999999998E-4</v>
      </c>
      <c r="BT53" s="53">
        <v>341</v>
      </c>
      <c r="BU53" s="52">
        <v>143710.07999999999</v>
      </c>
      <c r="BV53" s="127">
        <v>40.190000000000005</v>
      </c>
      <c r="BW53" s="127">
        <v>49005137.280000001</v>
      </c>
      <c r="BX53" s="9"/>
      <c r="BY53" s="9"/>
      <c r="BZ53" s="9"/>
      <c r="CA53" s="9"/>
      <c r="CB53" s="9"/>
      <c r="CC53" s="35"/>
      <c r="CD53" s="35"/>
      <c r="CE53" s="35"/>
      <c r="CF53" s="9"/>
      <c r="CG53" s="42"/>
      <c r="CH53" s="7"/>
      <c r="CI53" s="27"/>
      <c r="CJ53" s="21"/>
      <c r="CK53" s="44"/>
      <c r="CL53" s="44"/>
      <c r="CM53" s="9"/>
      <c r="CN53" s="38"/>
      <c r="CO53" s="36"/>
      <c r="CP53" s="31"/>
      <c r="CQ53" s="31"/>
      <c r="CR53" s="31"/>
      <c r="CS53" s="38"/>
      <c r="CT53" s="50"/>
      <c r="CU53" s="30"/>
      <c r="CV53" s="30"/>
      <c r="CW53" s="30"/>
      <c r="CX53" s="9"/>
      <c r="CY53" s="9"/>
      <c r="CZ53" s="9"/>
      <c r="DA53" s="9"/>
      <c r="DB53" s="35"/>
      <c r="DC53" s="35"/>
      <c r="DD53" s="35"/>
      <c r="DE53" s="37"/>
      <c r="DF53" s="42"/>
      <c r="DG53" s="9"/>
      <c r="DH53" s="9"/>
      <c r="DI53" s="9"/>
      <c r="DJ53" s="31"/>
      <c r="DK53" s="31"/>
      <c r="DL53" s="31"/>
      <c r="DM53" s="37"/>
      <c r="DN53" s="129" t="s">
        <v>156</v>
      </c>
      <c r="DO53" s="7">
        <v>1243864</v>
      </c>
      <c r="DP53" s="55">
        <v>1.4300000000000001E-4</v>
      </c>
      <c r="DQ53" s="21">
        <v>178</v>
      </c>
      <c r="DR53" s="9">
        <v>124718.72</v>
      </c>
      <c r="DS53" s="9">
        <v>17.850000000000001</v>
      </c>
      <c r="DT53" s="9">
        <v>22199932.09</v>
      </c>
      <c r="DU53" s="38"/>
      <c r="DV53" s="36"/>
      <c r="DW53" s="31"/>
      <c r="DX53" s="130"/>
      <c r="DY53" s="31"/>
      <c r="DZ53" s="38"/>
      <c r="EA53" s="50"/>
      <c r="EB53" s="30"/>
      <c r="EC53" s="30"/>
      <c r="ED53" s="30"/>
      <c r="EE53" s="9"/>
      <c r="EF53" s="9"/>
      <c r="EG53" s="9"/>
      <c r="EH53" s="9"/>
      <c r="EI53" s="9"/>
      <c r="EJ53" s="9"/>
      <c r="EK53" s="9"/>
      <c r="EL53" s="37"/>
      <c r="EM53" s="129" t="s">
        <v>156</v>
      </c>
      <c r="EN53" s="7">
        <v>1243864</v>
      </c>
      <c r="EO53" s="55">
        <v>1.4300000000000001E-4</v>
      </c>
      <c r="EP53" s="21">
        <v>178</v>
      </c>
      <c r="EQ53" s="9">
        <v>124718.72</v>
      </c>
      <c r="ER53" s="9">
        <v>17.850000000000001</v>
      </c>
      <c r="ES53" s="9">
        <v>22199932.09</v>
      </c>
      <c r="ET53" s="38">
        <v>0</v>
      </c>
      <c r="EU53" s="31">
        <v>0</v>
      </c>
      <c r="EV53" s="31">
        <v>0</v>
      </c>
      <c r="EW53" s="130">
        <v>0</v>
      </c>
      <c r="EX53" s="31">
        <v>0</v>
      </c>
      <c r="EY53" s="38"/>
      <c r="EZ53" s="50"/>
      <c r="FA53" s="30"/>
      <c r="FB53" s="30"/>
      <c r="FC53" s="30"/>
      <c r="FD53" s="9"/>
      <c r="FE53" s="9"/>
      <c r="FF53" s="9"/>
      <c r="FG53" s="9"/>
      <c r="FH53" s="9"/>
      <c r="FI53" s="9">
        <v>0</v>
      </c>
      <c r="FJ53" s="9">
        <v>0</v>
      </c>
      <c r="FK53" s="48" t="s">
        <v>138</v>
      </c>
      <c r="FL53" s="129" t="s">
        <v>156</v>
      </c>
      <c r="FM53" s="714"/>
      <c r="FN53" s="48" t="s">
        <v>82</v>
      </c>
      <c r="FO53" s="754" t="s">
        <v>155</v>
      </c>
      <c r="FP53" s="145" t="s">
        <v>149</v>
      </c>
      <c r="FQ53" s="541">
        <v>1219176</v>
      </c>
      <c r="FR53" s="722">
        <v>6.9499999999999998E-4</v>
      </c>
      <c r="FS53" s="627">
        <v>847</v>
      </c>
      <c r="FT53" s="628">
        <v>113596</v>
      </c>
      <c r="FU53" s="628">
        <v>114277.58</v>
      </c>
      <c r="FV53" s="628">
        <v>78.95</v>
      </c>
      <c r="FW53" s="304">
        <v>79.42</v>
      </c>
      <c r="FX53" s="304">
        <v>96793110.260000005</v>
      </c>
      <c r="FY53" s="304"/>
      <c r="FZ53" s="304"/>
      <c r="GA53" s="304"/>
      <c r="GB53" s="304">
        <v>96793110.260000005</v>
      </c>
      <c r="GC53" s="27">
        <v>6.9499999999999998E-4</v>
      </c>
      <c r="GD53" s="21">
        <v>847</v>
      </c>
      <c r="GE53" s="9">
        <v>114277.58</v>
      </c>
      <c r="GF53" s="9">
        <v>79.42</v>
      </c>
      <c r="GG53" s="9">
        <v>96793.1</v>
      </c>
    </row>
    <row r="54" spans="1:189" ht="11.25" customHeight="1" x14ac:dyDescent="0.2">
      <c r="A54" s="47"/>
      <c r="B54" s="692"/>
      <c r="C54" s="4"/>
      <c r="D54" s="23"/>
      <c r="E54" s="24"/>
      <c r="F54" s="65"/>
      <c r="G54" s="65"/>
      <c r="H54" s="65"/>
      <c r="I54" s="5"/>
      <c r="J54" s="5"/>
      <c r="L54" s="48" t="s">
        <v>157</v>
      </c>
      <c r="M54" s="42" t="s">
        <v>158</v>
      </c>
      <c r="N54" s="49" t="s">
        <v>149</v>
      </c>
      <c r="O54" s="7">
        <v>1219176</v>
      </c>
      <c r="P54" s="27">
        <v>5.2928000000000003E-2</v>
      </c>
      <c r="Q54" s="21">
        <v>64529</v>
      </c>
      <c r="R54" s="67" t="s">
        <v>72</v>
      </c>
      <c r="S54" s="67" t="s">
        <v>72</v>
      </c>
      <c r="T54" s="67" t="s">
        <v>72</v>
      </c>
      <c r="U54" s="9">
        <v>899.32999999999981</v>
      </c>
      <c r="V54" s="9">
        <v>1096486504.1099999</v>
      </c>
      <c r="W54" s="9"/>
      <c r="X54" s="9"/>
      <c r="Y54" s="9"/>
      <c r="Z54" s="9">
        <v>1096486504.1099999</v>
      </c>
      <c r="AA54" s="27">
        <v>5.2687796242708189E-2</v>
      </c>
      <c r="AB54" s="21">
        <v>64236</v>
      </c>
      <c r="AC54" s="67" t="s">
        <v>72</v>
      </c>
      <c r="AD54" s="44">
        <v>899.32999999999993</v>
      </c>
      <c r="AE54" s="9">
        <v>1096486504.1099999</v>
      </c>
      <c r="AF54" s="124">
        <v>-2.4020375729181392E-4</v>
      </c>
      <c r="AG54" s="50">
        <v>-293</v>
      </c>
      <c r="AH54" s="67" t="s">
        <v>72</v>
      </c>
      <c r="AI54" s="67" t="s">
        <v>72</v>
      </c>
      <c r="AJ54" s="31">
        <v>0</v>
      </c>
      <c r="AK54" s="9"/>
      <c r="AL54" s="51"/>
      <c r="AM54" s="51"/>
      <c r="AN54" s="51"/>
      <c r="AO54" s="51"/>
      <c r="AP54" s="51"/>
      <c r="AQ54" s="60"/>
      <c r="AR54" s="53"/>
      <c r="AS54" s="131"/>
      <c r="AT54" s="131"/>
      <c r="AU54" s="54"/>
      <c r="AV54" s="9"/>
      <c r="AW54" s="9"/>
      <c r="AX54" s="132">
        <v>5.851E-2</v>
      </c>
      <c r="AY54" s="21">
        <v>72010</v>
      </c>
      <c r="AZ54" s="44" t="s">
        <v>72</v>
      </c>
      <c r="BA54" s="44" t="s">
        <v>72</v>
      </c>
      <c r="BB54" s="9">
        <v>1158570446.2200005</v>
      </c>
      <c r="BC54" s="31">
        <v>0</v>
      </c>
      <c r="BD54" s="31">
        <v>0</v>
      </c>
      <c r="BE54" s="44" t="s">
        <v>72</v>
      </c>
      <c r="BF54" s="44" t="s">
        <v>72</v>
      </c>
      <c r="BG54" s="31">
        <v>0</v>
      </c>
      <c r="BH54" s="72">
        <v>5.5819999999999967E-3</v>
      </c>
      <c r="BI54" s="50">
        <v>7481</v>
      </c>
      <c r="BJ54" s="30" t="s">
        <v>72</v>
      </c>
      <c r="BK54" s="34" t="s">
        <v>72</v>
      </c>
      <c r="BL54" s="30">
        <v>62083942.11000061</v>
      </c>
      <c r="BM54" s="9"/>
      <c r="BN54" s="51"/>
      <c r="BO54" s="51"/>
      <c r="BP54" s="51"/>
      <c r="BQ54" s="51"/>
      <c r="BR54" s="51"/>
      <c r="BS54" s="60"/>
      <c r="BT54" s="53"/>
      <c r="BU54" s="131"/>
      <c r="BV54" s="131"/>
      <c r="BW54" s="54"/>
      <c r="BX54" s="9"/>
      <c r="BY54" s="9"/>
      <c r="BZ54" s="9">
        <v>11647982.610000003</v>
      </c>
      <c r="CA54" s="9">
        <v>11647982.610000003</v>
      </c>
      <c r="CB54" s="9">
        <v>0</v>
      </c>
      <c r="CC54" s="35">
        <v>11647982.610000003</v>
      </c>
      <c r="CD54" s="35">
        <v>11647982.610000003</v>
      </c>
      <c r="CE54" s="35">
        <v>0</v>
      </c>
      <c r="CF54" s="9"/>
      <c r="CG54" s="42" t="s">
        <v>159</v>
      </c>
      <c r="CH54" s="7">
        <v>1243864</v>
      </c>
      <c r="CI54" s="27">
        <v>5.6796000000000006E-2</v>
      </c>
      <c r="CJ54" s="21">
        <v>70646</v>
      </c>
      <c r="CK54" s="67" t="s">
        <v>72</v>
      </c>
      <c r="CL54" s="67" t="s">
        <v>72</v>
      </c>
      <c r="CM54" s="9">
        <v>1024699170.1899998</v>
      </c>
      <c r="CN54" s="36">
        <v>-1.7139999999999933E-3</v>
      </c>
      <c r="CO54" s="36">
        <v>-1364</v>
      </c>
      <c r="CP54" s="31" t="s">
        <v>72</v>
      </c>
      <c r="CQ54" s="31" t="s">
        <v>72</v>
      </c>
      <c r="CR54" s="31">
        <v>-133871276.03000069</v>
      </c>
      <c r="CS54" s="31">
        <v>3.8680000000000034E-3</v>
      </c>
      <c r="CT54" s="50">
        <v>6117</v>
      </c>
      <c r="CU54" s="30" t="s">
        <v>72</v>
      </c>
      <c r="CV54" s="30" t="s">
        <v>72</v>
      </c>
      <c r="CW54" s="30">
        <v>-71787333.920000076</v>
      </c>
      <c r="CX54" s="9"/>
      <c r="CY54" s="9">
        <v>11669053.289999999</v>
      </c>
      <c r="CZ54" s="9">
        <v>11647982.599999998</v>
      </c>
      <c r="DA54" s="9">
        <v>21070.690000000992</v>
      </c>
      <c r="DB54" s="35">
        <v>21070.679999995627</v>
      </c>
      <c r="DC54" s="35">
        <v>-1.000000536441803E-2</v>
      </c>
      <c r="DD54" s="35">
        <v>21070.690000000992</v>
      </c>
      <c r="DE54" s="37"/>
      <c r="DF54" s="42" t="s">
        <v>159</v>
      </c>
      <c r="DG54" s="9">
        <v>11669053.289999999</v>
      </c>
      <c r="DH54" s="9">
        <v>11647982.599999998</v>
      </c>
      <c r="DI54" s="9">
        <v>21070.690000000992</v>
      </c>
      <c r="DJ54" s="31">
        <v>0</v>
      </c>
      <c r="DK54" s="31">
        <v>0</v>
      </c>
      <c r="DL54" s="31">
        <v>0</v>
      </c>
      <c r="DM54" s="37"/>
      <c r="DN54" s="42" t="s">
        <v>159</v>
      </c>
      <c r="DO54" s="7">
        <v>1243864</v>
      </c>
      <c r="DP54" s="27">
        <v>5.6796000000000006E-2</v>
      </c>
      <c r="DQ54" s="21">
        <v>70646</v>
      </c>
      <c r="DR54" s="67" t="s">
        <v>72</v>
      </c>
      <c r="DS54" s="67" t="s">
        <v>72</v>
      </c>
      <c r="DT54" s="9">
        <v>1024699170.1899998</v>
      </c>
      <c r="DU54" s="36">
        <v>0</v>
      </c>
      <c r="DV54" s="36">
        <v>0</v>
      </c>
      <c r="DW54" s="31"/>
      <c r="DX54" s="31"/>
      <c r="DY54" s="31">
        <v>0</v>
      </c>
      <c r="DZ54" s="31">
        <v>3.8680000000000034E-3</v>
      </c>
      <c r="EA54" s="50">
        <v>6117</v>
      </c>
      <c r="EB54" s="30" t="s">
        <v>72</v>
      </c>
      <c r="EC54" s="30" t="s">
        <v>72</v>
      </c>
      <c r="ED54" s="30">
        <v>-71787333.920000076</v>
      </c>
      <c r="EE54" s="9"/>
      <c r="EF54" s="9">
        <v>11669053.289999999</v>
      </c>
      <c r="EG54" s="9">
        <v>11647982.599999998</v>
      </c>
      <c r="EH54" s="9">
        <v>21070.690000000992</v>
      </c>
      <c r="EI54" s="9">
        <v>0</v>
      </c>
      <c r="EJ54" s="9">
        <v>0</v>
      </c>
      <c r="EK54" s="9">
        <v>0</v>
      </c>
      <c r="EL54" s="37"/>
      <c r="EM54" s="42" t="s">
        <v>159</v>
      </c>
      <c r="EN54" s="7">
        <v>1243864</v>
      </c>
      <c r="EO54" s="27">
        <v>5.6796000000000006E-2</v>
      </c>
      <c r="EP54" s="21">
        <v>70646</v>
      </c>
      <c r="EQ54" s="67" t="s">
        <v>72</v>
      </c>
      <c r="ER54" s="67" t="s">
        <v>72</v>
      </c>
      <c r="ES54" s="9">
        <v>1024699170.1899998</v>
      </c>
      <c r="ET54" s="36">
        <v>0</v>
      </c>
      <c r="EU54" s="31">
        <v>0</v>
      </c>
      <c r="EV54" s="67" t="s">
        <v>72</v>
      </c>
      <c r="EW54" s="67" t="s">
        <v>72</v>
      </c>
      <c r="EX54" s="31">
        <v>0</v>
      </c>
      <c r="EY54" s="31">
        <v>3.8680000000000034E-3</v>
      </c>
      <c r="EZ54" s="50">
        <v>6117</v>
      </c>
      <c r="FA54" s="30" t="s">
        <v>72</v>
      </c>
      <c r="FB54" s="30" t="s">
        <v>72</v>
      </c>
      <c r="FC54" s="30">
        <v>-71787333.920000076</v>
      </c>
      <c r="FD54" s="9"/>
      <c r="FE54" s="9">
        <v>11669053.289999999</v>
      </c>
      <c r="FF54" s="9">
        <v>11647982.599999998</v>
      </c>
      <c r="FG54" s="9">
        <v>21070.690000000992</v>
      </c>
      <c r="FH54" s="9">
        <v>0</v>
      </c>
      <c r="FI54" s="9">
        <v>0</v>
      </c>
      <c r="FJ54" s="9">
        <v>0</v>
      </c>
      <c r="FK54" s="48" t="s">
        <v>140</v>
      </c>
      <c r="FL54" s="42" t="s">
        <v>158</v>
      </c>
      <c r="FM54" s="710"/>
      <c r="FN54" s="48"/>
      <c r="FO54" s="754"/>
      <c r="FP54" s="145"/>
      <c r="FQ54" s="541"/>
      <c r="FR54" s="722"/>
      <c r="FS54" s="627"/>
      <c r="FT54" s="730"/>
      <c r="FU54" s="730"/>
      <c r="FV54" s="730"/>
      <c r="FW54" s="304"/>
      <c r="FX54" s="304"/>
      <c r="FY54" s="304"/>
      <c r="FZ54" s="304"/>
      <c r="GA54" s="304"/>
      <c r="GB54" s="304"/>
      <c r="GC54" s="722"/>
      <c r="GD54" s="627"/>
      <c r="GE54" s="730"/>
      <c r="GF54" s="628"/>
      <c r="GG54" s="304"/>
    </row>
    <row r="55" spans="1:189" ht="20.25" hidden="1" customHeight="1" x14ac:dyDescent="0.2">
      <c r="A55" s="47"/>
      <c r="B55" s="692"/>
      <c r="C55" s="4"/>
      <c r="D55" s="23"/>
      <c r="E55" s="24"/>
      <c r="F55" s="65"/>
      <c r="G55" s="65"/>
      <c r="H55" s="65"/>
      <c r="I55" s="5"/>
      <c r="J55" s="5"/>
      <c r="O55" s="7"/>
      <c r="P55" s="27"/>
      <c r="Q55" s="21"/>
      <c r="R55" s="67"/>
      <c r="S55" s="67"/>
      <c r="T55" s="67"/>
      <c r="U55" s="9"/>
      <c r="V55" s="9"/>
      <c r="W55" s="5"/>
      <c r="AL55" s="133"/>
      <c r="AM55" s="133"/>
      <c r="AN55" s="133"/>
      <c r="AO55" s="133"/>
      <c r="AP55" s="133"/>
      <c r="AQ55" s="133"/>
      <c r="AR55" s="133"/>
      <c r="AS55" s="133"/>
      <c r="AT55" s="133"/>
      <c r="AU55" s="133"/>
      <c r="AZ55" s="5"/>
      <c r="BA55" s="5"/>
      <c r="BH55" s="134"/>
      <c r="BI55" s="135"/>
      <c r="BK55" s="2"/>
      <c r="BN55" s="133"/>
      <c r="BO55" s="133"/>
      <c r="BP55" s="133"/>
      <c r="BQ55" s="133"/>
      <c r="BR55" s="133"/>
      <c r="BS55" s="133"/>
      <c r="BT55" s="133"/>
      <c r="BU55" s="133"/>
      <c r="BV55" s="133"/>
      <c r="BW55" s="133"/>
      <c r="FP55" s="747"/>
      <c r="FQ55" s="541"/>
      <c r="FR55" s="722"/>
      <c r="FS55" s="627"/>
      <c r="FT55" s="730"/>
      <c r="FU55" s="730"/>
      <c r="FV55" s="730"/>
      <c r="FW55" s="304"/>
      <c r="FX55" s="304"/>
      <c r="FY55" s="304"/>
      <c r="FZ55" s="720"/>
      <c r="GA55" s="720"/>
      <c r="GB55" s="720"/>
      <c r="GC55" s="720"/>
      <c r="GD55" s="720"/>
      <c r="GE55" s="720"/>
      <c r="GF55" s="720"/>
      <c r="GG55" s="304">
        <v>1526955.7</v>
      </c>
    </row>
    <row r="56" spans="1:189" ht="20.25" hidden="1" customHeight="1" x14ac:dyDescent="0.2">
      <c r="A56" s="47"/>
      <c r="B56" s="692"/>
      <c r="C56" s="4"/>
      <c r="D56" s="23"/>
      <c r="E56" s="24"/>
      <c r="F56" s="66"/>
      <c r="G56" s="66"/>
      <c r="H56" s="66"/>
      <c r="I56" s="5"/>
      <c r="J56" s="5"/>
      <c r="L56" s="136"/>
      <c r="M56" s="42" t="s">
        <v>160</v>
      </c>
      <c r="N56" s="49"/>
      <c r="O56" s="7">
        <v>1219176</v>
      </c>
      <c r="P56" s="27"/>
      <c r="Q56" s="21">
        <v>0</v>
      </c>
      <c r="R56" s="44"/>
      <c r="S56" s="44">
        <v>0</v>
      </c>
      <c r="T56" s="44">
        <v>0</v>
      </c>
      <c r="U56" s="9">
        <v>0</v>
      </c>
      <c r="V56" s="9">
        <v>0</v>
      </c>
      <c r="W56" s="9"/>
      <c r="X56" s="9"/>
      <c r="Y56" s="9"/>
      <c r="Z56" s="9"/>
      <c r="AA56" s="27">
        <v>4.9799000000000003E-2</v>
      </c>
      <c r="AB56" s="21">
        <v>61290</v>
      </c>
      <c r="AC56" s="44">
        <v>14549</v>
      </c>
      <c r="AD56" s="44">
        <v>731.41</v>
      </c>
      <c r="AE56" s="61">
        <v>891708141.5</v>
      </c>
      <c r="AF56" s="124">
        <v>4.9799000000000003E-2</v>
      </c>
      <c r="AG56" s="50">
        <v>61290</v>
      </c>
      <c r="AH56" s="30">
        <v>14549</v>
      </c>
      <c r="AI56" s="30">
        <v>731.41</v>
      </c>
      <c r="AJ56" s="31">
        <v>891708141.5</v>
      </c>
      <c r="AK56" s="9"/>
      <c r="AL56" s="51"/>
      <c r="AM56" s="51"/>
      <c r="AN56" s="51"/>
      <c r="AO56" s="51"/>
      <c r="AP56" s="51"/>
      <c r="AQ56" s="60">
        <v>3.3729000000000002E-2</v>
      </c>
      <c r="AR56" s="53">
        <v>41122</v>
      </c>
      <c r="AS56" s="52">
        <v>12964.08</v>
      </c>
      <c r="AT56" s="52">
        <v>437.27</v>
      </c>
      <c r="AU56" s="54">
        <v>533108817.18000001</v>
      </c>
      <c r="AV56" s="9"/>
      <c r="AW56" s="9"/>
      <c r="AX56" s="60">
        <v>3.3729000000000002E-2</v>
      </c>
      <c r="AY56" s="53">
        <v>41122</v>
      </c>
      <c r="AZ56" s="52">
        <v>12964.08</v>
      </c>
      <c r="BA56" s="52">
        <v>437.27</v>
      </c>
      <c r="BB56" s="54">
        <v>533108817.18000001</v>
      </c>
      <c r="BC56" s="72">
        <v>3.1700000000000478E-4</v>
      </c>
      <c r="BD56" s="31">
        <v>0</v>
      </c>
      <c r="BE56" s="31">
        <v>0</v>
      </c>
      <c r="BF56" s="130">
        <v>4.1099999999999568</v>
      </c>
      <c r="BG56" s="31">
        <v>0</v>
      </c>
      <c r="BH56" s="72">
        <v>3.3729000000000002E-2</v>
      </c>
      <c r="BI56" s="50">
        <v>41122</v>
      </c>
      <c r="BJ56" s="30">
        <v>12964.08</v>
      </c>
      <c r="BK56" s="34">
        <v>437.27</v>
      </c>
      <c r="BL56" s="30">
        <v>533108817.18000001</v>
      </c>
      <c r="BM56" s="9" t="e">
        <v>#DIV/0!</v>
      </c>
      <c r="BN56" s="51"/>
      <c r="BO56" s="51"/>
      <c r="BP56" s="51"/>
      <c r="BQ56" s="51"/>
      <c r="BR56" s="51"/>
      <c r="BS56" s="60">
        <v>3.3729000000000002E-2</v>
      </c>
      <c r="BT56" s="53">
        <v>41122</v>
      </c>
      <c r="BU56" s="52">
        <v>12964.08</v>
      </c>
      <c r="BV56" s="52">
        <v>437.27</v>
      </c>
      <c r="BW56" s="54">
        <v>533108817.18000001</v>
      </c>
      <c r="BX56" s="9"/>
      <c r="BY56" s="9"/>
      <c r="BZ56" s="9"/>
      <c r="CA56" s="9"/>
      <c r="CB56" s="9"/>
      <c r="CC56" s="35"/>
      <c r="CD56" s="35"/>
      <c r="CE56" s="35"/>
      <c r="CF56" s="9"/>
      <c r="CG56" s="137"/>
      <c r="CH56" s="7"/>
      <c r="CI56" s="27"/>
      <c r="CJ56" s="21"/>
      <c r="CK56" s="44"/>
      <c r="CL56" s="44"/>
      <c r="CM56" s="61"/>
      <c r="CN56" s="38"/>
      <c r="CO56" s="36"/>
      <c r="CP56" s="31"/>
      <c r="CQ56" s="31"/>
      <c r="CR56" s="31"/>
      <c r="CS56" s="31"/>
      <c r="CT56" s="50"/>
      <c r="CU56" s="30"/>
      <c r="CV56" s="30"/>
      <c r="CW56" s="30"/>
      <c r="CX56" s="9"/>
      <c r="CY56" s="9"/>
      <c r="CZ56" s="9"/>
      <c r="DA56" s="9"/>
      <c r="DB56" s="35"/>
      <c r="DC56" s="35"/>
      <c r="DD56" s="35"/>
      <c r="DE56" s="37"/>
      <c r="DF56" s="137"/>
      <c r="DG56" s="9"/>
      <c r="DH56" s="9"/>
      <c r="DI56" s="9"/>
      <c r="DJ56" s="31"/>
      <c r="DK56" s="31"/>
      <c r="DL56" s="31"/>
      <c r="DM56" s="37"/>
      <c r="DN56" s="137"/>
      <c r="DO56" s="7"/>
      <c r="DP56" s="27"/>
      <c r="DQ56" s="21"/>
      <c r="DR56" s="44"/>
      <c r="DS56" s="44"/>
      <c r="DT56" s="61"/>
      <c r="DU56" s="38"/>
      <c r="DV56" s="36"/>
      <c r="DW56" s="31"/>
      <c r="DX56" s="31"/>
      <c r="DY56" s="31"/>
      <c r="DZ56" s="31"/>
      <c r="EA56" s="50"/>
      <c r="EB56" s="30"/>
      <c r="EC56" s="30"/>
      <c r="ED56" s="30"/>
      <c r="EE56" s="9"/>
      <c r="EF56" s="9"/>
      <c r="EG56" s="9"/>
      <c r="EH56" s="9"/>
      <c r="EI56" s="9"/>
      <c r="EJ56" s="9"/>
      <c r="EK56" s="9"/>
      <c r="EL56" s="37"/>
      <c r="EM56" s="137"/>
      <c r="EN56" s="7"/>
      <c r="EO56" s="55"/>
      <c r="EP56" s="21"/>
      <c r="EQ56" s="44"/>
      <c r="ER56" s="44"/>
      <c r="ES56" s="61"/>
      <c r="ET56" s="38"/>
      <c r="EU56" s="31"/>
      <c r="EV56" s="31"/>
      <c r="EW56" s="31"/>
      <c r="EX56" s="31"/>
      <c r="EY56" s="31"/>
      <c r="EZ56" s="50"/>
      <c r="FA56" s="30"/>
      <c r="FB56" s="30"/>
      <c r="FC56" s="30"/>
      <c r="FD56" s="9"/>
      <c r="FE56" s="9"/>
      <c r="FF56" s="9"/>
      <c r="FG56" s="9"/>
      <c r="FH56" s="9"/>
      <c r="FI56" s="9"/>
      <c r="FJ56" s="9"/>
      <c r="FK56" s="48"/>
      <c r="FL56" s="42" t="s">
        <v>160</v>
      </c>
      <c r="FM56" s="710"/>
      <c r="FN56" s="48"/>
      <c r="FO56" s="754" t="s">
        <v>160</v>
      </c>
      <c r="FP56" s="145"/>
      <c r="FQ56" s="541">
        <v>1219176</v>
      </c>
      <c r="FR56" s="722"/>
      <c r="FS56" s="627">
        <v>0</v>
      </c>
      <c r="FT56" s="628"/>
      <c r="FU56" s="628">
        <v>0</v>
      </c>
      <c r="FV56" s="628">
        <v>0</v>
      </c>
      <c r="FW56" s="304">
        <v>0</v>
      </c>
      <c r="FX56" s="304">
        <v>0</v>
      </c>
      <c r="FY56" s="304"/>
      <c r="FZ56" s="304"/>
      <c r="GA56" s="304"/>
      <c r="GB56" s="304"/>
      <c r="GC56" s="722">
        <v>4.9799000000000003E-2</v>
      </c>
      <c r="GD56" s="627">
        <v>61290</v>
      </c>
      <c r="GE56" s="628">
        <v>14549</v>
      </c>
      <c r="GF56" s="628">
        <v>731.41</v>
      </c>
      <c r="GG56" s="304">
        <v>1526956.7</v>
      </c>
    </row>
    <row r="57" spans="1:189" ht="20.25" hidden="1" customHeight="1" x14ac:dyDescent="0.2">
      <c r="A57" s="47"/>
      <c r="B57" s="138"/>
      <c r="C57" s="4"/>
      <c r="D57" s="23"/>
      <c r="E57" s="24"/>
      <c r="F57" s="66"/>
      <c r="G57" s="66"/>
      <c r="H57" s="66"/>
      <c r="I57" s="5"/>
      <c r="J57" s="5"/>
      <c r="L57" s="136"/>
      <c r="M57" s="137" t="s">
        <v>151</v>
      </c>
      <c r="N57" s="49"/>
      <c r="O57" s="7">
        <v>1219176</v>
      </c>
      <c r="P57" s="27"/>
      <c r="Q57" s="21"/>
      <c r="R57" s="44"/>
      <c r="S57" s="44"/>
      <c r="T57" s="44"/>
      <c r="U57" s="9"/>
      <c r="V57" s="9"/>
      <c r="W57" s="9"/>
      <c r="X57" s="9"/>
      <c r="Y57" s="9"/>
      <c r="Z57" s="9"/>
      <c r="AA57" s="27">
        <v>3.2369999999999999E-3</v>
      </c>
      <c r="AB57" s="21">
        <v>3946</v>
      </c>
      <c r="AC57" s="44">
        <v>8921.4500000000007</v>
      </c>
      <c r="AD57" s="44">
        <v>28.869999999999997</v>
      </c>
      <c r="AE57" s="61">
        <v>35204023.380000003</v>
      </c>
      <c r="AF57" s="124">
        <v>3.2369999999999999E-3</v>
      </c>
      <c r="AG57" s="50">
        <v>3946</v>
      </c>
      <c r="AH57" s="30">
        <v>8921.4500000000007</v>
      </c>
      <c r="AI57" s="30">
        <v>28.869999999999997</v>
      </c>
      <c r="AJ57" s="31">
        <v>35204023.380000003</v>
      </c>
      <c r="AK57" s="9"/>
      <c r="AL57" s="51"/>
      <c r="AM57" s="51"/>
      <c r="AN57" s="51"/>
      <c r="AO57" s="51"/>
      <c r="AP57" s="51"/>
      <c r="AQ57" s="60">
        <v>5.7600000000000001E-4</v>
      </c>
      <c r="AR57" s="53">
        <v>702</v>
      </c>
      <c r="AS57" s="52">
        <v>21193.86</v>
      </c>
      <c r="AT57" s="52">
        <v>12.19</v>
      </c>
      <c r="AU57" s="54">
        <v>14878087.939999999</v>
      </c>
      <c r="AV57" s="9"/>
      <c r="AW57" s="9"/>
      <c r="AX57" s="60">
        <v>5.7600000000000001E-4</v>
      </c>
      <c r="AY57" s="53">
        <v>702</v>
      </c>
      <c r="AZ57" s="52">
        <v>21193.86</v>
      </c>
      <c r="BA57" s="52">
        <v>12.19</v>
      </c>
      <c r="BB57" s="54">
        <v>14878087.939999999</v>
      </c>
      <c r="BC57" s="72">
        <v>6.0000000000000374E-6</v>
      </c>
      <c r="BD57" s="31">
        <v>0</v>
      </c>
      <c r="BE57" s="31">
        <v>0</v>
      </c>
      <c r="BF57" s="130">
        <v>0.10999999999999943</v>
      </c>
      <c r="BG57" s="31">
        <v>0</v>
      </c>
      <c r="BH57" s="72">
        <v>5.7600000000000001E-4</v>
      </c>
      <c r="BI57" s="50">
        <v>702</v>
      </c>
      <c r="BJ57" s="30">
        <v>21193.86</v>
      </c>
      <c r="BK57" s="34">
        <v>12.19</v>
      </c>
      <c r="BL57" s="30">
        <v>14878087.939999999</v>
      </c>
      <c r="BM57" s="9" t="e">
        <v>#DIV/0!</v>
      </c>
      <c r="BN57" s="51"/>
      <c r="BO57" s="51"/>
      <c r="BP57" s="51"/>
      <c r="BQ57" s="51"/>
      <c r="BR57" s="51"/>
      <c r="BS57" s="60">
        <v>5.7600000000000001E-4</v>
      </c>
      <c r="BT57" s="53">
        <v>702</v>
      </c>
      <c r="BU57" s="52">
        <v>21193.86</v>
      </c>
      <c r="BV57" s="52">
        <v>12.19</v>
      </c>
      <c r="BW57" s="54">
        <v>14878087.939999999</v>
      </c>
      <c r="BX57" s="9"/>
      <c r="BY57" s="9"/>
      <c r="BZ57" s="9"/>
      <c r="CA57" s="9"/>
      <c r="CB57" s="9"/>
      <c r="CC57" s="35"/>
      <c r="CD57" s="35"/>
      <c r="CE57" s="35"/>
      <c r="CF57" s="9"/>
      <c r="CG57" s="137"/>
      <c r="CH57" s="7"/>
      <c r="CI57" s="27"/>
      <c r="CJ57" s="21"/>
      <c r="CK57" s="44"/>
      <c r="CL57" s="44"/>
      <c r="CM57" s="61"/>
      <c r="CN57" s="38"/>
      <c r="CO57" s="36"/>
      <c r="CP57" s="31"/>
      <c r="CQ57" s="31"/>
      <c r="CR57" s="31"/>
      <c r="CS57" s="31"/>
      <c r="CT57" s="50"/>
      <c r="CU57" s="30"/>
      <c r="CV57" s="30"/>
      <c r="CW57" s="30"/>
      <c r="CX57" s="9"/>
      <c r="CY57" s="9"/>
      <c r="CZ57" s="9"/>
      <c r="DA57" s="9"/>
      <c r="DB57" s="35"/>
      <c r="DC57" s="35"/>
      <c r="DD57" s="35"/>
      <c r="DE57" s="37"/>
      <c r="DF57" s="137"/>
      <c r="DG57" s="9"/>
      <c r="DH57" s="9"/>
      <c r="DI57" s="9"/>
      <c r="DJ57" s="31"/>
      <c r="DK57" s="31"/>
      <c r="DL57" s="31"/>
      <c r="DM57" s="37"/>
      <c r="DN57" s="137"/>
      <c r="DO57" s="7"/>
      <c r="DP57" s="27"/>
      <c r="DQ57" s="21"/>
      <c r="DR57" s="44"/>
      <c r="DS57" s="44"/>
      <c r="DT57" s="61"/>
      <c r="DU57" s="38"/>
      <c r="DV57" s="36"/>
      <c r="DW57" s="31"/>
      <c r="DX57" s="31"/>
      <c r="DY57" s="31"/>
      <c r="DZ57" s="31"/>
      <c r="EA57" s="50"/>
      <c r="EB57" s="30"/>
      <c r="EC57" s="30"/>
      <c r="ED57" s="30"/>
      <c r="EE57" s="9"/>
      <c r="EF57" s="9"/>
      <c r="EG57" s="9"/>
      <c r="EH57" s="9"/>
      <c r="EI57" s="9"/>
      <c r="EJ57" s="9"/>
      <c r="EK57" s="9"/>
      <c r="EL57" s="37"/>
      <c r="EM57" s="137"/>
      <c r="EN57" s="7"/>
      <c r="EO57" s="55"/>
      <c r="EP57" s="21"/>
      <c r="EQ57" s="44"/>
      <c r="ER57" s="44"/>
      <c r="ES57" s="61"/>
      <c r="ET57" s="38"/>
      <c r="EU57" s="31"/>
      <c r="EV57" s="31"/>
      <c r="EW57" s="31"/>
      <c r="EX57" s="31"/>
      <c r="EY57" s="31"/>
      <c r="EZ57" s="50"/>
      <c r="FA57" s="30"/>
      <c r="FB57" s="30"/>
      <c r="FC57" s="30"/>
      <c r="FD57" s="9"/>
      <c r="FE57" s="9"/>
      <c r="FF57" s="9"/>
      <c r="FG57" s="9"/>
      <c r="FH57" s="9"/>
      <c r="FI57" s="9"/>
      <c r="FJ57" s="9"/>
      <c r="FK57" s="48"/>
      <c r="FL57" s="137" t="s">
        <v>151</v>
      </c>
      <c r="FM57" s="715"/>
      <c r="FN57" s="48"/>
      <c r="FO57" s="755" t="s">
        <v>151</v>
      </c>
      <c r="FP57" s="145"/>
      <c r="FQ57" s="541">
        <v>1219176</v>
      </c>
      <c r="FR57" s="722"/>
      <c r="FS57" s="627"/>
      <c r="FT57" s="628"/>
      <c r="FU57" s="628"/>
      <c r="FV57" s="628"/>
      <c r="FW57" s="304"/>
      <c r="FX57" s="304"/>
      <c r="FY57" s="304"/>
      <c r="FZ57" s="304"/>
      <c r="GA57" s="304"/>
      <c r="GB57" s="304"/>
      <c r="GC57" s="722">
        <v>3.2369999999999999E-3</v>
      </c>
      <c r="GD57" s="627">
        <v>3946</v>
      </c>
      <c r="GE57" s="628">
        <v>8921.4500000000007</v>
      </c>
      <c r="GF57" s="628">
        <v>28.869999999999997</v>
      </c>
      <c r="GG57" s="304">
        <v>1526957.7</v>
      </c>
    </row>
    <row r="58" spans="1:189" ht="20.25" hidden="1" customHeight="1" x14ac:dyDescent="0.2">
      <c r="A58" s="47"/>
      <c r="B58" s="138"/>
      <c r="C58" s="4"/>
      <c r="D58" s="23"/>
      <c r="E58" s="24"/>
      <c r="F58" s="66"/>
      <c r="G58" s="66"/>
      <c r="H58" s="66"/>
      <c r="I58" s="5"/>
      <c r="J58" s="5"/>
      <c r="L58" s="136"/>
      <c r="M58" s="137" t="s">
        <v>153</v>
      </c>
      <c r="N58" s="49"/>
      <c r="O58" s="7">
        <v>1219176</v>
      </c>
      <c r="P58" s="27"/>
      <c r="Q58" s="21"/>
      <c r="R58" s="44"/>
      <c r="S58" s="44"/>
      <c r="T58" s="44"/>
      <c r="U58" s="9"/>
      <c r="V58" s="9"/>
      <c r="W58" s="9"/>
      <c r="X58" s="9"/>
      <c r="Y58" s="9"/>
      <c r="Z58" s="9"/>
      <c r="AA58" s="27">
        <v>4.1800000000000002E-4</v>
      </c>
      <c r="AB58" s="21">
        <v>510</v>
      </c>
      <c r="AC58" s="44">
        <v>105753.61</v>
      </c>
      <c r="AD58" s="44">
        <v>44.24</v>
      </c>
      <c r="AE58" s="61">
        <v>53934340.039999999</v>
      </c>
      <c r="AF58" s="124">
        <v>4.1800000000000002E-4</v>
      </c>
      <c r="AG58" s="50">
        <v>510</v>
      </c>
      <c r="AH58" s="30">
        <v>105753.61</v>
      </c>
      <c r="AI58" s="30">
        <v>44.24</v>
      </c>
      <c r="AJ58" s="31">
        <v>53934340.039999999</v>
      </c>
      <c r="AK58" s="9"/>
      <c r="AL58" s="51"/>
      <c r="AM58" s="51"/>
      <c r="AN58" s="51"/>
      <c r="AO58" s="51"/>
      <c r="AP58" s="51"/>
      <c r="AQ58" s="60">
        <v>4.8000000000000001E-5</v>
      </c>
      <c r="AR58" s="53">
        <v>59</v>
      </c>
      <c r="AS58" s="52">
        <v>114349.82</v>
      </c>
      <c r="AT58" s="52">
        <v>5.53</v>
      </c>
      <c r="AU58" s="54">
        <v>6746639.1799999997</v>
      </c>
      <c r="AV58" s="9"/>
      <c r="AW58" s="9"/>
      <c r="AX58" s="60">
        <v>4.8000000000000001E-5</v>
      </c>
      <c r="AY58" s="53">
        <v>59</v>
      </c>
      <c r="AZ58" s="52">
        <v>114349.82</v>
      </c>
      <c r="BA58" s="139">
        <v>5.53</v>
      </c>
      <c r="BB58" s="54">
        <v>6746639.1799999997</v>
      </c>
      <c r="BC58" s="72">
        <v>0</v>
      </c>
      <c r="BD58" s="31">
        <v>0</v>
      </c>
      <c r="BE58" s="31">
        <v>0</v>
      </c>
      <c r="BF58" s="130">
        <v>4.9999999999999822E-2</v>
      </c>
      <c r="BG58" s="31">
        <v>0</v>
      </c>
      <c r="BH58" s="72">
        <v>4.8000000000000001E-5</v>
      </c>
      <c r="BI58" s="50">
        <v>59</v>
      </c>
      <c r="BJ58" s="30">
        <v>114349.82</v>
      </c>
      <c r="BK58" s="34">
        <v>5.53</v>
      </c>
      <c r="BL58" s="30">
        <v>6746639.1799999997</v>
      </c>
      <c r="BM58" s="9" t="e">
        <v>#DIV/0!</v>
      </c>
      <c r="BN58" s="51"/>
      <c r="BO58" s="51"/>
      <c r="BP58" s="51"/>
      <c r="BQ58" s="51"/>
      <c r="BR58" s="51"/>
      <c r="BS58" s="60">
        <v>4.8000000000000001E-5</v>
      </c>
      <c r="BT58" s="53">
        <v>59</v>
      </c>
      <c r="BU58" s="52">
        <v>114349.82</v>
      </c>
      <c r="BV58" s="52">
        <v>5.53</v>
      </c>
      <c r="BW58" s="54">
        <v>6746639.1799999997</v>
      </c>
      <c r="BX58" s="9"/>
      <c r="BY58" s="9"/>
      <c r="BZ58" s="9"/>
      <c r="CA58" s="9"/>
      <c r="CB58" s="9"/>
      <c r="CC58" s="35"/>
      <c r="CD58" s="35"/>
      <c r="CE58" s="35"/>
      <c r="CF58" s="9"/>
      <c r="CG58" s="137"/>
      <c r="CH58" s="7"/>
      <c r="CI58" s="27"/>
      <c r="CJ58" s="21"/>
      <c r="CK58" s="44"/>
      <c r="CL58" s="44"/>
      <c r="CM58" s="61"/>
      <c r="CN58" s="38"/>
      <c r="CO58" s="36"/>
      <c r="CP58" s="31"/>
      <c r="CQ58" s="31"/>
      <c r="CR58" s="31"/>
      <c r="CS58" s="31"/>
      <c r="CT58" s="50"/>
      <c r="CU58" s="30"/>
      <c r="CV58" s="30"/>
      <c r="CW58" s="30"/>
      <c r="CX58" s="9"/>
      <c r="CY58" s="9"/>
      <c r="CZ58" s="9"/>
      <c r="DA58" s="9"/>
      <c r="DB58" s="35"/>
      <c r="DC58" s="35"/>
      <c r="DD58" s="35"/>
      <c r="DE58" s="37"/>
      <c r="DF58" s="137"/>
      <c r="DG58" s="9"/>
      <c r="DH58" s="9"/>
      <c r="DI58" s="9"/>
      <c r="DJ58" s="31"/>
      <c r="DK58" s="31"/>
      <c r="DL58" s="31"/>
      <c r="DM58" s="37"/>
      <c r="DN58" s="137"/>
      <c r="DO58" s="7"/>
      <c r="DP58" s="27"/>
      <c r="DQ58" s="21"/>
      <c r="DR58" s="44"/>
      <c r="DS58" s="44"/>
      <c r="DT58" s="61"/>
      <c r="DU58" s="38"/>
      <c r="DV58" s="36"/>
      <c r="DW58" s="31"/>
      <c r="DX58" s="31"/>
      <c r="DY58" s="31"/>
      <c r="DZ58" s="31"/>
      <c r="EA58" s="50"/>
      <c r="EB58" s="30"/>
      <c r="EC58" s="30"/>
      <c r="ED58" s="30"/>
      <c r="EE58" s="9"/>
      <c r="EF58" s="9"/>
      <c r="EG58" s="9"/>
      <c r="EH58" s="9"/>
      <c r="EI58" s="9"/>
      <c r="EJ58" s="9"/>
      <c r="EK58" s="9"/>
      <c r="EL58" s="37"/>
      <c r="EM58" s="137"/>
      <c r="EN58" s="7"/>
      <c r="EO58" s="55"/>
      <c r="EP58" s="21"/>
      <c r="EQ58" s="44"/>
      <c r="ER58" s="44"/>
      <c r="ES58" s="61"/>
      <c r="ET58" s="38"/>
      <c r="EU58" s="31"/>
      <c r="EV58" s="31"/>
      <c r="EW58" s="31"/>
      <c r="EX58" s="31"/>
      <c r="EY58" s="31"/>
      <c r="EZ58" s="50"/>
      <c r="FA58" s="30"/>
      <c r="FB58" s="30"/>
      <c r="FC58" s="30"/>
      <c r="FD58" s="9"/>
      <c r="FE58" s="9"/>
      <c r="FF58" s="9"/>
      <c r="FG58" s="9"/>
      <c r="FH58" s="9"/>
      <c r="FI58" s="9"/>
      <c r="FJ58" s="9"/>
      <c r="FK58" s="48"/>
      <c r="FL58" s="137" t="s">
        <v>153</v>
      </c>
      <c r="FM58" s="715"/>
      <c r="FN58" s="48"/>
      <c r="FO58" s="755" t="s">
        <v>153</v>
      </c>
      <c r="FP58" s="145"/>
      <c r="FQ58" s="541">
        <v>1219176</v>
      </c>
      <c r="FR58" s="722"/>
      <c r="FS58" s="627"/>
      <c r="FT58" s="628"/>
      <c r="FU58" s="628"/>
      <c r="FV58" s="628"/>
      <c r="FW58" s="304"/>
      <c r="FX58" s="304"/>
      <c r="FY58" s="304"/>
      <c r="FZ58" s="304"/>
      <c r="GA58" s="304"/>
      <c r="GB58" s="304"/>
      <c r="GC58" s="722">
        <v>4.1800000000000002E-4</v>
      </c>
      <c r="GD58" s="627">
        <v>510</v>
      </c>
      <c r="GE58" s="628">
        <v>105753.61</v>
      </c>
      <c r="GF58" s="628">
        <v>44.24</v>
      </c>
      <c r="GG58" s="304">
        <v>1526958.7</v>
      </c>
    </row>
    <row r="59" spans="1:189" ht="20.25" hidden="1" customHeight="1" x14ac:dyDescent="0.2">
      <c r="A59" s="47"/>
      <c r="B59" s="692"/>
      <c r="C59" s="4"/>
      <c r="D59" s="23"/>
      <c r="E59" s="24"/>
      <c r="F59" s="66"/>
      <c r="G59" s="66"/>
      <c r="H59" s="66"/>
      <c r="I59" s="5"/>
      <c r="J59" s="5"/>
      <c r="L59" s="136"/>
      <c r="M59" s="42" t="s">
        <v>155</v>
      </c>
      <c r="N59" s="49"/>
      <c r="O59" s="7">
        <v>1219176</v>
      </c>
      <c r="P59" s="27"/>
      <c r="Q59" s="21"/>
      <c r="R59" s="44"/>
      <c r="S59" s="44"/>
      <c r="T59" s="44"/>
      <c r="U59" s="9"/>
      <c r="V59" s="9"/>
      <c r="W59" s="9"/>
      <c r="X59" s="9"/>
      <c r="Y59" s="9"/>
      <c r="Z59" s="9"/>
      <c r="AA59" s="30">
        <v>0</v>
      </c>
      <c r="AB59" s="30">
        <v>0</v>
      </c>
      <c r="AC59" s="68" t="e">
        <v>#DIV/0!</v>
      </c>
      <c r="AD59" s="68">
        <v>0</v>
      </c>
      <c r="AE59" s="30">
        <v>0</v>
      </c>
      <c r="AF59" s="124">
        <v>0</v>
      </c>
      <c r="AG59" s="50">
        <v>0</v>
      </c>
      <c r="AH59" s="30" t="e">
        <v>#DIV/0!</v>
      </c>
      <c r="AI59" s="30">
        <v>0</v>
      </c>
      <c r="AJ59" s="31">
        <v>0</v>
      </c>
      <c r="AK59" s="9"/>
      <c r="AL59" s="51"/>
      <c r="AM59" s="51"/>
      <c r="AN59" s="51"/>
      <c r="AO59" s="51"/>
      <c r="AP59" s="51"/>
      <c r="AQ59" s="60"/>
      <c r="AR59" s="53"/>
      <c r="AS59" s="52"/>
      <c r="AT59" s="52"/>
      <c r="AU59" s="54">
        <v>0</v>
      </c>
      <c r="AV59" s="9"/>
      <c r="AW59" s="9"/>
      <c r="AX59" s="60"/>
      <c r="AY59" s="21"/>
      <c r="AZ59" s="44"/>
      <c r="BA59" s="52"/>
      <c r="BB59" s="61"/>
      <c r="BC59" s="72"/>
      <c r="BD59" s="31"/>
      <c r="BE59" s="31"/>
      <c r="BF59" s="130">
        <v>0</v>
      </c>
      <c r="BG59" s="31">
        <v>0</v>
      </c>
      <c r="BH59" s="72">
        <v>0</v>
      </c>
      <c r="BI59" s="50">
        <v>0</v>
      </c>
      <c r="BJ59" s="30">
        <v>0</v>
      </c>
      <c r="BK59" s="34">
        <v>0</v>
      </c>
      <c r="BL59" s="30">
        <v>0</v>
      </c>
      <c r="BM59" s="9" t="e">
        <v>#DIV/0!</v>
      </c>
      <c r="BN59" s="51"/>
      <c r="BO59" s="51"/>
      <c r="BP59" s="51"/>
      <c r="BQ59" s="51"/>
      <c r="BR59" s="51"/>
      <c r="BS59" s="60"/>
      <c r="BT59" s="53"/>
      <c r="BU59" s="52"/>
      <c r="BV59" s="52"/>
      <c r="BW59" s="54">
        <v>0</v>
      </c>
      <c r="BX59" s="9"/>
      <c r="BY59" s="9"/>
      <c r="BZ59" s="9"/>
      <c r="CA59" s="9"/>
      <c r="CB59" s="9"/>
      <c r="CC59" s="35"/>
      <c r="CD59" s="35"/>
      <c r="CE59" s="35"/>
      <c r="CF59" s="9"/>
      <c r="CG59" s="137"/>
      <c r="CH59" s="7"/>
      <c r="CI59" s="27"/>
      <c r="CJ59" s="21"/>
      <c r="CK59" s="44"/>
      <c r="CL59" s="44"/>
      <c r="CM59" s="61"/>
      <c r="CN59" s="38"/>
      <c r="CO59" s="36"/>
      <c r="CP59" s="31"/>
      <c r="CQ59" s="31"/>
      <c r="CR59" s="31"/>
      <c r="CS59" s="31"/>
      <c r="CT59" s="50"/>
      <c r="CU59" s="30"/>
      <c r="CV59" s="30"/>
      <c r="CW59" s="30"/>
      <c r="CX59" s="9"/>
      <c r="CY59" s="9"/>
      <c r="CZ59" s="9"/>
      <c r="DA59" s="9"/>
      <c r="DB59" s="35"/>
      <c r="DC59" s="35"/>
      <c r="DD59" s="35"/>
      <c r="DE59" s="37"/>
      <c r="DF59" s="137"/>
      <c r="DG59" s="9"/>
      <c r="DH59" s="9"/>
      <c r="DI59" s="9"/>
      <c r="DJ59" s="31"/>
      <c r="DK59" s="31"/>
      <c r="DL59" s="31"/>
      <c r="DM59" s="37"/>
      <c r="DN59" s="137"/>
      <c r="DO59" s="7"/>
      <c r="DP59" s="27"/>
      <c r="DQ59" s="21"/>
      <c r="DR59" s="44"/>
      <c r="DS59" s="44"/>
      <c r="DT59" s="61"/>
      <c r="DU59" s="38"/>
      <c r="DV59" s="36"/>
      <c r="DW59" s="31"/>
      <c r="DX59" s="31"/>
      <c r="DY59" s="31"/>
      <c r="DZ59" s="31"/>
      <c r="EA59" s="50"/>
      <c r="EB59" s="30"/>
      <c r="EC59" s="30"/>
      <c r="ED59" s="30"/>
      <c r="EE59" s="9"/>
      <c r="EF59" s="9"/>
      <c r="EG59" s="9"/>
      <c r="EH59" s="9"/>
      <c r="EI59" s="9"/>
      <c r="EJ59" s="9"/>
      <c r="EK59" s="9"/>
      <c r="EL59" s="37"/>
      <c r="EM59" s="137"/>
      <c r="EN59" s="7"/>
      <c r="EO59" s="55"/>
      <c r="EP59" s="21"/>
      <c r="EQ59" s="44"/>
      <c r="ER59" s="44"/>
      <c r="ES59" s="61"/>
      <c r="ET59" s="38"/>
      <c r="EU59" s="31"/>
      <c r="EV59" s="31"/>
      <c r="EW59" s="31"/>
      <c r="EX59" s="31"/>
      <c r="EY59" s="31"/>
      <c r="EZ59" s="50"/>
      <c r="FA59" s="30"/>
      <c r="FB59" s="30"/>
      <c r="FC59" s="30"/>
      <c r="FD59" s="9"/>
      <c r="FE59" s="9"/>
      <c r="FF59" s="9"/>
      <c r="FG59" s="9"/>
      <c r="FH59" s="9"/>
      <c r="FI59" s="9"/>
      <c r="FJ59" s="9"/>
      <c r="FK59" s="48"/>
      <c r="FL59" s="42" t="s">
        <v>155</v>
      </c>
      <c r="FM59" s="710"/>
      <c r="FN59" s="48"/>
      <c r="FO59" s="754" t="s">
        <v>155</v>
      </c>
      <c r="FP59" s="145"/>
      <c r="FQ59" s="541">
        <v>1219176</v>
      </c>
      <c r="FR59" s="722"/>
      <c r="FS59" s="627"/>
      <c r="FT59" s="628"/>
      <c r="FU59" s="628"/>
      <c r="FV59" s="628"/>
      <c r="FW59" s="304"/>
      <c r="FX59" s="304"/>
      <c r="FY59" s="304"/>
      <c r="FZ59" s="304"/>
      <c r="GA59" s="304"/>
      <c r="GB59" s="304"/>
      <c r="GC59" s="620">
        <v>0</v>
      </c>
      <c r="GD59" s="620">
        <v>0</v>
      </c>
      <c r="GE59" s="731" t="e">
        <v>#DIV/0!</v>
      </c>
      <c r="GF59" s="731">
        <v>0</v>
      </c>
      <c r="GG59" s="304">
        <v>1526959.7</v>
      </c>
    </row>
    <row r="60" spans="1:189" ht="20.25" hidden="1" customHeight="1" x14ac:dyDescent="0.2">
      <c r="A60" s="47"/>
      <c r="B60" s="692"/>
      <c r="C60" s="4"/>
      <c r="D60" s="23"/>
      <c r="E60" s="24"/>
      <c r="F60" s="65"/>
      <c r="G60" s="65"/>
      <c r="H60" s="65"/>
      <c r="I60" s="5"/>
      <c r="J60" s="5"/>
      <c r="L60" s="136"/>
      <c r="M60" s="42" t="s">
        <v>158</v>
      </c>
      <c r="N60" s="49"/>
      <c r="O60" s="7">
        <v>1219176</v>
      </c>
      <c r="P60" s="27"/>
      <c r="Q60" s="21"/>
      <c r="R60" s="67"/>
      <c r="S60" s="67"/>
      <c r="T60" s="67"/>
      <c r="U60" s="9"/>
      <c r="V60" s="9"/>
      <c r="W60" s="9"/>
      <c r="X60" s="9"/>
      <c r="Y60" s="9"/>
      <c r="Z60" s="9"/>
      <c r="AA60" s="27">
        <v>4.6144000000000004E-2</v>
      </c>
      <c r="AB60" s="21">
        <v>56834</v>
      </c>
      <c r="AC60" s="44">
        <v>14121.3</v>
      </c>
      <c r="AD60" s="44">
        <v>658.3</v>
      </c>
      <c r="AE60" s="9">
        <v>802569778.08000004</v>
      </c>
      <c r="AF60" s="124">
        <v>4.6144000000000004E-2</v>
      </c>
      <c r="AG60" s="50">
        <v>56834</v>
      </c>
      <c r="AH60" s="67">
        <v>14121.3</v>
      </c>
      <c r="AI60" s="67">
        <v>658.3</v>
      </c>
      <c r="AJ60" s="31">
        <v>802569778.08000004</v>
      </c>
      <c r="AK60" s="9"/>
      <c r="AL60" s="51"/>
      <c r="AM60" s="51"/>
      <c r="AN60" s="51"/>
      <c r="AO60" s="51"/>
      <c r="AP60" s="51"/>
      <c r="AQ60" s="60"/>
      <c r="AR60" s="53"/>
      <c r="AS60" s="131"/>
      <c r="AT60" s="131"/>
      <c r="AU60" s="54"/>
      <c r="AV60" s="9"/>
      <c r="AW60" s="9"/>
      <c r="AX60" s="132"/>
      <c r="AY60" s="21"/>
      <c r="AZ60" s="44"/>
      <c r="BA60" s="44"/>
      <c r="BB60" s="9"/>
      <c r="BC60" s="72">
        <v>0</v>
      </c>
      <c r="BD60" s="31">
        <v>0</v>
      </c>
      <c r="BE60" s="31">
        <v>0</v>
      </c>
      <c r="BF60" s="130">
        <v>0</v>
      </c>
      <c r="BG60" s="31">
        <v>0</v>
      </c>
      <c r="BH60" s="72">
        <v>0</v>
      </c>
      <c r="BI60" s="50">
        <v>0</v>
      </c>
      <c r="BJ60" s="30">
        <v>0</v>
      </c>
      <c r="BK60" s="34">
        <v>0</v>
      </c>
      <c r="BL60" s="30">
        <v>0</v>
      </c>
      <c r="BM60" s="9" t="e">
        <v>#DIV/0!</v>
      </c>
      <c r="BN60" s="51"/>
      <c r="BO60" s="51"/>
      <c r="BP60" s="51"/>
      <c r="BQ60" s="51"/>
      <c r="BR60" s="51"/>
      <c r="BS60" s="60"/>
      <c r="BT60" s="53"/>
      <c r="BU60" s="131"/>
      <c r="BV60" s="131"/>
      <c r="BW60" s="54"/>
      <c r="BX60" s="9"/>
      <c r="BY60" s="9"/>
      <c r="BZ60" s="9"/>
      <c r="CA60" s="9"/>
      <c r="CB60" s="9"/>
      <c r="CC60" s="35"/>
      <c r="CD60" s="35"/>
      <c r="CE60" s="35"/>
      <c r="CF60" s="9"/>
      <c r="CG60" s="42"/>
      <c r="CH60" s="7"/>
      <c r="CI60" s="27"/>
      <c r="CJ60" s="21"/>
      <c r="CK60" s="67"/>
      <c r="CL60" s="67"/>
      <c r="CM60" s="9"/>
      <c r="CN60" s="36"/>
      <c r="CO60" s="36"/>
      <c r="CP60" s="31"/>
      <c r="CQ60" s="31"/>
      <c r="CR60" s="31"/>
      <c r="CS60" s="31"/>
      <c r="CT60" s="50"/>
      <c r="CU60" s="30"/>
      <c r="CV60" s="30"/>
      <c r="CW60" s="30"/>
      <c r="CX60" s="9"/>
      <c r="CY60" s="9"/>
      <c r="CZ60" s="9"/>
      <c r="DA60" s="9"/>
      <c r="DB60" s="35"/>
      <c r="DC60" s="35"/>
      <c r="DD60" s="35"/>
      <c r="DE60" s="37"/>
      <c r="DF60" s="42"/>
      <c r="DG60" s="9"/>
      <c r="DH60" s="9"/>
      <c r="DI60" s="9"/>
      <c r="DJ60" s="31"/>
      <c r="DK60" s="31"/>
      <c r="DL60" s="31"/>
      <c r="DM60" s="37"/>
      <c r="DN60" s="42"/>
      <c r="DO60" s="7"/>
      <c r="DP60" s="27"/>
      <c r="DQ60" s="21"/>
      <c r="DR60" s="67"/>
      <c r="DS60" s="67"/>
      <c r="DT60" s="9"/>
      <c r="DU60" s="36"/>
      <c r="DV60" s="36"/>
      <c r="DW60" s="31"/>
      <c r="DX60" s="31"/>
      <c r="DY60" s="31"/>
      <c r="DZ60" s="31"/>
      <c r="EA60" s="50"/>
      <c r="EB60" s="30"/>
      <c r="EC60" s="30"/>
      <c r="ED60" s="30"/>
      <c r="EE60" s="9"/>
      <c r="EF60" s="9"/>
      <c r="EG60" s="9"/>
      <c r="EH60" s="9"/>
      <c r="EI60" s="9"/>
      <c r="EJ60" s="9"/>
      <c r="EK60" s="9"/>
      <c r="EL60" s="37"/>
      <c r="EM60" s="42"/>
      <c r="EN60" s="7"/>
      <c r="EO60" s="27"/>
      <c r="EP60" s="21"/>
      <c r="EQ60" s="67"/>
      <c r="ER60" s="67"/>
      <c r="ES60" s="9"/>
      <c r="ET60" s="36"/>
      <c r="EU60" s="31"/>
      <c r="EV60" s="67"/>
      <c r="EW60" s="67"/>
      <c r="EX60" s="31"/>
      <c r="EY60" s="31"/>
      <c r="EZ60" s="50"/>
      <c r="FA60" s="30"/>
      <c r="FB60" s="30"/>
      <c r="FC60" s="30"/>
      <c r="FD60" s="9"/>
      <c r="FE60" s="9"/>
      <c r="FF60" s="9"/>
      <c r="FG60" s="9"/>
      <c r="FH60" s="9"/>
      <c r="FI60" s="9"/>
      <c r="FJ60" s="9"/>
      <c r="FK60" s="48"/>
      <c r="FL60" s="42" t="s">
        <v>158</v>
      </c>
      <c r="FM60" s="710"/>
      <c r="FN60" s="48"/>
      <c r="FO60" s="754" t="s">
        <v>158</v>
      </c>
      <c r="FP60" s="145"/>
      <c r="FQ60" s="541">
        <v>1219176</v>
      </c>
      <c r="FR60" s="722"/>
      <c r="FS60" s="627"/>
      <c r="FT60" s="730"/>
      <c r="FU60" s="730"/>
      <c r="FV60" s="730"/>
      <c r="FW60" s="304"/>
      <c r="FX60" s="304"/>
      <c r="FY60" s="304"/>
      <c r="FZ60" s="304"/>
      <c r="GA60" s="304"/>
      <c r="GB60" s="304"/>
      <c r="GC60" s="722">
        <v>4.6144000000000004E-2</v>
      </c>
      <c r="GD60" s="627">
        <v>56834</v>
      </c>
      <c r="GE60" s="628">
        <v>14121.3</v>
      </c>
      <c r="GF60" s="628">
        <v>658.3</v>
      </c>
      <c r="GG60" s="304">
        <v>1526960.7</v>
      </c>
    </row>
    <row r="61" spans="1:189" ht="20.25" hidden="1" customHeight="1" x14ac:dyDescent="0.2">
      <c r="A61" s="47"/>
      <c r="B61" s="692"/>
      <c r="C61" s="4"/>
      <c r="D61" s="23"/>
      <c r="E61" s="24"/>
      <c r="F61" s="66"/>
      <c r="G61" s="66"/>
      <c r="H61" s="66"/>
      <c r="I61" s="5"/>
      <c r="J61" s="5"/>
      <c r="L61" s="136"/>
      <c r="M61" s="42"/>
      <c r="N61" s="49"/>
      <c r="O61" s="7">
        <v>1219176</v>
      </c>
      <c r="P61" s="27"/>
      <c r="Q61" s="21"/>
      <c r="R61" s="44"/>
      <c r="S61" s="44"/>
      <c r="T61" s="44"/>
      <c r="U61" s="9"/>
      <c r="V61" s="9"/>
      <c r="W61" s="9"/>
      <c r="X61" s="9"/>
      <c r="Y61" s="9"/>
      <c r="Z61" s="9"/>
      <c r="AA61" s="132"/>
      <c r="AB61" s="21"/>
      <c r="AC61" s="44"/>
      <c r="AD61" s="44"/>
      <c r="AE61" s="61"/>
      <c r="AF61" s="124">
        <v>0</v>
      </c>
      <c r="AG61" s="50">
        <v>0</v>
      </c>
      <c r="AH61" s="30">
        <v>0</v>
      </c>
      <c r="AI61" s="30">
        <v>0</v>
      </c>
      <c r="AJ61" s="31">
        <v>0</v>
      </c>
      <c r="AK61" s="9"/>
      <c r="AL61" s="51"/>
      <c r="AM61" s="51"/>
      <c r="AN61" s="51"/>
      <c r="AO61" s="51"/>
      <c r="AP61" s="51"/>
      <c r="AQ61" s="60"/>
      <c r="AR61" s="53"/>
      <c r="AS61" s="52"/>
      <c r="AT61" s="52"/>
      <c r="AU61" s="54"/>
      <c r="AV61" s="9"/>
      <c r="AW61" s="9"/>
      <c r="AX61" s="132"/>
      <c r="AY61" s="21"/>
      <c r="AZ61" s="44"/>
      <c r="BA61" s="44"/>
      <c r="BB61" s="61"/>
      <c r="BC61" s="72">
        <v>0</v>
      </c>
      <c r="BD61" s="31">
        <v>0</v>
      </c>
      <c r="BE61" s="31">
        <v>0</v>
      </c>
      <c r="BF61" s="130">
        <v>0</v>
      </c>
      <c r="BG61" s="31">
        <v>0</v>
      </c>
      <c r="BH61" s="72">
        <v>0</v>
      </c>
      <c r="BI61" s="50">
        <v>0</v>
      </c>
      <c r="BJ61" s="30">
        <v>0</v>
      </c>
      <c r="BK61" s="34">
        <v>0</v>
      </c>
      <c r="BL61" s="30">
        <v>0</v>
      </c>
      <c r="BM61" s="9" t="e">
        <v>#DIV/0!</v>
      </c>
      <c r="BN61" s="51"/>
      <c r="BO61" s="51"/>
      <c r="BP61" s="51"/>
      <c r="BQ61" s="51"/>
      <c r="BR61" s="51"/>
      <c r="BS61" s="60"/>
      <c r="BT61" s="53"/>
      <c r="BU61" s="52"/>
      <c r="BV61" s="52"/>
      <c r="BW61" s="54"/>
      <c r="BX61" s="9"/>
      <c r="BY61" s="9"/>
      <c r="BZ61" s="9"/>
      <c r="CA61" s="9"/>
      <c r="CB61" s="9"/>
      <c r="CC61" s="35"/>
      <c r="CD61" s="35"/>
      <c r="CE61" s="35"/>
      <c r="CF61" s="9"/>
      <c r="CG61" s="137"/>
      <c r="CH61" s="7"/>
      <c r="CI61" s="27"/>
      <c r="CJ61" s="21"/>
      <c r="CK61" s="44"/>
      <c r="CL61" s="44"/>
      <c r="CM61" s="61"/>
      <c r="CN61" s="38"/>
      <c r="CO61" s="36"/>
      <c r="CP61" s="31"/>
      <c r="CQ61" s="31"/>
      <c r="CR61" s="31"/>
      <c r="CS61" s="31"/>
      <c r="CT61" s="50"/>
      <c r="CU61" s="30"/>
      <c r="CV61" s="30"/>
      <c r="CW61" s="30"/>
      <c r="CX61" s="9"/>
      <c r="CY61" s="9"/>
      <c r="CZ61" s="9"/>
      <c r="DA61" s="9"/>
      <c r="DB61" s="35"/>
      <c r="DC61" s="35"/>
      <c r="DD61" s="35"/>
      <c r="DE61" s="37"/>
      <c r="DF61" s="137"/>
      <c r="DG61" s="9"/>
      <c r="DH61" s="9"/>
      <c r="DI61" s="9"/>
      <c r="DJ61" s="31"/>
      <c r="DK61" s="31"/>
      <c r="DL61" s="31"/>
      <c r="DM61" s="37"/>
      <c r="DN61" s="137"/>
      <c r="DO61" s="7"/>
      <c r="DP61" s="27"/>
      <c r="DQ61" s="21"/>
      <c r="DR61" s="44"/>
      <c r="DS61" s="44"/>
      <c r="DT61" s="61"/>
      <c r="DU61" s="38"/>
      <c r="DV61" s="36"/>
      <c r="DW61" s="31"/>
      <c r="DX61" s="31"/>
      <c r="DY61" s="31"/>
      <c r="DZ61" s="31"/>
      <c r="EA61" s="50"/>
      <c r="EB61" s="30"/>
      <c r="EC61" s="30"/>
      <c r="ED61" s="30"/>
      <c r="EE61" s="9"/>
      <c r="EF61" s="9"/>
      <c r="EG61" s="9"/>
      <c r="EH61" s="9"/>
      <c r="EI61" s="9"/>
      <c r="EJ61" s="9"/>
      <c r="EK61" s="9"/>
      <c r="EL61" s="37"/>
      <c r="EM61" s="137"/>
      <c r="EN61" s="7"/>
      <c r="EO61" s="55"/>
      <c r="EP61" s="21"/>
      <c r="EQ61" s="44"/>
      <c r="ER61" s="44"/>
      <c r="ES61" s="61"/>
      <c r="ET61" s="38"/>
      <c r="EU61" s="31"/>
      <c r="EV61" s="31"/>
      <c r="EW61" s="31"/>
      <c r="EX61" s="31"/>
      <c r="EY61" s="31"/>
      <c r="EZ61" s="50"/>
      <c r="FA61" s="30"/>
      <c r="FB61" s="30"/>
      <c r="FC61" s="30"/>
      <c r="FD61" s="9"/>
      <c r="FE61" s="9"/>
      <c r="FF61" s="9"/>
      <c r="FG61" s="9"/>
      <c r="FH61" s="9"/>
      <c r="FI61" s="9"/>
      <c r="FJ61" s="9"/>
      <c r="FK61" s="48"/>
      <c r="FL61" s="42"/>
      <c r="FM61" s="710"/>
      <c r="FN61" s="48"/>
      <c r="FO61" s="754"/>
      <c r="FP61" s="145"/>
      <c r="FQ61" s="541">
        <v>1219176</v>
      </c>
      <c r="FR61" s="722"/>
      <c r="FS61" s="627"/>
      <c r="FT61" s="628"/>
      <c r="FU61" s="628"/>
      <c r="FV61" s="628"/>
      <c r="FW61" s="304"/>
      <c r="FX61" s="304"/>
      <c r="FY61" s="304"/>
      <c r="FZ61" s="304"/>
      <c r="GA61" s="304"/>
      <c r="GB61" s="304"/>
      <c r="GC61" s="636"/>
      <c r="GD61" s="627"/>
      <c r="GE61" s="628"/>
      <c r="GF61" s="628"/>
      <c r="GG61" s="304">
        <v>1526961.7</v>
      </c>
    </row>
    <row r="62" spans="1:189" ht="20.25" hidden="1" customHeight="1" x14ac:dyDescent="0.2">
      <c r="A62" s="47"/>
      <c r="B62" s="692"/>
      <c r="C62" s="4"/>
      <c r="D62" s="23"/>
      <c r="E62" s="24"/>
      <c r="F62" s="66"/>
      <c r="G62" s="66"/>
      <c r="H62" s="66"/>
      <c r="I62" s="5"/>
      <c r="J62" s="5"/>
      <c r="L62" s="136"/>
      <c r="M62" s="42" t="s">
        <v>161</v>
      </c>
      <c r="N62" s="49"/>
      <c r="O62" s="7">
        <v>1219176</v>
      </c>
      <c r="P62" s="27"/>
      <c r="Q62" s="21">
        <v>0</v>
      </c>
      <c r="R62" s="44"/>
      <c r="S62" s="44">
        <v>0</v>
      </c>
      <c r="T62" s="44">
        <v>0</v>
      </c>
      <c r="U62" s="9">
        <v>0</v>
      </c>
      <c r="V62" s="9">
        <v>0</v>
      </c>
      <c r="W62" s="9"/>
      <c r="X62" s="9"/>
      <c r="Y62" s="9"/>
      <c r="Z62" s="9"/>
      <c r="AA62" s="27">
        <v>1.7548000000000001E-2</v>
      </c>
      <c r="AB62" s="21">
        <v>20818</v>
      </c>
      <c r="AC62" s="44">
        <v>78842.23</v>
      </c>
      <c r="AD62" s="44">
        <v>1346.2600000000002</v>
      </c>
      <c r="AE62" s="61">
        <v>1641337520.8699999</v>
      </c>
      <c r="AF62" s="124">
        <v>1.7548000000000001E-2</v>
      </c>
      <c r="AG62" s="50">
        <v>20818</v>
      </c>
      <c r="AH62" s="30">
        <v>78842.23</v>
      </c>
      <c r="AI62" s="30">
        <v>1346.2600000000002</v>
      </c>
      <c r="AJ62" s="31">
        <v>1641337520.8699999</v>
      </c>
      <c r="AK62" s="9"/>
      <c r="AL62" s="51"/>
      <c r="AM62" s="51"/>
      <c r="AN62" s="51"/>
      <c r="AO62" s="51"/>
      <c r="AP62" s="51"/>
      <c r="AQ62" s="60">
        <v>3.7416999999999999E-2</v>
      </c>
      <c r="AR62" s="53">
        <v>45618</v>
      </c>
      <c r="AS62" s="52">
        <v>39949.53</v>
      </c>
      <c r="AT62" s="52">
        <v>1494.8</v>
      </c>
      <c r="AU62" s="54">
        <v>1822417874.9000001</v>
      </c>
      <c r="AV62" s="9"/>
      <c r="AW62" s="9"/>
      <c r="AX62" s="60">
        <v>3.7416999999999999E-2</v>
      </c>
      <c r="AY62" s="53">
        <v>45618</v>
      </c>
      <c r="AZ62" s="52">
        <v>39949.53</v>
      </c>
      <c r="BA62" s="52">
        <v>1494.8</v>
      </c>
      <c r="BB62" s="54">
        <v>1822417874.9000001</v>
      </c>
      <c r="BC62" s="72">
        <v>3.5099999999999715E-4</v>
      </c>
      <c r="BD62" s="31">
        <v>0</v>
      </c>
      <c r="BE62" s="31">
        <v>0</v>
      </c>
      <c r="BF62" s="130">
        <v>14.039999999999964</v>
      </c>
      <c r="BG62" s="31">
        <v>0</v>
      </c>
      <c r="BH62" s="72">
        <v>3.7416999999999999E-2</v>
      </c>
      <c r="BI62" s="50">
        <v>45618</v>
      </c>
      <c r="BJ62" s="30">
        <v>39949.53</v>
      </c>
      <c r="BK62" s="34">
        <v>1494.8</v>
      </c>
      <c r="BL62" s="30">
        <v>1822417874.9000001</v>
      </c>
      <c r="BM62" s="9" t="e">
        <v>#DIV/0!</v>
      </c>
      <c r="BN62" s="51"/>
      <c r="BO62" s="51"/>
      <c r="BP62" s="51"/>
      <c r="BQ62" s="51"/>
      <c r="BR62" s="51"/>
      <c r="BS62" s="60">
        <v>3.7416999999999999E-2</v>
      </c>
      <c r="BT62" s="53">
        <v>45618</v>
      </c>
      <c r="BU62" s="52">
        <v>39949.53</v>
      </c>
      <c r="BV62" s="52">
        <v>1494.8</v>
      </c>
      <c r="BW62" s="54">
        <v>1822417874.9000001</v>
      </c>
      <c r="BX62" s="9"/>
      <c r="BY62" s="9"/>
      <c r="BZ62" s="9"/>
      <c r="CA62" s="9"/>
      <c r="CB62" s="9"/>
      <c r="CC62" s="35"/>
      <c r="CD62" s="35"/>
      <c r="CE62" s="35"/>
      <c r="CF62" s="9"/>
      <c r="CG62" s="137"/>
      <c r="CH62" s="7"/>
      <c r="CI62" s="27"/>
      <c r="CJ62" s="21"/>
      <c r="CK62" s="44"/>
      <c r="CL62" s="44"/>
      <c r="CM62" s="61"/>
      <c r="CN62" s="38"/>
      <c r="CO62" s="36"/>
      <c r="CP62" s="31"/>
      <c r="CQ62" s="31"/>
      <c r="CR62" s="31"/>
      <c r="CS62" s="31"/>
      <c r="CT62" s="50"/>
      <c r="CU62" s="30"/>
      <c r="CV62" s="30"/>
      <c r="CW62" s="30"/>
      <c r="CX62" s="9"/>
      <c r="CY62" s="9"/>
      <c r="CZ62" s="9"/>
      <c r="DA62" s="9"/>
      <c r="DB62" s="35"/>
      <c r="DC62" s="35"/>
      <c r="DD62" s="35"/>
      <c r="DE62" s="37"/>
      <c r="DF62" s="137"/>
      <c r="DG62" s="9"/>
      <c r="DH62" s="9"/>
      <c r="DI62" s="9"/>
      <c r="DJ62" s="31"/>
      <c r="DK62" s="31"/>
      <c r="DL62" s="31"/>
      <c r="DM62" s="37"/>
      <c r="DN62" s="137"/>
      <c r="DO62" s="7"/>
      <c r="DP62" s="27"/>
      <c r="DQ62" s="21"/>
      <c r="DR62" s="44"/>
      <c r="DS62" s="44"/>
      <c r="DT62" s="61"/>
      <c r="DU62" s="38"/>
      <c r="DV62" s="36"/>
      <c r="DW62" s="31"/>
      <c r="DX62" s="31"/>
      <c r="DY62" s="31"/>
      <c r="DZ62" s="31"/>
      <c r="EA62" s="50"/>
      <c r="EB62" s="30"/>
      <c r="EC62" s="30"/>
      <c r="ED62" s="30"/>
      <c r="EE62" s="9"/>
      <c r="EF62" s="9"/>
      <c r="EG62" s="9"/>
      <c r="EH62" s="9"/>
      <c r="EI62" s="9"/>
      <c r="EJ62" s="9"/>
      <c r="EK62" s="9"/>
      <c r="EL62" s="37"/>
      <c r="EM62" s="137"/>
      <c r="EN62" s="7"/>
      <c r="EO62" s="55"/>
      <c r="EP62" s="21"/>
      <c r="EQ62" s="44"/>
      <c r="ER62" s="44"/>
      <c r="ES62" s="61"/>
      <c r="ET62" s="38"/>
      <c r="EU62" s="31"/>
      <c r="EV62" s="31"/>
      <c r="EW62" s="31"/>
      <c r="EX62" s="31"/>
      <c r="EY62" s="31"/>
      <c r="EZ62" s="50"/>
      <c r="FA62" s="30"/>
      <c r="FB62" s="30"/>
      <c r="FC62" s="30"/>
      <c r="FD62" s="9"/>
      <c r="FE62" s="9"/>
      <c r="FF62" s="9"/>
      <c r="FG62" s="9"/>
      <c r="FH62" s="9"/>
      <c r="FI62" s="9"/>
      <c r="FJ62" s="9"/>
      <c r="FK62" s="48"/>
      <c r="FL62" s="42" t="s">
        <v>161</v>
      </c>
      <c r="FM62" s="710"/>
      <c r="FN62" s="48"/>
      <c r="FO62" s="754" t="s">
        <v>161</v>
      </c>
      <c r="FP62" s="145"/>
      <c r="FQ62" s="541">
        <v>1219176</v>
      </c>
      <c r="FR62" s="722"/>
      <c r="FS62" s="627">
        <v>0</v>
      </c>
      <c r="FT62" s="628"/>
      <c r="FU62" s="628">
        <v>0</v>
      </c>
      <c r="FV62" s="628">
        <v>0</v>
      </c>
      <c r="FW62" s="304">
        <v>0</v>
      </c>
      <c r="FX62" s="304">
        <v>0</v>
      </c>
      <c r="FY62" s="304"/>
      <c r="FZ62" s="304"/>
      <c r="GA62" s="304"/>
      <c r="GB62" s="304"/>
      <c r="GC62" s="722">
        <v>1.7548000000000001E-2</v>
      </c>
      <c r="GD62" s="627">
        <v>20818</v>
      </c>
      <c r="GE62" s="628">
        <v>78842.23</v>
      </c>
      <c r="GF62" s="628">
        <v>1346.2600000000002</v>
      </c>
      <c r="GG62" s="304">
        <v>1526962.7</v>
      </c>
    </row>
    <row r="63" spans="1:189" ht="20.25" hidden="1" customHeight="1" x14ac:dyDescent="0.2">
      <c r="A63" s="47"/>
      <c r="B63" s="692"/>
      <c r="C63" s="4"/>
      <c r="D63" s="23"/>
      <c r="E63" s="24"/>
      <c r="F63" s="66"/>
      <c r="G63" s="66"/>
      <c r="H63" s="66"/>
      <c r="I63" s="5"/>
      <c r="J63" s="5"/>
      <c r="L63" s="136"/>
      <c r="M63" s="42" t="s">
        <v>151</v>
      </c>
      <c r="N63" s="49"/>
      <c r="O63" s="7">
        <v>1219176</v>
      </c>
      <c r="P63" s="27">
        <v>1.0964E-2</v>
      </c>
      <c r="Q63" s="21">
        <v>13367</v>
      </c>
      <c r="R63" s="44">
        <v>77288.399999999994</v>
      </c>
      <c r="S63" s="44">
        <v>77752.13</v>
      </c>
      <c r="T63" s="44">
        <v>847.39</v>
      </c>
      <c r="U63" s="9">
        <v>852.47</v>
      </c>
      <c r="V63" s="9">
        <v>1039312721.71</v>
      </c>
      <c r="W63" s="9"/>
      <c r="X63" s="9"/>
      <c r="Y63" s="9"/>
      <c r="Z63" s="9"/>
      <c r="AA63" s="27">
        <v>9.8429999999999993E-3</v>
      </c>
      <c r="AB63" s="21">
        <v>12001</v>
      </c>
      <c r="AC63" s="44">
        <v>98867.22</v>
      </c>
      <c r="AD63" s="44">
        <v>973.2</v>
      </c>
      <c r="AE63" s="61">
        <v>1186505533.76</v>
      </c>
      <c r="AF63" s="124">
        <v>-1.1210000000000005E-3</v>
      </c>
      <c r="AG63" s="50">
        <v>-1366</v>
      </c>
      <c r="AH63" s="30">
        <v>21115.089999999997</v>
      </c>
      <c r="AI63" s="30">
        <v>120.73000000000002</v>
      </c>
      <c r="AJ63" s="31">
        <v>147192812.04999995</v>
      </c>
      <c r="AK63" s="9">
        <v>127.15692804814478</v>
      </c>
      <c r="AL63" s="51"/>
      <c r="AM63" s="51"/>
      <c r="AN63" s="51"/>
      <c r="AO63" s="51"/>
      <c r="AP63" s="51"/>
      <c r="AQ63" s="60">
        <v>1.0492E-2</v>
      </c>
      <c r="AR63" s="53">
        <v>12792</v>
      </c>
      <c r="AS63" s="52">
        <v>80937.47</v>
      </c>
      <c r="AT63" s="52">
        <v>849.21</v>
      </c>
      <c r="AU63" s="54">
        <v>1035352105.54</v>
      </c>
      <c r="AV63" s="9"/>
      <c r="AW63" s="9"/>
      <c r="AX63" s="60">
        <v>1.0492E-2</v>
      </c>
      <c r="AY63" s="53">
        <v>12792</v>
      </c>
      <c r="AZ63" s="52">
        <v>80937.47</v>
      </c>
      <c r="BA63" s="52">
        <v>849.21</v>
      </c>
      <c r="BB63" s="54">
        <v>1035352105.54</v>
      </c>
      <c r="BC63" s="72">
        <v>9.7999999999999129E-5</v>
      </c>
      <c r="BD63" s="31">
        <v>0</v>
      </c>
      <c r="BE63" s="31">
        <v>0</v>
      </c>
      <c r="BF63" s="130">
        <v>7.9700000000000273</v>
      </c>
      <c r="BG63" s="31">
        <v>0</v>
      </c>
      <c r="BH63" s="72">
        <v>-4.720000000000002E-4</v>
      </c>
      <c r="BI63" s="50">
        <v>-575</v>
      </c>
      <c r="BJ63" s="30">
        <v>3185.3399999999965</v>
      </c>
      <c r="BK63" s="34">
        <v>-3.2599999999999909</v>
      </c>
      <c r="BL63" s="30">
        <v>-3960616.1700000763</v>
      </c>
      <c r="BM63" s="9">
        <v>104.09678808799192</v>
      </c>
      <c r="BN63" s="51"/>
      <c r="BO63" s="51"/>
      <c r="BP63" s="51"/>
      <c r="BQ63" s="51"/>
      <c r="BR63" s="51"/>
      <c r="BS63" s="60">
        <v>1.0492E-2</v>
      </c>
      <c r="BT63" s="53">
        <v>12792</v>
      </c>
      <c r="BU63" s="52">
        <v>80937.47</v>
      </c>
      <c r="BV63" s="52">
        <v>849.21</v>
      </c>
      <c r="BW63" s="54">
        <v>1035352105.54</v>
      </c>
      <c r="BX63" s="9"/>
      <c r="BY63" s="9"/>
      <c r="BZ63" s="9"/>
      <c r="CA63" s="9"/>
      <c r="CB63" s="9"/>
      <c r="CC63" s="35"/>
      <c r="CD63" s="35"/>
      <c r="CE63" s="35"/>
      <c r="CF63" s="9"/>
      <c r="CG63" s="137"/>
      <c r="CH63" s="7"/>
      <c r="CI63" s="27"/>
      <c r="CJ63" s="21"/>
      <c r="CK63" s="44"/>
      <c r="CL63" s="44"/>
      <c r="CM63" s="61"/>
      <c r="CN63" s="38"/>
      <c r="CO63" s="36"/>
      <c r="CP63" s="31"/>
      <c r="CQ63" s="31"/>
      <c r="CR63" s="31"/>
      <c r="CS63" s="31"/>
      <c r="CT63" s="50"/>
      <c r="CU63" s="30"/>
      <c r="CV63" s="30"/>
      <c r="CW63" s="30"/>
      <c r="CX63" s="9"/>
      <c r="CY63" s="9"/>
      <c r="CZ63" s="9"/>
      <c r="DA63" s="9"/>
      <c r="DB63" s="35"/>
      <c r="DC63" s="35"/>
      <c r="DD63" s="35"/>
      <c r="DE63" s="37"/>
      <c r="DF63" s="137"/>
      <c r="DG63" s="9"/>
      <c r="DH63" s="9"/>
      <c r="DI63" s="9"/>
      <c r="DJ63" s="31"/>
      <c r="DK63" s="31"/>
      <c r="DL63" s="31"/>
      <c r="DM63" s="37"/>
      <c r="DN63" s="137"/>
      <c r="DO63" s="7"/>
      <c r="DP63" s="27"/>
      <c r="DQ63" s="21"/>
      <c r="DR63" s="44"/>
      <c r="DS63" s="44"/>
      <c r="DT63" s="61"/>
      <c r="DU63" s="38"/>
      <c r="DV63" s="36"/>
      <c r="DW63" s="31"/>
      <c r="DX63" s="31"/>
      <c r="DY63" s="31"/>
      <c r="DZ63" s="31"/>
      <c r="EA63" s="50"/>
      <c r="EB63" s="30"/>
      <c r="EC63" s="30"/>
      <c r="ED63" s="30"/>
      <c r="EE63" s="9"/>
      <c r="EF63" s="9"/>
      <c r="EG63" s="9"/>
      <c r="EH63" s="9"/>
      <c r="EI63" s="9"/>
      <c r="EJ63" s="9"/>
      <c r="EK63" s="9"/>
      <c r="EL63" s="37"/>
      <c r="EM63" s="137"/>
      <c r="EN63" s="7"/>
      <c r="EO63" s="55"/>
      <c r="EP63" s="21"/>
      <c r="EQ63" s="44"/>
      <c r="ER63" s="44"/>
      <c r="ES63" s="61"/>
      <c r="ET63" s="38"/>
      <c r="EU63" s="31"/>
      <c r="EV63" s="31"/>
      <c r="EW63" s="31"/>
      <c r="EX63" s="31"/>
      <c r="EY63" s="31"/>
      <c r="EZ63" s="50"/>
      <c r="FA63" s="30"/>
      <c r="FB63" s="30"/>
      <c r="FC63" s="30"/>
      <c r="FD63" s="9"/>
      <c r="FE63" s="9"/>
      <c r="FF63" s="9"/>
      <c r="FG63" s="9"/>
      <c r="FH63" s="9"/>
      <c r="FI63" s="9"/>
      <c r="FJ63" s="9"/>
      <c r="FK63" s="48"/>
      <c r="FL63" s="42" t="s">
        <v>151</v>
      </c>
      <c r="FM63" s="710"/>
      <c r="FN63" s="48"/>
      <c r="FO63" s="754" t="s">
        <v>151</v>
      </c>
      <c r="FP63" s="145"/>
      <c r="FQ63" s="541">
        <v>1219176</v>
      </c>
      <c r="FR63" s="722">
        <v>1.0964E-2</v>
      </c>
      <c r="FS63" s="627">
        <v>13367</v>
      </c>
      <c r="FT63" s="628">
        <v>77288.399999999994</v>
      </c>
      <c r="FU63" s="628">
        <v>77752.13</v>
      </c>
      <c r="FV63" s="628">
        <v>847.39</v>
      </c>
      <c r="FW63" s="304">
        <v>852.47</v>
      </c>
      <c r="FX63" s="304">
        <v>1039312721.71</v>
      </c>
      <c r="FY63" s="304"/>
      <c r="FZ63" s="304"/>
      <c r="GA63" s="304"/>
      <c r="GB63" s="304"/>
      <c r="GC63" s="722">
        <v>9.8429999999999993E-3</v>
      </c>
      <c r="GD63" s="627">
        <v>12001</v>
      </c>
      <c r="GE63" s="628">
        <v>98867.22</v>
      </c>
      <c r="GF63" s="628">
        <v>973.2</v>
      </c>
      <c r="GG63" s="304">
        <v>1526963.7</v>
      </c>
    </row>
    <row r="64" spans="1:189" ht="20.25" hidden="1" customHeight="1" x14ac:dyDescent="0.2">
      <c r="A64" s="47"/>
      <c r="B64" s="692"/>
      <c r="C64" s="4"/>
      <c r="D64" s="23"/>
      <c r="E64" s="24"/>
      <c r="F64" s="66"/>
      <c r="G64" s="66"/>
      <c r="H64" s="66"/>
      <c r="I64" s="5"/>
      <c r="J64" s="5"/>
      <c r="L64" s="136"/>
      <c r="M64" s="42" t="s">
        <v>153</v>
      </c>
      <c r="N64" s="49"/>
      <c r="O64" s="7">
        <v>1219176</v>
      </c>
      <c r="P64" s="27">
        <v>5.5999999999999995E-4</v>
      </c>
      <c r="Q64" s="21">
        <v>683</v>
      </c>
      <c r="R64" s="44">
        <v>108426.4</v>
      </c>
      <c r="S64" s="44">
        <v>109076.96</v>
      </c>
      <c r="T64" s="44">
        <v>60.72</v>
      </c>
      <c r="U64" s="9">
        <v>61.08</v>
      </c>
      <c r="V64" s="9">
        <v>74499563.680000007</v>
      </c>
      <c r="W64" s="9"/>
      <c r="X64" s="9"/>
      <c r="Y64" s="9"/>
      <c r="Z64" s="9"/>
      <c r="AA64" s="27">
        <v>4.6620375729181015E-4</v>
      </c>
      <c r="AB64" s="21">
        <v>568</v>
      </c>
      <c r="AC64" s="44">
        <v>112891.11</v>
      </c>
      <c r="AD64" s="44">
        <v>52.609999999999992</v>
      </c>
      <c r="AE64" s="61">
        <v>64122150.82</v>
      </c>
      <c r="AF64" s="124">
        <v>-9.3796242708189803E-5</v>
      </c>
      <c r="AG64" s="50">
        <v>-115</v>
      </c>
      <c r="AH64" s="30">
        <v>3814.1499999999942</v>
      </c>
      <c r="AI64" s="30">
        <v>-8.470000000000006</v>
      </c>
      <c r="AJ64" s="31">
        <v>-10377412.860000007</v>
      </c>
      <c r="AK64" s="9">
        <v>103.49675128459759</v>
      </c>
      <c r="AL64" s="51"/>
      <c r="AM64" s="51"/>
      <c r="AN64" s="51"/>
      <c r="AO64" s="51"/>
      <c r="AP64" s="51"/>
      <c r="AQ64" s="60">
        <v>6.8599999999999998E-4</v>
      </c>
      <c r="AR64" s="53">
        <v>836</v>
      </c>
      <c r="AS64" s="52">
        <v>108820.9</v>
      </c>
      <c r="AT64" s="52">
        <v>74.619</v>
      </c>
      <c r="AU64" s="54">
        <v>90974275.920000002</v>
      </c>
      <c r="AV64" s="9"/>
      <c r="AW64" s="9"/>
      <c r="AX64" s="60">
        <v>6.8599999999999998E-4</v>
      </c>
      <c r="AY64" s="53">
        <v>836</v>
      </c>
      <c r="AZ64" s="52">
        <v>108820.9</v>
      </c>
      <c r="BA64" s="127">
        <v>74.62</v>
      </c>
      <c r="BB64" s="54">
        <v>90974275.920000002</v>
      </c>
      <c r="BC64" s="72">
        <v>6.9999999999999533E-6</v>
      </c>
      <c r="BD64" s="31">
        <v>0</v>
      </c>
      <c r="BE64" s="31">
        <v>0</v>
      </c>
      <c r="BF64" s="130">
        <v>0.70000000000000284</v>
      </c>
      <c r="BG64" s="31">
        <v>0</v>
      </c>
      <c r="BH64" s="72">
        <v>1.2600000000000003E-4</v>
      </c>
      <c r="BI64" s="50">
        <v>153</v>
      </c>
      <c r="BJ64" s="30">
        <v>-256.06000000001222</v>
      </c>
      <c r="BK64" s="34">
        <v>13.540000000000006</v>
      </c>
      <c r="BL64" s="30">
        <v>16474712.239999995</v>
      </c>
      <c r="BM64" s="9">
        <v>99.765248316418038</v>
      </c>
      <c r="BN64" s="51"/>
      <c r="BO64" s="51"/>
      <c r="BP64" s="51"/>
      <c r="BQ64" s="51"/>
      <c r="BR64" s="51"/>
      <c r="BS64" s="60">
        <v>6.8599999999999998E-4</v>
      </c>
      <c r="BT64" s="53">
        <v>836</v>
      </c>
      <c r="BU64" s="52">
        <v>108820.9</v>
      </c>
      <c r="BV64" s="52">
        <v>74.619</v>
      </c>
      <c r="BW64" s="54">
        <v>90974275.920000002</v>
      </c>
      <c r="BX64" s="9"/>
      <c r="BY64" s="9"/>
      <c r="BZ64" s="9"/>
      <c r="CA64" s="9"/>
      <c r="CB64" s="9"/>
      <c r="CC64" s="35"/>
      <c r="CD64" s="35"/>
      <c r="CE64" s="35"/>
      <c r="CF64" s="9"/>
      <c r="CG64" s="137"/>
      <c r="CH64" s="7"/>
      <c r="CI64" s="27"/>
      <c r="CJ64" s="21"/>
      <c r="CK64" s="44"/>
      <c r="CL64" s="44"/>
      <c r="CM64" s="61"/>
      <c r="CN64" s="38"/>
      <c r="CO64" s="36"/>
      <c r="CP64" s="31"/>
      <c r="CQ64" s="31"/>
      <c r="CR64" s="31"/>
      <c r="CS64" s="31"/>
      <c r="CT64" s="50"/>
      <c r="CU64" s="30"/>
      <c r="CV64" s="30"/>
      <c r="CW64" s="30"/>
      <c r="CX64" s="9"/>
      <c r="CY64" s="9"/>
      <c r="CZ64" s="9"/>
      <c r="DA64" s="9"/>
      <c r="DB64" s="35"/>
      <c r="DC64" s="35"/>
      <c r="DD64" s="35"/>
      <c r="DE64" s="37"/>
      <c r="DF64" s="137"/>
      <c r="DG64" s="9"/>
      <c r="DH64" s="9"/>
      <c r="DI64" s="9"/>
      <c r="DJ64" s="31"/>
      <c r="DK64" s="31"/>
      <c r="DL64" s="31"/>
      <c r="DM64" s="37"/>
      <c r="DN64" s="137"/>
      <c r="DO64" s="7"/>
      <c r="DP64" s="27"/>
      <c r="DQ64" s="21"/>
      <c r="DR64" s="44"/>
      <c r="DS64" s="44"/>
      <c r="DT64" s="61"/>
      <c r="DU64" s="38"/>
      <c r="DV64" s="36"/>
      <c r="DW64" s="31"/>
      <c r="DX64" s="31"/>
      <c r="DY64" s="31"/>
      <c r="DZ64" s="31"/>
      <c r="EA64" s="50"/>
      <c r="EB64" s="30"/>
      <c r="EC64" s="30"/>
      <c r="ED64" s="30"/>
      <c r="EE64" s="9"/>
      <c r="EF64" s="9"/>
      <c r="EG64" s="9"/>
      <c r="EH64" s="9"/>
      <c r="EI64" s="9"/>
      <c r="EJ64" s="9"/>
      <c r="EK64" s="9"/>
      <c r="EL64" s="37"/>
      <c r="EM64" s="137"/>
      <c r="EN64" s="7"/>
      <c r="EO64" s="55"/>
      <c r="EP64" s="21"/>
      <c r="EQ64" s="44"/>
      <c r="ER64" s="44"/>
      <c r="ES64" s="61"/>
      <c r="ET64" s="38"/>
      <c r="EU64" s="31"/>
      <c r="EV64" s="31"/>
      <c r="EW64" s="31"/>
      <c r="EX64" s="31"/>
      <c r="EY64" s="31"/>
      <c r="EZ64" s="50"/>
      <c r="FA64" s="30"/>
      <c r="FB64" s="30"/>
      <c r="FC64" s="30"/>
      <c r="FD64" s="9"/>
      <c r="FE64" s="9"/>
      <c r="FF64" s="9"/>
      <c r="FG64" s="9"/>
      <c r="FH64" s="9"/>
      <c r="FI64" s="9"/>
      <c r="FJ64" s="9"/>
      <c r="FK64" s="48"/>
      <c r="FL64" s="42" t="s">
        <v>153</v>
      </c>
      <c r="FM64" s="710"/>
      <c r="FN64" s="48"/>
      <c r="FO64" s="754" t="s">
        <v>153</v>
      </c>
      <c r="FP64" s="145"/>
      <c r="FQ64" s="541">
        <v>1219176</v>
      </c>
      <c r="FR64" s="722">
        <v>5.5999999999999995E-4</v>
      </c>
      <c r="FS64" s="627">
        <v>683</v>
      </c>
      <c r="FT64" s="628">
        <v>108426.4</v>
      </c>
      <c r="FU64" s="628">
        <v>109076.96</v>
      </c>
      <c r="FV64" s="628">
        <v>60.72</v>
      </c>
      <c r="FW64" s="304">
        <v>61.08</v>
      </c>
      <c r="FX64" s="304">
        <v>74499563.680000007</v>
      </c>
      <c r="FY64" s="304"/>
      <c r="FZ64" s="304"/>
      <c r="GA64" s="304"/>
      <c r="GB64" s="304"/>
      <c r="GC64" s="722">
        <v>4.6620375729181015E-4</v>
      </c>
      <c r="GD64" s="627">
        <v>568</v>
      </c>
      <c r="GE64" s="628">
        <v>112891.11</v>
      </c>
      <c r="GF64" s="628">
        <v>52.609999999999992</v>
      </c>
      <c r="GG64" s="304">
        <v>1526964.7</v>
      </c>
    </row>
    <row r="65" spans="1:189" ht="20.25" hidden="1" customHeight="1" x14ac:dyDescent="0.2">
      <c r="A65" s="47"/>
      <c r="B65" s="692"/>
      <c r="C65" s="4"/>
      <c r="D65" s="23"/>
      <c r="E65" s="24"/>
      <c r="F65" s="66"/>
      <c r="G65" s="66"/>
      <c r="H65" s="66"/>
      <c r="I65" s="5"/>
      <c r="J65" s="5"/>
      <c r="L65" s="136"/>
      <c r="M65" s="42" t="s">
        <v>155</v>
      </c>
      <c r="N65" s="49"/>
      <c r="O65" s="7">
        <v>1219176</v>
      </c>
      <c r="P65" s="27">
        <v>2.7700000000000001E-4</v>
      </c>
      <c r="Q65" s="21">
        <v>338</v>
      </c>
      <c r="R65" s="44">
        <v>142711.1</v>
      </c>
      <c r="S65" s="44">
        <v>143567.37</v>
      </c>
      <c r="T65" s="44">
        <v>39.53</v>
      </c>
      <c r="U65" s="9">
        <v>39.770000000000003</v>
      </c>
      <c r="V65" s="9">
        <v>48525771.060000002</v>
      </c>
      <c r="W65" s="9"/>
      <c r="X65" s="9"/>
      <c r="Y65" s="9"/>
      <c r="Z65" s="9"/>
      <c r="AA65" s="27">
        <v>6.9499999999999998E-4</v>
      </c>
      <c r="AB65" s="21">
        <v>847</v>
      </c>
      <c r="AC65" s="44">
        <v>114277.58</v>
      </c>
      <c r="AD65" s="44">
        <v>79.42</v>
      </c>
      <c r="AE65" s="61">
        <v>96793110.260000005</v>
      </c>
      <c r="AF65" s="124">
        <v>4.1799999999999997E-4</v>
      </c>
      <c r="AG65" s="50">
        <v>509</v>
      </c>
      <c r="AH65" s="30">
        <v>-29289.789999999994</v>
      </c>
      <c r="AI65" s="30">
        <v>39.65</v>
      </c>
      <c r="AJ65" s="31">
        <v>48267339.200000003</v>
      </c>
      <c r="AK65" s="9">
        <v>79.598574522887759</v>
      </c>
      <c r="AL65" s="51"/>
      <c r="AM65" s="51"/>
      <c r="AN65" s="51"/>
      <c r="AO65" s="51"/>
      <c r="AP65" s="51"/>
      <c r="AQ65" s="60">
        <v>2.7999999999999998E-4</v>
      </c>
      <c r="AR65" s="53">
        <v>341</v>
      </c>
      <c r="AS65" s="52">
        <v>143710.07999999999</v>
      </c>
      <c r="AT65" s="52">
        <v>40.190000000000005</v>
      </c>
      <c r="AU65" s="54">
        <v>49005137.280000001</v>
      </c>
      <c r="AV65" s="9"/>
      <c r="AW65" s="9"/>
      <c r="AX65" s="60">
        <v>2.7999999999999998E-4</v>
      </c>
      <c r="AY65" s="53">
        <v>341</v>
      </c>
      <c r="AZ65" s="52">
        <v>143710.07999999999</v>
      </c>
      <c r="BA65" s="52">
        <v>40.190000000000005</v>
      </c>
      <c r="BB65" s="54">
        <v>49005137.280000001</v>
      </c>
      <c r="BC65" s="31">
        <v>2.9999999999999645E-6</v>
      </c>
      <c r="BD65" s="31">
        <v>0</v>
      </c>
      <c r="BE65" s="31">
        <v>0</v>
      </c>
      <c r="BF65" s="31">
        <v>0.38000000000000256</v>
      </c>
      <c r="BG65" s="31">
        <v>0</v>
      </c>
      <c r="BH65" s="72">
        <v>2.9999999999999645E-6</v>
      </c>
      <c r="BI65" s="50">
        <v>3</v>
      </c>
      <c r="BJ65" s="30">
        <v>142.70999999999185</v>
      </c>
      <c r="BK65" s="34">
        <v>0.42000000000000171</v>
      </c>
      <c r="BL65" s="30">
        <v>479366.21999999881</v>
      </c>
      <c r="BM65" s="9">
        <v>100.0994028099839</v>
      </c>
      <c r="BN65" s="51"/>
      <c r="BO65" s="51"/>
      <c r="BP65" s="51"/>
      <c r="BQ65" s="51"/>
      <c r="BR65" s="51"/>
      <c r="BS65" s="60">
        <v>2.7999999999999998E-4</v>
      </c>
      <c r="BT65" s="53">
        <v>341</v>
      </c>
      <c r="BU65" s="52">
        <v>143710.07999999999</v>
      </c>
      <c r="BV65" s="52">
        <v>40.190000000000005</v>
      </c>
      <c r="BW65" s="54">
        <v>49005137.280000001</v>
      </c>
      <c r="BX65" s="9"/>
      <c r="BY65" s="9"/>
      <c r="BZ65" s="9"/>
      <c r="CA65" s="9"/>
      <c r="CB65" s="9"/>
      <c r="CC65" s="35"/>
      <c r="CD65" s="35"/>
      <c r="CE65" s="35"/>
      <c r="CF65" s="9"/>
      <c r="CG65" s="137"/>
      <c r="CH65" s="7"/>
      <c r="CI65" s="27"/>
      <c r="CJ65" s="21"/>
      <c r="CK65" s="44"/>
      <c r="CL65" s="44"/>
      <c r="CM65" s="61"/>
      <c r="CN65" s="38"/>
      <c r="CO65" s="36"/>
      <c r="CP65" s="31"/>
      <c r="CQ65" s="31"/>
      <c r="CR65" s="31"/>
      <c r="CS65" s="31"/>
      <c r="CT65" s="50"/>
      <c r="CU65" s="30"/>
      <c r="CV65" s="30"/>
      <c r="CW65" s="30"/>
      <c r="CX65" s="9"/>
      <c r="CY65" s="9"/>
      <c r="CZ65" s="9"/>
      <c r="DA65" s="9"/>
      <c r="DB65" s="35"/>
      <c r="DC65" s="35"/>
      <c r="DD65" s="35"/>
      <c r="DE65" s="37"/>
      <c r="DF65" s="137"/>
      <c r="DG65" s="9"/>
      <c r="DH65" s="9"/>
      <c r="DI65" s="9"/>
      <c r="DJ65" s="31"/>
      <c r="DK65" s="31"/>
      <c r="DL65" s="31"/>
      <c r="DM65" s="37"/>
      <c r="DN65" s="137"/>
      <c r="DO65" s="7"/>
      <c r="DP65" s="27"/>
      <c r="DQ65" s="21"/>
      <c r="DR65" s="44"/>
      <c r="DS65" s="44"/>
      <c r="DT65" s="61"/>
      <c r="DU65" s="38"/>
      <c r="DV65" s="36"/>
      <c r="DW65" s="31"/>
      <c r="DX65" s="31"/>
      <c r="DY65" s="31"/>
      <c r="DZ65" s="31"/>
      <c r="EA65" s="50"/>
      <c r="EB65" s="30"/>
      <c r="EC65" s="30"/>
      <c r="ED65" s="30"/>
      <c r="EE65" s="9"/>
      <c r="EF65" s="9"/>
      <c r="EG65" s="9"/>
      <c r="EH65" s="9"/>
      <c r="EI65" s="9"/>
      <c r="EJ65" s="9"/>
      <c r="EK65" s="9"/>
      <c r="EL65" s="37"/>
      <c r="EM65" s="137"/>
      <c r="EN65" s="7"/>
      <c r="EO65" s="55"/>
      <c r="EP65" s="21"/>
      <c r="EQ65" s="44"/>
      <c r="ER65" s="44"/>
      <c r="ES65" s="61"/>
      <c r="ET65" s="38"/>
      <c r="EU65" s="31"/>
      <c r="EV65" s="31"/>
      <c r="EW65" s="31"/>
      <c r="EX65" s="31"/>
      <c r="EY65" s="31"/>
      <c r="EZ65" s="50"/>
      <c r="FA65" s="30"/>
      <c r="FB65" s="30"/>
      <c r="FC65" s="30"/>
      <c r="FD65" s="9"/>
      <c r="FE65" s="9"/>
      <c r="FF65" s="9"/>
      <c r="FG65" s="9"/>
      <c r="FH65" s="9"/>
      <c r="FI65" s="9"/>
      <c r="FJ65" s="9"/>
      <c r="FK65" s="48"/>
      <c r="FL65" s="42" t="s">
        <v>155</v>
      </c>
      <c r="FM65" s="710"/>
      <c r="FN65" s="48"/>
      <c r="FO65" s="754" t="s">
        <v>155</v>
      </c>
      <c r="FP65" s="145"/>
      <c r="FQ65" s="541">
        <v>1219176</v>
      </c>
      <c r="FR65" s="722">
        <v>2.7700000000000001E-4</v>
      </c>
      <c r="FS65" s="627">
        <v>338</v>
      </c>
      <c r="FT65" s="628">
        <v>142711.1</v>
      </c>
      <c r="FU65" s="628">
        <v>143567.37</v>
      </c>
      <c r="FV65" s="628">
        <v>39.53</v>
      </c>
      <c r="FW65" s="304">
        <v>39.770000000000003</v>
      </c>
      <c r="FX65" s="304">
        <v>48525771.060000002</v>
      </c>
      <c r="FY65" s="304"/>
      <c r="FZ65" s="304"/>
      <c r="GA65" s="304"/>
      <c r="GB65" s="304"/>
      <c r="GC65" s="722">
        <v>6.9499999999999998E-4</v>
      </c>
      <c r="GD65" s="627">
        <v>847</v>
      </c>
      <c r="GE65" s="628">
        <v>114277.58</v>
      </c>
      <c r="GF65" s="628">
        <v>79.42</v>
      </c>
      <c r="GG65" s="304">
        <v>1526965.7</v>
      </c>
    </row>
    <row r="66" spans="1:189" ht="20.25" hidden="1" customHeight="1" x14ac:dyDescent="0.2">
      <c r="A66" s="47"/>
      <c r="B66" s="692"/>
      <c r="C66" s="4"/>
      <c r="D66" s="23"/>
      <c r="E66" s="24"/>
      <c r="F66" s="65"/>
      <c r="G66" s="65"/>
      <c r="H66" s="65"/>
      <c r="I66" s="5"/>
      <c r="J66" s="5"/>
      <c r="L66" s="48"/>
      <c r="M66" s="42" t="s">
        <v>158</v>
      </c>
      <c r="N66" s="49"/>
      <c r="O66" s="7">
        <v>1219176</v>
      </c>
      <c r="P66" s="27"/>
      <c r="Q66" s="21"/>
      <c r="R66" s="67" t="s">
        <v>72</v>
      </c>
      <c r="S66" s="67" t="s">
        <v>72</v>
      </c>
      <c r="T66" s="67" t="s">
        <v>72</v>
      </c>
      <c r="U66" s="9" t="s">
        <v>72</v>
      </c>
      <c r="V66" s="9"/>
      <c r="W66" s="9"/>
      <c r="X66" s="9"/>
      <c r="Y66" s="9"/>
      <c r="Z66" s="9"/>
      <c r="AA66" s="27">
        <v>6.5437962427081914E-3</v>
      </c>
      <c r="AB66" s="21">
        <v>7402</v>
      </c>
      <c r="AC66" s="44">
        <v>39707.74</v>
      </c>
      <c r="AD66" s="44">
        <v>241.03000000000014</v>
      </c>
      <c r="AE66" s="9">
        <v>293916726.02999991</v>
      </c>
      <c r="AF66" s="124">
        <v>6.5437962427081914E-3</v>
      </c>
      <c r="AG66" s="50">
        <v>7402</v>
      </c>
      <c r="AH66" s="67" t="s">
        <v>72</v>
      </c>
      <c r="AI66" s="9" t="s">
        <v>72</v>
      </c>
      <c r="AJ66" s="31">
        <v>293916726.02999991</v>
      </c>
      <c r="AK66" s="9" t="e">
        <v>#VALUE!</v>
      </c>
      <c r="AL66" s="51"/>
      <c r="AM66" s="51"/>
      <c r="AN66" s="51"/>
      <c r="AO66" s="51"/>
      <c r="AP66" s="51"/>
      <c r="AQ66" s="60"/>
      <c r="AR66" s="53"/>
      <c r="AS66" s="131"/>
      <c r="AT66" s="59"/>
      <c r="AU66" s="54"/>
      <c r="AV66" s="9"/>
      <c r="AW66" s="9"/>
      <c r="AX66" s="132"/>
      <c r="AY66" s="21"/>
      <c r="AZ66" s="44"/>
      <c r="BA66" s="44"/>
      <c r="BB66" s="9"/>
      <c r="BC66" s="31"/>
      <c r="BD66" s="31"/>
      <c r="BE66" s="31"/>
      <c r="BF66" s="31"/>
      <c r="BG66" s="31"/>
      <c r="BH66" s="72">
        <v>0</v>
      </c>
      <c r="BI66" s="50">
        <v>0</v>
      </c>
      <c r="BJ66" s="30" t="e">
        <v>#VALUE!</v>
      </c>
      <c r="BK66" s="34" t="e">
        <v>#VALUE!</v>
      </c>
      <c r="BL66" s="30">
        <v>0</v>
      </c>
      <c r="BM66" s="9" t="e">
        <v>#VALUE!</v>
      </c>
      <c r="BN66" s="51"/>
      <c r="BO66" s="51"/>
      <c r="BP66" s="51"/>
      <c r="BQ66" s="51"/>
      <c r="BR66" s="51"/>
      <c r="BS66" s="60"/>
      <c r="BT66" s="53"/>
      <c r="BU66" s="131"/>
      <c r="BV66" s="59"/>
      <c r="BW66" s="54"/>
      <c r="BX66" s="9"/>
      <c r="BY66" s="9"/>
      <c r="BZ66" s="9"/>
      <c r="CA66" s="9"/>
      <c r="CB66" s="9"/>
      <c r="CC66" s="35"/>
      <c r="CD66" s="35"/>
      <c r="CE66" s="35"/>
      <c r="CF66" s="9"/>
      <c r="CG66" s="42"/>
      <c r="CH66" s="7"/>
      <c r="CI66" s="27"/>
      <c r="CJ66" s="21"/>
      <c r="CK66" s="67"/>
      <c r="CL66" s="67"/>
      <c r="CM66" s="9"/>
      <c r="CN66" s="36"/>
      <c r="CO66" s="36"/>
      <c r="CP66" s="31"/>
      <c r="CQ66" s="31"/>
      <c r="CR66" s="31"/>
      <c r="CS66" s="31"/>
      <c r="CT66" s="50"/>
      <c r="CU66" s="30"/>
      <c r="CV66" s="30"/>
      <c r="CW66" s="30"/>
      <c r="CX66" s="9"/>
      <c r="CY66" s="9"/>
      <c r="CZ66" s="9"/>
      <c r="DA66" s="9"/>
      <c r="DB66" s="35"/>
      <c r="DC66" s="35"/>
      <c r="DD66" s="35"/>
      <c r="DE66" s="37"/>
      <c r="DF66" s="42"/>
      <c r="DG66" s="9"/>
      <c r="DH66" s="9"/>
      <c r="DI66" s="9"/>
      <c r="DJ66" s="31"/>
      <c r="DK66" s="31"/>
      <c r="DL66" s="31"/>
      <c r="DM66" s="37"/>
      <c r="DN66" s="42"/>
      <c r="DO66" s="7"/>
      <c r="DP66" s="27"/>
      <c r="DQ66" s="21"/>
      <c r="DR66" s="67"/>
      <c r="DS66" s="67"/>
      <c r="DT66" s="9"/>
      <c r="DU66" s="36"/>
      <c r="DV66" s="36"/>
      <c r="DW66" s="31"/>
      <c r="DX66" s="31"/>
      <c r="DY66" s="31"/>
      <c r="DZ66" s="31"/>
      <c r="EA66" s="50"/>
      <c r="EB66" s="30"/>
      <c r="EC66" s="30"/>
      <c r="ED66" s="30"/>
      <c r="EE66" s="9"/>
      <c r="EF66" s="9"/>
      <c r="EG66" s="9"/>
      <c r="EH66" s="9"/>
      <c r="EI66" s="9"/>
      <c r="EJ66" s="9"/>
      <c r="EK66" s="9"/>
      <c r="EL66" s="37"/>
      <c r="EM66" s="42"/>
      <c r="EN66" s="7"/>
      <c r="EO66" s="27"/>
      <c r="EP66" s="21"/>
      <c r="EQ66" s="67"/>
      <c r="ER66" s="67"/>
      <c r="ES66" s="9"/>
      <c r="ET66" s="36"/>
      <c r="EU66" s="31"/>
      <c r="EV66" s="67"/>
      <c r="EW66" s="67"/>
      <c r="EX66" s="31"/>
      <c r="EY66" s="31"/>
      <c r="EZ66" s="50"/>
      <c r="FA66" s="30"/>
      <c r="FB66" s="30"/>
      <c r="FC66" s="30"/>
      <c r="FD66" s="9"/>
      <c r="FE66" s="9"/>
      <c r="FF66" s="9"/>
      <c r="FG66" s="9"/>
      <c r="FH66" s="9"/>
      <c r="FI66" s="9"/>
      <c r="FJ66" s="9"/>
      <c r="FK66" s="48"/>
      <c r="FL66" s="42" t="s">
        <v>158</v>
      </c>
      <c r="FM66" s="710"/>
      <c r="FN66" s="48"/>
      <c r="FO66" s="754" t="s">
        <v>158</v>
      </c>
      <c r="FP66" s="145"/>
      <c r="FQ66" s="541">
        <v>1219176</v>
      </c>
      <c r="FR66" s="722"/>
      <c r="FS66" s="627"/>
      <c r="FT66" s="730" t="s">
        <v>72</v>
      </c>
      <c r="FU66" s="730" t="s">
        <v>72</v>
      </c>
      <c r="FV66" s="730" t="s">
        <v>72</v>
      </c>
      <c r="FW66" s="304" t="s">
        <v>72</v>
      </c>
      <c r="FX66" s="304"/>
      <c r="FY66" s="304"/>
      <c r="FZ66" s="304"/>
      <c r="GA66" s="304"/>
      <c r="GB66" s="304"/>
      <c r="GC66" s="722">
        <v>6.5437962427081914E-3</v>
      </c>
      <c r="GD66" s="627">
        <v>7402</v>
      </c>
      <c r="GE66" s="628">
        <v>39707.74</v>
      </c>
      <c r="GF66" s="628">
        <v>241.03000000000014</v>
      </c>
      <c r="GG66" s="304">
        <v>1526966.7</v>
      </c>
    </row>
    <row r="67" spans="1:189" ht="20.25" hidden="1" customHeight="1" x14ac:dyDescent="0.2">
      <c r="A67" s="47"/>
      <c r="B67" s="692"/>
      <c r="C67" s="4"/>
      <c r="D67" s="23"/>
      <c r="E67" s="24"/>
      <c r="F67" s="66"/>
      <c r="G67" s="66"/>
      <c r="H67" s="66"/>
      <c r="I67" s="5"/>
      <c r="J67" s="5"/>
      <c r="L67" s="48"/>
      <c r="M67" s="137"/>
      <c r="N67" s="49"/>
      <c r="O67" s="7">
        <v>1219176</v>
      </c>
      <c r="P67" s="27"/>
      <c r="Q67" s="21"/>
      <c r="R67" s="44"/>
      <c r="S67" s="44"/>
      <c r="T67" s="44"/>
      <c r="U67" s="9"/>
      <c r="V67" s="9"/>
      <c r="W67" s="9"/>
      <c r="X67" s="9"/>
      <c r="Y67" s="9"/>
      <c r="Z67" s="9"/>
      <c r="AA67" s="132"/>
      <c r="AB67" s="21"/>
      <c r="AC67" s="44"/>
      <c r="AD67" s="44"/>
      <c r="AE67" s="61"/>
      <c r="AF67" s="124"/>
      <c r="AG67" s="30"/>
      <c r="AH67" s="30"/>
      <c r="AI67" s="30"/>
      <c r="AJ67" s="31"/>
      <c r="AK67" s="9"/>
      <c r="AL67" s="51"/>
      <c r="AM67" s="51"/>
      <c r="AN67" s="51"/>
      <c r="AO67" s="51"/>
      <c r="AP67" s="51"/>
      <c r="AQ67" s="60"/>
      <c r="AR67" s="52"/>
      <c r="AS67" s="52"/>
      <c r="AT67" s="52"/>
      <c r="AU67" s="54"/>
      <c r="AV67" s="9"/>
      <c r="AW67" s="9"/>
      <c r="AX67" s="132"/>
      <c r="AY67" s="21"/>
      <c r="AZ67" s="44"/>
      <c r="BA67" s="44"/>
      <c r="BB67" s="61"/>
      <c r="BC67" s="31"/>
      <c r="BD67" s="31"/>
      <c r="BE67" s="31"/>
      <c r="BF67" s="31"/>
      <c r="BG67" s="31"/>
      <c r="BH67" s="72"/>
      <c r="BI67" s="50"/>
      <c r="BJ67" s="30"/>
      <c r="BK67" s="34"/>
      <c r="BL67" s="30"/>
      <c r="BM67" s="9"/>
      <c r="BN67" s="51"/>
      <c r="BO67" s="51"/>
      <c r="BP67" s="51"/>
      <c r="BQ67" s="51"/>
      <c r="BR67" s="51"/>
      <c r="BS67" s="60"/>
      <c r="BT67" s="52"/>
      <c r="BU67" s="52"/>
      <c r="BV67" s="52"/>
      <c r="BW67" s="54"/>
      <c r="BX67" s="9"/>
      <c r="BY67" s="9"/>
      <c r="BZ67" s="9"/>
      <c r="CA67" s="9"/>
      <c r="CB67" s="9"/>
      <c r="CC67" s="35"/>
      <c r="CD67" s="35"/>
      <c r="CE67" s="35"/>
      <c r="CF67" s="9"/>
      <c r="CG67" s="137"/>
      <c r="CH67" s="7"/>
      <c r="CI67" s="27"/>
      <c r="CJ67" s="21"/>
      <c r="CK67" s="44"/>
      <c r="CL67" s="44"/>
      <c r="CM67" s="61"/>
      <c r="CN67" s="38"/>
      <c r="CO67" s="36"/>
      <c r="CP67" s="31"/>
      <c r="CQ67" s="31"/>
      <c r="CR67" s="31"/>
      <c r="CS67" s="31"/>
      <c r="CT67" s="50"/>
      <c r="CU67" s="30"/>
      <c r="CV67" s="30"/>
      <c r="CW67" s="30"/>
      <c r="CX67" s="9"/>
      <c r="CY67" s="9"/>
      <c r="CZ67" s="9"/>
      <c r="DA67" s="9"/>
      <c r="DB67" s="35"/>
      <c r="DC67" s="35"/>
      <c r="DD67" s="35"/>
      <c r="DE67" s="37"/>
      <c r="DF67" s="137"/>
      <c r="DG67" s="9"/>
      <c r="DH67" s="9"/>
      <c r="DI67" s="9"/>
      <c r="DJ67" s="31"/>
      <c r="DK67" s="31"/>
      <c r="DL67" s="31"/>
      <c r="DM67" s="37"/>
      <c r="DN67" s="137"/>
      <c r="DO67" s="7"/>
      <c r="DP67" s="27"/>
      <c r="DQ67" s="21"/>
      <c r="DR67" s="44"/>
      <c r="DS67" s="44"/>
      <c r="DT67" s="61"/>
      <c r="DU67" s="38"/>
      <c r="DV67" s="36"/>
      <c r="DW67" s="31"/>
      <c r="DX67" s="31"/>
      <c r="DY67" s="31"/>
      <c r="DZ67" s="31"/>
      <c r="EA67" s="50"/>
      <c r="EB67" s="30"/>
      <c r="EC67" s="30"/>
      <c r="ED67" s="30"/>
      <c r="EE67" s="9"/>
      <c r="EF67" s="9"/>
      <c r="EG67" s="9"/>
      <c r="EH67" s="9"/>
      <c r="EI67" s="9"/>
      <c r="EJ67" s="9"/>
      <c r="EK67" s="9"/>
      <c r="EL67" s="37"/>
      <c r="EM67" s="137"/>
      <c r="EN67" s="7"/>
      <c r="EO67" s="55"/>
      <c r="EP67" s="21"/>
      <c r="EQ67" s="44"/>
      <c r="ER67" s="44"/>
      <c r="ES67" s="61"/>
      <c r="ET67" s="38"/>
      <c r="EU67" s="31"/>
      <c r="EV67" s="31"/>
      <c r="EW67" s="31"/>
      <c r="EX67" s="31"/>
      <c r="EY67" s="31"/>
      <c r="EZ67" s="50"/>
      <c r="FA67" s="30"/>
      <c r="FB67" s="30"/>
      <c r="FC67" s="30"/>
      <c r="FD67" s="9"/>
      <c r="FE67" s="9"/>
      <c r="FF67" s="9"/>
      <c r="FG67" s="9"/>
      <c r="FH67" s="9"/>
      <c r="FI67" s="9"/>
      <c r="FJ67" s="9"/>
      <c r="FK67" s="48"/>
      <c r="FL67" s="137"/>
      <c r="FM67" s="715"/>
      <c r="FN67" s="48"/>
      <c r="FO67" s="755"/>
      <c r="FP67" s="145"/>
      <c r="FQ67" s="541">
        <v>1219176</v>
      </c>
      <c r="FR67" s="722"/>
      <c r="FS67" s="627"/>
      <c r="FT67" s="628"/>
      <c r="FU67" s="628"/>
      <c r="FV67" s="628"/>
      <c r="FW67" s="304"/>
      <c r="FX67" s="304"/>
      <c r="FY67" s="304"/>
      <c r="FZ67" s="304"/>
      <c r="GA67" s="304"/>
      <c r="GB67" s="304"/>
      <c r="GC67" s="636"/>
      <c r="GD67" s="627"/>
      <c r="GE67" s="628"/>
      <c r="GF67" s="628"/>
      <c r="GG67" s="304">
        <v>1526967.7</v>
      </c>
    </row>
    <row r="68" spans="1:189" ht="20.25" hidden="1" customHeight="1" x14ac:dyDescent="0.2">
      <c r="A68" s="47"/>
      <c r="B68" s="692"/>
      <c r="C68" s="4"/>
      <c r="D68" s="23"/>
      <c r="E68" s="24"/>
      <c r="F68" s="66"/>
      <c r="G68" s="66"/>
      <c r="H68" s="66"/>
      <c r="I68" s="5"/>
      <c r="J68" s="5"/>
      <c r="L68" s="48"/>
      <c r="M68" s="137"/>
      <c r="N68" s="49"/>
      <c r="O68" s="7"/>
      <c r="P68" s="27"/>
      <c r="Q68" s="21"/>
      <c r="R68" s="44"/>
      <c r="S68" s="44"/>
      <c r="T68" s="44"/>
      <c r="U68" s="9"/>
      <c r="V68" s="9"/>
      <c r="W68" s="9"/>
      <c r="X68" s="9"/>
      <c r="Y68" s="9"/>
      <c r="Z68" s="9"/>
      <c r="AA68" s="132"/>
      <c r="AB68" s="21"/>
      <c r="AC68" s="44"/>
      <c r="AD68" s="44"/>
      <c r="AE68" s="61"/>
      <c r="AF68" s="124"/>
      <c r="AG68" s="30"/>
      <c r="AH68" s="30"/>
      <c r="AI68" s="30"/>
      <c r="AJ68" s="31"/>
      <c r="AK68" s="9"/>
      <c r="AL68" s="51"/>
      <c r="AM68" s="51"/>
      <c r="AN68" s="51"/>
      <c r="AO68" s="51"/>
      <c r="AP68" s="51"/>
      <c r="AQ68" s="60"/>
      <c r="AR68" s="52"/>
      <c r="AS68" s="52"/>
      <c r="AT68" s="52"/>
      <c r="AU68" s="54"/>
      <c r="AV68" s="9"/>
      <c r="AW68" s="9"/>
      <c r="AX68" s="132"/>
      <c r="AY68" s="21"/>
      <c r="AZ68" s="44"/>
      <c r="BA68" s="44"/>
      <c r="BB68" s="61"/>
      <c r="BC68" s="31"/>
      <c r="BD68" s="31"/>
      <c r="BE68" s="31"/>
      <c r="BF68" s="31"/>
      <c r="BG68" s="31"/>
      <c r="BH68" s="72"/>
      <c r="BI68" s="50"/>
      <c r="BJ68" s="30"/>
      <c r="BK68" s="34"/>
      <c r="BL68" s="30"/>
      <c r="BM68" s="9"/>
      <c r="BN68" s="51"/>
      <c r="BO68" s="51"/>
      <c r="BP68" s="51"/>
      <c r="BQ68" s="51"/>
      <c r="BR68" s="51"/>
      <c r="BS68" s="60"/>
      <c r="BT68" s="52"/>
      <c r="BU68" s="52"/>
      <c r="BV68" s="52"/>
      <c r="BW68" s="54"/>
      <c r="BX68" s="9"/>
      <c r="BY68" s="9"/>
      <c r="BZ68" s="9"/>
      <c r="CA68" s="9"/>
      <c r="CB68" s="9"/>
      <c r="CC68" s="35"/>
      <c r="CD68" s="35"/>
      <c r="CE68" s="35"/>
      <c r="CF68" s="9"/>
      <c r="CG68" s="137"/>
      <c r="CH68" s="7"/>
      <c r="CI68" s="27"/>
      <c r="CJ68" s="21"/>
      <c r="CK68" s="44"/>
      <c r="CL68" s="44"/>
      <c r="CM68" s="61"/>
      <c r="CN68" s="38"/>
      <c r="CO68" s="36"/>
      <c r="CP68" s="31"/>
      <c r="CQ68" s="31"/>
      <c r="CR68" s="31"/>
      <c r="CS68" s="31"/>
      <c r="CT68" s="50"/>
      <c r="CU68" s="30"/>
      <c r="CV68" s="30"/>
      <c r="CW68" s="30"/>
      <c r="CX68" s="9"/>
      <c r="CY68" s="9"/>
      <c r="CZ68" s="9"/>
      <c r="DA68" s="9"/>
      <c r="DB68" s="35"/>
      <c r="DC68" s="35"/>
      <c r="DD68" s="35"/>
      <c r="DE68" s="37"/>
      <c r="DF68" s="137"/>
      <c r="DG68" s="9"/>
      <c r="DH68" s="9"/>
      <c r="DI68" s="9"/>
      <c r="DJ68" s="31"/>
      <c r="DK68" s="31"/>
      <c r="DL68" s="31"/>
      <c r="DM68" s="37"/>
      <c r="DN68" s="137"/>
      <c r="DO68" s="7"/>
      <c r="DP68" s="27"/>
      <c r="DQ68" s="21"/>
      <c r="DR68" s="44"/>
      <c r="DS68" s="44"/>
      <c r="DT68" s="61"/>
      <c r="DU68" s="38"/>
      <c r="DV68" s="36"/>
      <c r="DW68" s="31"/>
      <c r="DX68" s="31"/>
      <c r="DY68" s="31"/>
      <c r="DZ68" s="31"/>
      <c r="EA68" s="50"/>
      <c r="EB68" s="30"/>
      <c r="EC68" s="30"/>
      <c r="ED68" s="30"/>
      <c r="EE68" s="9"/>
      <c r="EF68" s="9"/>
      <c r="EG68" s="9"/>
      <c r="EH68" s="9"/>
      <c r="EI68" s="9"/>
      <c r="EJ68" s="9"/>
      <c r="EK68" s="9"/>
      <c r="EL68" s="37"/>
      <c r="EM68" s="137"/>
      <c r="EN68" s="7"/>
      <c r="EO68" s="55"/>
      <c r="EP68" s="21"/>
      <c r="EQ68" s="44"/>
      <c r="ER68" s="44"/>
      <c r="ES68" s="61"/>
      <c r="ET68" s="38"/>
      <c r="EU68" s="31"/>
      <c r="EV68" s="31"/>
      <c r="EW68" s="31"/>
      <c r="EX68" s="31"/>
      <c r="EY68" s="31"/>
      <c r="EZ68" s="50"/>
      <c r="FA68" s="30"/>
      <c r="FB68" s="30"/>
      <c r="FC68" s="30"/>
      <c r="FD68" s="9"/>
      <c r="FE68" s="9"/>
      <c r="FF68" s="9"/>
      <c r="FG68" s="9"/>
      <c r="FH68" s="9"/>
      <c r="FI68" s="9"/>
      <c r="FJ68" s="9"/>
      <c r="FK68" s="48"/>
      <c r="FL68" s="137"/>
      <c r="FM68" s="715"/>
      <c r="FN68" s="48"/>
      <c r="FO68" s="755"/>
      <c r="FP68" s="145"/>
      <c r="FQ68" s="541"/>
      <c r="FR68" s="722"/>
      <c r="FS68" s="627"/>
      <c r="FT68" s="628"/>
      <c r="FU68" s="628"/>
      <c r="FV68" s="628"/>
      <c r="FW68" s="304"/>
      <c r="FX68" s="304"/>
      <c r="FY68" s="304"/>
      <c r="FZ68" s="304"/>
      <c r="GA68" s="304"/>
      <c r="GB68" s="304"/>
      <c r="GC68" s="636"/>
      <c r="GD68" s="627"/>
      <c r="GE68" s="628"/>
      <c r="GF68" s="628"/>
      <c r="GG68" s="304">
        <v>1526968.7</v>
      </c>
    </row>
    <row r="69" spans="1:189" ht="20.25" hidden="1" customHeight="1" x14ac:dyDescent="0.2">
      <c r="A69" s="47"/>
      <c r="B69" s="692"/>
      <c r="C69" s="4"/>
      <c r="D69" s="23"/>
      <c r="E69" s="24"/>
      <c r="F69" s="66"/>
      <c r="G69" s="66"/>
      <c r="H69" s="66"/>
      <c r="I69" s="5"/>
      <c r="J69" s="5"/>
      <c r="L69" s="48"/>
      <c r="M69" s="137"/>
      <c r="N69" s="49"/>
      <c r="O69" s="7"/>
      <c r="P69" s="27"/>
      <c r="Q69" s="21"/>
      <c r="R69" s="44"/>
      <c r="S69" s="44"/>
      <c r="T69" s="44"/>
      <c r="U69" s="9"/>
      <c r="V69" s="9"/>
      <c r="W69" s="9"/>
      <c r="X69" s="9"/>
      <c r="Y69" s="9"/>
      <c r="Z69" s="9"/>
      <c r="AA69" s="132"/>
      <c r="AB69" s="21"/>
      <c r="AC69" s="44"/>
      <c r="AD69" s="44"/>
      <c r="AE69" s="61"/>
      <c r="AF69" s="124"/>
      <c r="AG69" s="30"/>
      <c r="AH69" s="30"/>
      <c r="AI69" s="30"/>
      <c r="AJ69" s="31"/>
      <c r="AK69" s="9"/>
      <c r="AL69" s="51"/>
      <c r="AM69" s="51"/>
      <c r="AN69" s="51"/>
      <c r="AO69" s="51"/>
      <c r="AP69" s="51"/>
      <c r="AQ69" s="60"/>
      <c r="AR69" s="52"/>
      <c r="AS69" s="52"/>
      <c r="AT69" s="52"/>
      <c r="AU69" s="54"/>
      <c r="AV69" s="9"/>
      <c r="AW69" s="9"/>
      <c r="AX69" s="132"/>
      <c r="AY69" s="21"/>
      <c r="AZ69" s="44"/>
      <c r="BA69" s="44"/>
      <c r="BB69" s="61"/>
      <c r="BC69" s="31"/>
      <c r="BD69" s="31"/>
      <c r="BE69" s="31"/>
      <c r="BF69" s="31"/>
      <c r="BG69" s="31"/>
      <c r="BH69" s="72"/>
      <c r="BI69" s="50"/>
      <c r="BJ69" s="30"/>
      <c r="BK69" s="34"/>
      <c r="BL69" s="30"/>
      <c r="BM69" s="9"/>
      <c r="BN69" s="51"/>
      <c r="BO69" s="51"/>
      <c r="BP69" s="51"/>
      <c r="BQ69" s="51"/>
      <c r="BR69" s="51"/>
      <c r="BS69" s="60"/>
      <c r="BT69" s="52"/>
      <c r="BU69" s="52"/>
      <c r="BV69" s="52"/>
      <c r="BW69" s="54"/>
      <c r="BX69" s="9"/>
      <c r="BY69" s="9"/>
      <c r="BZ69" s="9"/>
      <c r="CA69" s="9"/>
      <c r="CB69" s="9"/>
      <c r="CC69" s="35"/>
      <c r="CD69" s="35"/>
      <c r="CE69" s="35"/>
      <c r="CF69" s="9"/>
      <c r="CG69" s="137"/>
      <c r="CH69" s="7"/>
      <c r="CI69" s="27"/>
      <c r="CJ69" s="21"/>
      <c r="CK69" s="44"/>
      <c r="CL69" s="44"/>
      <c r="CM69" s="61"/>
      <c r="CN69" s="38"/>
      <c r="CO69" s="36"/>
      <c r="CP69" s="31"/>
      <c r="CQ69" s="31"/>
      <c r="CR69" s="31"/>
      <c r="CS69" s="31"/>
      <c r="CT69" s="50"/>
      <c r="CU69" s="30"/>
      <c r="CV69" s="30"/>
      <c r="CW69" s="30"/>
      <c r="CX69" s="9"/>
      <c r="CY69" s="9"/>
      <c r="CZ69" s="9"/>
      <c r="DA69" s="9"/>
      <c r="DB69" s="35"/>
      <c r="DC69" s="35"/>
      <c r="DD69" s="35"/>
      <c r="DE69" s="37"/>
      <c r="DF69" s="137"/>
      <c r="DG69" s="9"/>
      <c r="DH69" s="9"/>
      <c r="DI69" s="9"/>
      <c r="DJ69" s="31"/>
      <c r="DK69" s="31"/>
      <c r="DL69" s="31"/>
      <c r="DM69" s="37"/>
      <c r="DN69" s="137"/>
      <c r="DO69" s="7"/>
      <c r="DP69" s="27"/>
      <c r="DQ69" s="21"/>
      <c r="DR69" s="44"/>
      <c r="DS69" s="44"/>
      <c r="DT69" s="61"/>
      <c r="DU69" s="38"/>
      <c r="DV69" s="36"/>
      <c r="DW69" s="31"/>
      <c r="DX69" s="31"/>
      <c r="DY69" s="31"/>
      <c r="DZ69" s="31"/>
      <c r="EA69" s="50"/>
      <c r="EB69" s="30"/>
      <c r="EC69" s="30"/>
      <c r="ED69" s="30"/>
      <c r="EE69" s="9"/>
      <c r="EF69" s="9"/>
      <c r="EG69" s="9"/>
      <c r="EH69" s="9"/>
      <c r="EI69" s="9"/>
      <c r="EJ69" s="9"/>
      <c r="EK69" s="9"/>
      <c r="EL69" s="37"/>
      <c r="EM69" s="137"/>
      <c r="EN69" s="7"/>
      <c r="EO69" s="55"/>
      <c r="EP69" s="21"/>
      <c r="EQ69" s="44"/>
      <c r="ER69" s="44"/>
      <c r="ES69" s="61"/>
      <c r="ET69" s="38"/>
      <c r="EU69" s="31"/>
      <c r="EV69" s="31"/>
      <c r="EW69" s="31"/>
      <c r="EX69" s="31"/>
      <c r="EY69" s="31"/>
      <c r="EZ69" s="50"/>
      <c r="FA69" s="30"/>
      <c r="FB69" s="30"/>
      <c r="FC69" s="30"/>
      <c r="FD69" s="9"/>
      <c r="FE69" s="9"/>
      <c r="FF69" s="9"/>
      <c r="FG69" s="9"/>
      <c r="FH69" s="9"/>
      <c r="FI69" s="9"/>
      <c r="FJ69" s="9"/>
      <c r="FK69" s="48"/>
      <c r="FL69" s="137"/>
      <c r="FM69" s="715"/>
      <c r="FN69" s="48"/>
      <c r="FO69" s="755"/>
      <c r="FP69" s="145"/>
      <c r="FQ69" s="541"/>
      <c r="FR69" s="722"/>
      <c r="FS69" s="627"/>
      <c r="FT69" s="628"/>
      <c r="FU69" s="628"/>
      <c r="FV69" s="628"/>
      <c r="FW69" s="304"/>
      <c r="FX69" s="304"/>
      <c r="FY69" s="304"/>
      <c r="FZ69" s="304"/>
      <c r="GA69" s="304"/>
      <c r="GB69" s="304"/>
      <c r="GC69" s="636"/>
      <c r="GD69" s="627"/>
      <c r="GE69" s="628"/>
      <c r="GF69" s="628"/>
      <c r="GG69" s="304">
        <v>1526969.7</v>
      </c>
    </row>
    <row r="70" spans="1:189" ht="20.25" hidden="1" customHeight="1" x14ac:dyDescent="0.2">
      <c r="A70" s="47"/>
      <c r="B70" s="692"/>
      <c r="C70" s="4"/>
      <c r="D70" s="23"/>
      <c r="E70" s="24"/>
      <c r="F70" s="66"/>
      <c r="G70" s="66"/>
      <c r="H70" s="66"/>
      <c r="I70" s="5"/>
      <c r="J70" s="5"/>
      <c r="L70" s="48"/>
      <c r="M70" s="137"/>
      <c r="N70" s="49"/>
      <c r="O70" s="7"/>
      <c r="P70" s="27"/>
      <c r="Q70" s="21"/>
      <c r="R70" s="44"/>
      <c r="S70" s="44"/>
      <c r="T70" s="44"/>
      <c r="U70" s="9"/>
      <c r="V70" s="9"/>
      <c r="W70" s="9"/>
      <c r="X70" s="9"/>
      <c r="Y70" s="9"/>
      <c r="Z70" s="9"/>
      <c r="AA70" s="132"/>
      <c r="AB70" s="21"/>
      <c r="AC70" s="44"/>
      <c r="AD70" s="44"/>
      <c r="AE70" s="61"/>
      <c r="AF70" s="124"/>
      <c r="AG70" s="30"/>
      <c r="AH70" s="30"/>
      <c r="AI70" s="30"/>
      <c r="AJ70" s="31"/>
      <c r="AK70" s="9"/>
      <c r="AL70" s="51"/>
      <c r="AM70" s="51"/>
      <c r="AN70" s="51"/>
      <c r="AO70" s="51"/>
      <c r="AP70" s="51"/>
      <c r="AQ70" s="60"/>
      <c r="AR70" s="52"/>
      <c r="AS70" s="52"/>
      <c r="AT70" s="52"/>
      <c r="AU70" s="54"/>
      <c r="AV70" s="9"/>
      <c r="AW70" s="9"/>
      <c r="AX70" s="132"/>
      <c r="AY70" s="21"/>
      <c r="AZ70" s="44"/>
      <c r="BA70" s="44"/>
      <c r="BB70" s="61"/>
      <c r="BC70" s="31"/>
      <c r="BD70" s="31"/>
      <c r="BE70" s="31"/>
      <c r="BF70" s="31"/>
      <c r="BG70" s="31"/>
      <c r="BH70" s="72"/>
      <c r="BI70" s="50"/>
      <c r="BJ70" s="30"/>
      <c r="BK70" s="34"/>
      <c r="BL70" s="30"/>
      <c r="BM70" s="9"/>
      <c r="BN70" s="51"/>
      <c r="BO70" s="51"/>
      <c r="BP70" s="51"/>
      <c r="BQ70" s="51"/>
      <c r="BR70" s="51"/>
      <c r="BS70" s="60"/>
      <c r="BT70" s="52"/>
      <c r="BU70" s="52"/>
      <c r="BV70" s="52"/>
      <c r="BW70" s="54"/>
      <c r="BX70" s="9"/>
      <c r="BY70" s="9"/>
      <c r="BZ70" s="9"/>
      <c r="CA70" s="9"/>
      <c r="CB70" s="9"/>
      <c r="CC70" s="35"/>
      <c r="CD70" s="35"/>
      <c r="CE70" s="35"/>
      <c r="CF70" s="9"/>
      <c r="CG70" s="137"/>
      <c r="CH70" s="7"/>
      <c r="CI70" s="27"/>
      <c r="CJ70" s="21"/>
      <c r="CK70" s="44"/>
      <c r="CL70" s="44"/>
      <c r="CM70" s="61"/>
      <c r="CN70" s="38"/>
      <c r="CO70" s="36"/>
      <c r="CP70" s="31"/>
      <c r="CQ70" s="31"/>
      <c r="CR70" s="31"/>
      <c r="CS70" s="31"/>
      <c r="CT70" s="50"/>
      <c r="CU70" s="30"/>
      <c r="CV70" s="30"/>
      <c r="CW70" s="30"/>
      <c r="CX70" s="9"/>
      <c r="CY70" s="9"/>
      <c r="CZ70" s="9"/>
      <c r="DA70" s="9"/>
      <c r="DB70" s="35"/>
      <c r="DC70" s="35"/>
      <c r="DD70" s="35"/>
      <c r="DE70" s="37"/>
      <c r="DF70" s="137"/>
      <c r="DG70" s="9"/>
      <c r="DH70" s="9"/>
      <c r="DI70" s="9"/>
      <c r="DJ70" s="31"/>
      <c r="DK70" s="31"/>
      <c r="DL70" s="31"/>
      <c r="DM70" s="37"/>
      <c r="DN70" s="137"/>
      <c r="DO70" s="7"/>
      <c r="DP70" s="27"/>
      <c r="DQ70" s="21"/>
      <c r="DR70" s="44"/>
      <c r="DS70" s="44"/>
      <c r="DT70" s="61"/>
      <c r="DU70" s="38"/>
      <c r="DV70" s="36"/>
      <c r="DW70" s="31"/>
      <c r="DX70" s="31"/>
      <c r="DY70" s="31"/>
      <c r="DZ70" s="31"/>
      <c r="EA70" s="50"/>
      <c r="EB70" s="30"/>
      <c r="EC70" s="30"/>
      <c r="ED70" s="30"/>
      <c r="EE70" s="9"/>
      <c r="EF70" s="9"/>
      <c r="EG70" s="9"/>
      <c r="EH70" s="9"/>
      <c r="EI70" s="9"/>
      <c r="EJ70" s="9"/>
      <c r="EK70" s="9"/>
      <c r="EL70" s="37"/>
      <c r="EM70" s="137"/>
      <c r="EN70" s="7"/>
      <c r="EO70" s="55"/>
      <c r="EP70" s="21"/>
      <c r="EQ70" s="44"/>
      <c r="ER70" s="44"/>
      <c r="ES70" s="61"/>
      <c r="ET70" s="38"/>
      <c r="EU70" s="31"/>
      <c r="EV70" s="31"/>
      <c r="EW70" s="31"/>
      <c r="EX70" s="31"/>
      <c r="EY70" s="31"/>
      <c r="EZ70" s="50"/>
      <c r="FA70" s="30"/>
      <c r="FB70" s="30"/>
      <c r="FC70" s="30"/>
      <c r="FD70" s="9"/>
      <c r="FE70" s="9"/>
      <c r="FF70" s="9"/>
      <c r="FG70" s="9"/>
      <c r="FH70" s="9"/>
      <c r="FI70" s="9"/>
      <c r="FJ70" s="9"/>
      <c r="FK70" s="48"/>
      <c r="FL70" s="137"/>
      <c r="FM70" s="715"/>
      <c r="FN70" s="48"/>
      <c r="FO70" s="755"/>
      <c r="FP70" s="145"/>
      <c r="FQ70" s="541"/>
      <c r="FR70" s="722"/>
      <c r="FS70" s="627"/>
      <c r="FT70" s="628"/>
      <c r="FU70" s="628"/>
      <c r="FV70" s="628"/>
      <c r="FW70" s="304"/>
      <c r="FX70" s="304"/>
      <c r="FY70" s="304"/>
      <c r="FZ70" s="304"/>
      <c r="GA70" s="304"/>
      <c r="GB70" s="304"/>
      <c r="GC70" s="636"/>
      <c r="GD70" s="627"/>
      <c r="GE70" s="628"/>
      <c r="GF70" s="628"/>
      <c r="GG70" s="304">
        <v>1526970.7</v>
      </c>
    </row>
    <row r="71" spans="1:189" ht="20.25" hidden="1" customHeight="1" x14ac:dyDescent="0.2">
      <c r="A71" s="47"/>
      <c r="B71" s="692"/>
      <c r="C71" s="4"/>
      <c r="D71" s="23"/>
      <c r="E71" s="24"/>
      <c r="F71" s="66"/>
      <c r="G71" s="66"/>
      <c r="H71" s="66"/>
      <c r="I71" s="5"/>
      <c r="J71" s="5"/>
      <c r="L71" s="48"/>
      <c r="M71" s="137"/>
      <c r="N71" s="49"/>
      <c r="O71" s="7"/>
      <c r="P71" s="27"/>
      <c r="Q71" s="21"/>
      <c r="R71" s="44"/>
      <c r="S71" s="44"/>
      <c r="T71" s="44"/>
      <c r="U71" s="9"/>
      <c r="V71" s="9"/>
      <c r="W71" s="9"/>
      <c r="X71" s="9"/>
      <c r="Y71" s="9"/>
      <c r="Z71" s="9"/>
      <c r="AA71" s="132"/>
      <c r="AB71" s="21"/>
      <c r="AC71" s="44"/>
      <c r="AD71" s="44"/>
      <c r="AE71" s="61"/>
      <c r="AF71" s="124"/>
      <c r="AG71" s="30"/>
      <c r="AH71" s="30"/>
      <c r="AI71" s="30"/>
      <c r="AJ71" s="31"/>
      <c r="AK71" s="9"/>
      <c r="AL71" s="51"/>
      <c r="AM71" s="51"/>
      <c r="AN71" s="51"/>
      <c r="AO71" s="51"/>
      <c r="AP71" s="51"/>
      <c r="AQ71" s="60"/>
      <c r="AR71" s="52"/>
      <c r="AS71" s="52"/>
      <c r="AT71" s="52"/>
      <c r="AU71" s="54"/>
      <c r="AV71" s="9"/>
      <c r="AW71" s="9"/>
      <c r="AX71" s="132"/>
      <c r="AY71" s="21"/>
      <c r="AZ71" s="44"/>
      <c r="BA71" s="44"/>
      <c r="BB71" s="61"/>
      <c r="BC71" s="31"/>
      <c r="BD71" s="31"/>
      <c r="BE71" s="31"/>
      <c r="BF71" s="31"/>
      <c r="BG71" s="31"/>
      <c r="BH71" s="72"/>
      <c r="BI71" s="50"/>
      <c r="BJ71" s="30"/>
      <c r="BK71" s="34"/>
      <c r="BL71" s="30"/>
      <c r="BM71" s="9"/>
      <c r="BN71" s="51"/>
      <c r="BO71" s="51"/>
      <c r="BP71" s="51"/>
      <c r="BQ71" s="51"/>
      <c r="BR71" s="51"/>
      <c r="BS71" s="60"/>
      <c r="BT71" s="52"/>
      <c r="BU71" s="52"/>
      <c r="BV71" s="52"/>
      <c r="BW71" s="54"/>
      <c r="BX71" s="9"/>
      <c r="BY71" s="9"/>
      <c r="BZ71" s="9"/>
      <c r="CA71" s="9"/>
      <c r="CB71" s="9"/>
      <c r="CC71" s="35"/>
      <c r="CD71" s="35"/>
      <c r="CE71" s="35"/>
      <c r="CF71" s="9"/>
      <c r="CG71" s="137"/>
      <c r="CH71" s="7"/>
      <c r="CI71" s="27"/>
      <c r="CJ71" s="21"/>
      <c r="CK71" s="44"/>
      <c r="CL71" s="44"/>
      <c r="CM71" s="61"/>
      <c r="CN71" s="38"/>
      <c r="CO71" s="36"/>
      <c r="CP71" s="31"/>
      <c r="CQ71" s="31"/>
      <c r="CR71" s="31"/>
      <c r="CS71" s="31"/>
      <c r="CT71" s="50"/>
      <c r="CU71" s="30"/>
      <c r="CV71" s="30"/>
      <c r="CW71" s="30"/>
      <c r="CX71" s="9"/>
      <c r="CY71" s="9"/>
      <c r="CZ71" s="9"/>
      <c r="DA71" s="9"/>
      <c r="DB71" s="35"/>
      <c r="DC71" s="35"/>
      <c r="DD71" s="35"/>
      <c r="DE71" s="37"/>
      <c r="DF71" s="137"/>
      <c r="DG71" s="9"/>
      <c r="DH71" s="9"/>
      <c r="DI71" s="9"/>
      <c r="DJ71" s="31"/>
      <c r="DK71" s="31"/>
      <c r="DL71" s="31"/>
      <c r="DM71" s="37"/>
      <c r="DN71" s="137"/>
      <c r="DO71" s="7"/>
      <c r="DP71" s="27"/>
      <c r="DQ71" s="21"/>
      <c r="DR71" s="44"/>
      <c r="DS71" s="44"/>
      <c r="DT71" s="61"/>
      <c r="DU71" s="38"/>
      <c r="DV71" s="36"/>
      <c r="DW71" s="31"/>
      <c r="DX71" s="31"/>
      <c r="DY71" s="31"/>
      <c r="DZ71" s="31"/>
      <c r="EA71" s="50"/>
      <c r="EB71" s="30"/>
      <c r="EC71" s="30"/>
      <c r="ED71" s="30"/>
      <c r="EE71" s="9"/>
      <c r="EF71" s="9"/>
      <c r="EG71" s="9"/>
      <c r="EH71" s="9"/>
      <c r="EI71" s="9"/>
      <c r="EJ71" s="9"/>
      <c r="EK71" s="9"/>
      <c r="EL71" s="37"/>
      <c r="EM71" s="137"/>
      <c r="EN71" s="7"/>
      <c r="EO71" s="55"/>
      <c r="EP71" s="21"/>
      <c r="EQ71" s="44"/>
      <c r="ER71" s="44"/>
      <c r="ES71" s="61"/>
      <c r="ET71" s="38"/>
      <c r="EU71" s="31"/>
      <c r="EV71" s="31"/>
      <c r="EW71" s="31"/>
      <c r="EX71" s="31"/>
      <c r="EY71" s="31"/>
      <c r="EZ71" s="50"/>
      <c r="FA71" s="30"/>
      <c r="FB71" s="30"/>
      <c r="FC71" s="30"/>
      <c r="FD71" s="9"/>
      <c r="FE71" s="9"/>
      <c r="FF71" s="9"/>
      <c r="FG71" s="9"/>
      <c r="FH71" s="9"/>
      <c r="FI71" s="9"/>
      <c r="FJ71" s="9"/>
      <c r="FK71" s="48"/>
      <c r="FL71" s="137"/>
      <c r="FM71" s="715"/>
      <c r="FN71" s="48"/>
      <c r="FO71" s="755"/>
      <c r="FP71" s="145"/>
      <c r="FQ71" s="541"/>
      <c r="FR71" s="722"/>
      <c r="FS71" s="627"/>
      <c r="FT71" s="628"/>
      <c r="FU71" s="628"/>
      <c r="FV71" s="628"/>
      <c r="FW71" s="304"/>
      <c r="FX71" s="304"/>
      <c r="FY71" s="304"/>
      <c r="FZ71" s="304"/>
      <c r="GA71" s="304"/>
      <c r="GB71" s="304"/>
      <c r="GC71" s="636"/>
      <c r="GD71" s="627"/>
      <c r="GE71" s="628"/>
      <c r="GF71" s="628"/>
      <c r="GG71" s="304">
        <v>1526971.7</v>
      </c>
    </row>
    <row r="72" spans="1:189" ht="20.25" hidden="1" customHeight="1" x14ac:dyDescent="0.2">
      <c r="B72" s="692"/>
      <c r="C72" s="4"/>
      <c r="D72" s="64"/>
      <c r="E72" s="65"/>
      <c r="F72" s="65"/>
      <c r="G72" s="65"/>
      <c r="H72" s="65"/>
      <c r="I72" s="66"/>
      <c r="J72" s="5"/>
      <c r="L72" s="700"/>
      <c r="M72" s="42" t="s">
        <v>162</v>
      </c>
      <c r="N72" s="49"/>
      <c r="O72" s="7">
        <v>1219176</v>
      </c>
      <c r="P72" s="55"/>
      <c r="Q72" s="67"/>
      <c r="R72" s="67"/>
      <c r="S72" s="67"/>
      <c r="T72" s="67"/>
      <c r="U72" s="44"/>
      <c r="V72" s="9"/>
      <c r="W72" s="9"/>
      <c r="X72" s="44"/>
      <c r="Y72" s="44"/>
      <c r="Z72" s="44">
        <v>11514421452.26</v>
      </c>
      <c r="AA72" s="55">
        <v>0.182142</v>
      </c>
      <c r="AB72" s="67">
        <v>222063</v>
      </c>
      <c r="AC72" s="44">
        <v>51852.05</v>
      </c>
      <c r="AD72" s="44">
        <v>9444.43</v>
      </c>
      <c r="AE72" s="44">
        <v>11514421452.26</v>
      </c>
      <c r="AF72" s="68"/>
      <c r="AG72" s="68"/>
      <c r="AH72" s="9"/>
      <c r="AI72" s="9"/>
      <c r="AJ72" s="31"/>
      <c r="AK72" s="68"/>
      <c r="AL72" s="51"/>
      <c r="AM72" s="51"/>
      <c r="AN72" s="51"/>
      <c r="AO72" s="51"/>
      <c r="AP72" s="51"/>
      <c r="AQ72" s="69"/>
      <c r="AR72" s="69"/>
      <c r="AS72" s="59"/>
      <c r="AT72" s="59"/>
      <c r="AU72" s="54"/>
      <c r="AV72" s="68"/>
      <c r="AW72" s="44"/>
      <c r="AX72" s="70">
        <v>0.17618400000000001</v>
      </c>
      <c r="AY72" s="67">
        <v>216836</v>
      </c>
      <c r="AZ72" s="44">
        <v>43505.82</v>
      </c>
      <c r="BA72" s="44">
        <v>7665.02</v>
      </c>
      <c r="BB72" s="44">
        <v>9433627022.8999996</v>
      </c>
      <c r="BC72" s="31">
        <v>0</v>
      </c>
      <c r="BD72" s="31">
        <v>0</v>
      </c>
      <c r="BE72" s="31">
        <v>0</v>
      </c>
      <c r="BF72" s="31">
        <v>0</v>
      </c>
      <c r="BG72" s="31">
        <v>0</v>
      </c>
      <c r="BH72" s="72">
        <v>0.17618400000000001</v>
      </c>
      <c r="BI72" s="50">
        <v>216836</v>
      </c>
      <c r="BJ72" s="30">
        <v>43505.82</v>
      </c>
      <c r="BK72" s="34">
        <v>7665.02</v>
      </c>
      <c r="BL72" s="30">
        <v>9433627022.8999996</v>
      </c>
      <c r="BM72" s="9" t="e">
        <v>#DIV/0!</v>
      </c>
      <c r="BN72" s="51"/>
      <c r="BO72" s="51"/>
      <c r="BP72" s="51"/>
      <c r="BQ72" s="51"/>
      <c r="BR72" s="51"/>
      <c r="BS72" s="69"/>
      <c r="BT72" s="69"/>
      <c r="BU72" s="59"/>
      <c r="BV72" s="59"/>
      <c r="BW72" s="54"/>
      <c r="BX72" s="68"/>
      <c r="BY72" s="9"/>
      <c r="BZ72" s="44"/>
      <c r="CA72" s="44"/>
      <c r="CB72" s="44"/>
      <c r="CC72" s="35"/>
      <c r="CD72" s="35"/>
      <c r="CE72" s="35"/>
      <c r="CF72" s="9"/>
      <c r="CG72" s="42"/>
      <c r="CH72" s="7"/>
      <c r="CI72" s="70"/>
      <c r="CJ72" s="67"/>
      <c r="CK72" s="67"/>
      <c r="CL72" s="67"/>
      <c r="CM72" s="44"/>
      <c r="CN72" s="38">
        <v>-0.17618400000000001</v>
      </c>
      <c r="CO72" s="36">
        <v>-216836</v>
      </c>
      <c r="CP72" s="31">
        <v>-43505.82</v>
      </c>
      <c r="CQ72" s="31">
        <v>-7665.02</v>
      </c>
      <c r="CR72" s="31">
        <v>-9433627022.8999996</v>
      </c>
      <c r="CS72" s="38"/>
      <c r="CT72" s="50"/>
      <c r="CU72" s="30"/>
      <c r="CV72" s="30"/>
      <c r="CW72" s="30"/>
      <c r="CX72" s="9"/>
      <c r="CY72" s="44"/>
      <c r="CZ72" s="44"/>
      <c r="DA72" s="44"/>
      <c r="DB72" s="35"/>
      <c r="DC72" s="35"/>
      <c r="DD72" s="35"/>
      <c r="DE72" s="37"/>
      <c r="DF72" s="42"/>
      <c r="DG72" s="44"/>
      <c r="DH72" s="44"/>
      <c r="DI72" s="44"/>
      <c r="DJ72" s="68"/>
      <c r="DK72" s="68"/>
      <c r="DL72" s="68"/>
      <c r="DM72" s="37"/>
      <c r="DN72" s="42" t="s">
        <v>162</v>
      </c>
      <c r="DO72" s="7">
        <v>1243864</v>
      </c>
      <c r="DP72" s="70">
        <v>0.170011</v>
      </c>
      <c r="DQ72" s="67">
        <v>211470</v>
      </c>
      <c r="DR72" s="67">
        <v>40345.199999999997</v>
      </c>
      <c r="DS72" s="67">
        <v>6859.11</v>
      </c>
      <c r="DT72" s="44">
        <v>8531798527.0599995</v>
      </c>
      <c r="DU72" s="38"/>
      <c r="DV72" s="36"/>
      <c r="DW72" s="67"/>
      <c r="DX72" s="44"/>
      <c r="DY72" s="67"/>
      <c r="DZ72" s="38"/>
      <c r="EA72" s="50"/>
      <c r="EB72" s="30"/>
      <c r="EC72" s="30"/>
      <c r="ED72" s="30"/>
      <c r="EE72" s="9"/>
      <c r="EF72" s="44"/>
      <c r="EG72" s="44"/>
      <c r="EH72" s="44"/>
      <c r="EI72" s="44"/>
      <c r="EJ72" s="44"/>
      <c r="EK72" s="44"/>
      <c r="EL72" s="37"/>
      <c r="EM72" s="42" t="s">
        <v>162</v>
      </c>
      <c r="EN72" s="7">
        <v>1243864</v>
      </c>
      <c r="EO72" s="70">
        <v>0.170011</v>
      </c>
      <c r="EP72" s="67">
        <v>211470</v>
      </c>
      <c r="EQ72" s="67">
        <v>40345.199999999997</v>
      </c>
      <c r="ER72" s="67">
        <v>6859.11</v>
      </c>
      <c r="ES72" s="44">
        <v>8531798527.0600004</v>
      </c>
      <c r="ET72" s="38">
        <v>0</v>
      </c>
      <c r="EU72" s="31">
        <v>0</v>
      </c>
      <c r="EV72" s="67">
        <v>0</v>
      </c>
      <c r="EW72" s="67">
        <v>0</v>
      </c>
      <c r="EX72" s="67">
        <v>0</v>
      </c>
      <c r="EY72" s="38"/>
      <c r="EZ72" s="50"/>
      <c r="FA72" s="30"/>
      <c r="FB72" s="30"/>
      <c r="FC72" s="30"/>
      <c r="FD72" s="9"/>
      <c r="FE72" s="44"/>
      <c r="FF72" s="44"/>
      <c r="FG72" s="44"/>
      <c r="FH72" s="44">
        <v>0</v>
      </c>
      <c r="FI72" s="44">
        <v>0</v>
      </c>
      <c r="FJ72" s="44">
        <v>0</v>
      </c>
      <c r="FK72" s="700"/>
      <c r="FL72" s="42" t="s">
        <v>162</v>
      </c>
      <c r="FM72" s="710"/>
      <c r="FN72" s="700"/>
      <c r="FO72" s="754" t="s">
        <v>162</v>
      </c>
      <c r="FP72" s="145"/>
      <c r="FQ72" s="541">
        <v>1219176</v>
      </c>
      <c r="FR72" s="729"/>
      <c r="FS72" s="730"/>
      <c r="FT72" s="730"/>
      <c r="FU72" s="730"/>
      <c r="FV72" s="730"/>
      <c r="FW72" s="628"/>
      <c r="FX72" s="304"/>
      <c r="FY72" s="304"/>
      <c r="FZ72" s="628"/>
      <c r="GA72" s="628"/>
      <c r="GB72" s="628">
        <v>11514421452.26</v>
      </c>
      <c r="GC72" s="729">
        <v>0.182142</v>
      </c>
      <c r="GD72" s="730">
        <v>222063</v>
      </c>
      <c r="GE72" s="628">
        <v>51852.05</v>
      </c>
      <c r="GF72" s="628">
        <v>9444.43</v>
      </c>
      <c r="GG72" s="304">
        <v>1526972.7</v>
      </c>
    </row>
    <row r="73" spans="1:189" ht="31.5" customHeight="1" x14ac:dyDescent="0.2">
      <c r="B73" s="692"/>
      <c r="C73" s="4"/>
      <c r="D73" s="23"/>
      <c r="E73" s="24"/>
      <c r="F73" s="5"/>
      <c r="G73" s="5"/>
      <c r="H73" s="5"/>
      <c r="I73" s="5"/>
      <c r="J73" s="5"/>
      <c r="L73" s="700">
        <v>9</v>
      </c>
      <c r="M73" s="42" t="s">
        <v>163</v>
      </c>
      <c r="N73" s="760" t="s">
        <v>164</v>
      </c>
      <c r="O73" s="7">
        <v>1219176</v>
      </c>
      <c r="P73" s="27">
        <v>0.17649899999999999</v>
      </c>
      <c r="Q73" s="21">
        <v>215183</v>
      </c>
      <c r="R73" s="9">
        <v>51453.1</v>
      </c>
      <c r="S73" s="9">
        <v>51761.82</v>
      </c>
      <c r="T73" s="9">
        <v>9081.42</v>
      </c>
      <c r="U73" s="9">
        <v>9135.89</v>
      </c>
      <c r="V73" s="9">
        <v>11138263713.059999</v>
      </c>
      <c r="W73" s="56">
        <v>9135.8948281954363</v>
      </c>
      <c r="X73" s="9"/>
      <c r="Y73" s="9"/>
      <c r="Z73" s="9">
        <v>11138263713.059999</v>
      </c>
      <c r="AA73" s="27">
        <v>0.17649899999999999</v>
      </c>
      <c r="AB73" s="21">
        <v>215183</v>
      </c>
      <c r="AC73" s="9">
        <v>51761.82</v>
      </c>
      <c r="AD73" s="9">
        <v>9135.89</v>
      </c>
      <c r="AE73" s="9">
        <v>11138263713.059999</v>
      </c>
      <c r="AF73" s="140">
        <v>0</v>
      </c>
      <c r="AG73" s="50">
        <v>0</v>
      </c>
      <c r="AH73" s="30">
        <v>0</v>
      </c>
      <c r="AI73" s="30">
        <v>0</v>
      </c>
      <c r="AJ73" s="31">
        <v>0</v>
      </c>
      <c r="AK73" s="9">
        <v>100</v>
      </c>
      <c r="AL73" s="51"/>
      <c r="AM73" s="51"/>
      <c r="AN73" s="51"/>
      <c r="AO73" s="51"/>
      <c r="AP73" s="51"/>
      <c r="AQ73" s="141"/>
      <c r="AR73" s="53"/>
      <c r="AS73" s="52"/>
      <c r="AT73" s="52"/>
      <c r="AU73" s="54"/>
      <c r="AV73" s="9"/>
      <c r="AW73" s="9"/>
      <c r="AX73" s="33">
        <v>0.17075799999999999</v>
      </c>
      <c r="AY73" s="21">
        <v>210158</v>
      </c>
      <c r="AZ73" s="9">
        <v>43384.480000000003</v>
      </c>
      <c r="BA73" s="9">
        <v>7408.24</v>
      </c>
      <c r="BB73" s="9">
        <v>9117595547.8400002</v>
      </c>
      <c r="BC73" s="31">
        <v>0</v>
      </c>
      <c r="BD73" s="31">
        <v>0</v>
      </c>
      <c r="BE73" s="31">
        <v>0</v>
      </c>
      <c r="BF73" s="31">
        <v>0</v>
      </c>
      <c r="BG73" s="31">
        <v>0</v>
      </c>
      <c r="BH73" s="72">
        <v>-5.7409999999999961E-3</v>
      </c>
      <c r="BI73" s="29">
        <v>-5025</v>
      </c>
      <c r="BJ73" s="30">
        <v>-8377.3399999999965</v>
      </c>
      <c r="BK73" s="34">
        <v>-1727.6499999999996</v>
      </c>
      <c r="BL73" s="30">
        <v>-2020668165.2199993</v>
      </c>
      <c r="BM73" s="9">
        <v>83.815599992426854</v>
      </c>
      <c r="BN73" s="51"/>
      <c r="BO73" s="51"/>
      <c r="BP73" s="51"/>
      <c r="BQ73" s="51"/>
      <c r="BR73" s="51"/>
      <c r="BS73" s="141"/>
      <c r="BT73" s="53"/>
      <c r="BU73" s="52"/>
      <c r="BV73" s="52"/>
      <c r="BW73" s="54"/>
      <c r="BX73" s="9"/>
      <c r="BY73" s="9"/>
      <c r="BZ73" s="9">
        <v>743278558.75999999</v>
      </c>
      <c r="CA73" s="9">
        <v>322160675.60000002</v>
      </c>
      <c r="CB73" s="9">
        <v>421117883.15999997</v>
      </c>
      <c r="CC73" s="35">
        <v>743278558.75999999</v>
      </c>
      <c r="CD73" s="35">
        <v>322160675.60000002</v>
      </c>
      <c r="CE73" s="35">
        <v>421117883.15999997</v>
      </c>
      <c r="CF73" s="9"/>
      <c r="CG73" s="42" t="s">
        <v>163</v>
      </c>
      <c r="CH73" s="7">
        <v>1243864</v>
      </c>
      <c r="CI73" s="33">
        <v>0.16458500000000001</v>
      </c>
      <c r="CJ73" s="21">
        <v>204721</v>
      </c>
      <c r="CK73" s="9">
        <v>40231.159999999996</v>
      </c>
      <c r="CL73" s="9">
        <v>6621.43</v>
      </c>
      <c r="CM73" s="9">
        <v>8236163306.3599997</v>
      </c>
      <c r="CN73" s="36">
        <v>-6.1729999999999841E-3</v>
      </c>
      <c r="CO73" s="36">
        <v>-5437</v>
      </c>
      <c r="CP73" s="31">
        <v>-3153.320000000007</v>
      </c>
      <c r="CQ73" s="31">
        <v>-786.80999999999949</v>
      </c>
      <c r="CR73" s="31">
        <v>-881432241.4800005</v>
      </c>
      <c r="CS73" s="31">
        <v>-1.191399999999998E-2</v>
      </c>
      <c r="CT73" s="50">
        <v>-10462</v>
      </c>
      <c r="CU73" s="30">
        <v>-11530.660000000003</v>
      </c>
      <c r="CV73" s="30">
        <v>-2514.4599999999991</v>
      </c>
      <c r="CW73" s="30">
        <v>-2902100406.6999998</v>
      </c>
      <c r="CX73" s="9">
        <v>77.723619455421002</v>
      </c>
      <c r="CY73" s="9">
        <v>572860497.87</v>
      </c>
      <c r="CZ73" s="9">
        <v>409352371.81</v>
      </c>
      <c r="DA73" s="9">
        <v>163508126.06</v>
      </c>
      <c r="DB73" s="35">
        <v>-170418060.88999999</v>
      </c>
      <c r="DC73" s="35">
        <v>87191696.209999979</v>
      </c>
      <c r="DD73" s="35">
        <v>-257609757.09999996</v>
      </c>
      <c r="DE73" s="37"/>
      <c r="DF73" s="42" t="s">
        <v>163</v>
      </c>
      <c r="DG73" s="9">
        <v>578139125.55999994</v>
      </c>
      <c r="DH73" s="9">
        <v>409352371.81</v>
      </c>
      <c r="DI73" s="9">
        <v>168786753.75</v>
      </c>
      <c r="DJ73" s="9">
        <v>5278627.6899999976</v>
      </c>
      <c r="DK73" s="31">
        <v>0</v>
      </c>
      <c r="DL73" s="9">
        <v>5278627.6899999976</v>
      </c>
      <c r="DM73" s="37"/>
      <c r="DN73" s="42" t="s">
        <v>163</v>
      </c>
      <c r="DO73" s="7">
        <v>1243864</v>
      </c>
      <c r="DP73" s="33">
        <v>0.16458500000000001</v>
      </c>
      <c r="DQ73" s="21">
        <v>204721</v>
      </c>
      <c r="DR73" s="9">
        <v>40231.159999999996</v>
      </c>
      <c r="DS73" s="9">
        <v>6621.43</v>
      </c>
      <c r="DT73" s="9">
        <v>8236163306.3599997</v>
      </c>
      <c r="DU73" s="36">
        <v>0</v>
      </c>
      <c r="DV73" s="36">
        <v>0</v>
      </c>
      <c r="DW73" s="31">
        <v>0</v>
      </c>
      <c r="DX73" s="31">
        <v>0</v>
      </c>
      <c r="DY73" s="31">
        <v>0</v>
      </c>
      <c r="DZ73" s="31">
        <v>-1.191399999999998E-2</v>
      </c>
      <c r="EA73" s="50">
        <v>-10462</v>
      </c>
      <c r="EB73" s="30">
        <v>-11530.660000000003</v>
      </c>
      <c r="EC73" s="30">
        <v>-2514.4599999999991</v>
      </c>
      <c r="ED73" s="30">
        <v>-2902100406.6999998</v>
      </c>
      <c r="EE73" s="9">
        <v>77.723619455421002</v>
      </c>
      <c r="EF73" s="9">
        <v>572860497.87</v>
      </c>
      <c r="EG73" s="9">
        <v>405438143.88999999</v>
      </c>
      <c r="EH73" s="9">
        <v>167422353.97999999</v>
      </c>
      <c r="EI73" s="9">
        <v>-2.9802322387695313E-8</v>
      </c>
      <c r="EJ73" s="9">
        <v>-3914227.9200000167</v>
      </c>
      <c r="EK73" s="9">
        <v>3914227.9199999869</v>
      </c>
      <c r="EL73" s="37"/>
      <c r="EM73" s="42" t="s">
        <v>163</v>
      </c>
      <c r="EN73" s="7">
        <v>1243864</v>
      </c>
      <c r="EO73" s="55">
        <v>0.165937</v>
      </c>
      <c r="EP73" s="21">
        <v>206403</v>
      </c>
      <c r="EQ73" s="9">
        <v>40277.51</v>
      </c>
      <c r="ER73" s="9">
        <v>6683.53</v>
      </c>
      <c r="ES73" s="9">
        <v>8313398413.3800001</v>
      </c>
      <c r="ET73" s="27">
        <v>1.3519999999999921E-3</v>
      </c>
      <c r="EU73" s="39">
        <v>1682</v>
      </c>
      <c r="EV73" s="31">
        <v>46.350000000005821</v>
      </c>
      <c r="EW73" s="31">
        <v>62.099999999999454</v>
      </c>
      <c r="EX73" s="31">
        <v>77235107.020000458</v>
      </c>
      <c r="EY73" s="31">
        <v>-1.0561999999999988E-2</v>
      </c>
      <c r="EZ73" s="50">
        <v>-8780</v>
      </c>
      <c r="FA73" s="30">
        <v>-11484.309999999998</v>
      </c>
      <c r="FB73" s="30">
        <v>-2452.3599999999997</v>
      </c>
      <c r="FC73" s="30">
        <v>-2824865299.6799994</v>
      </c>
      <c r="FD73" s="9">
        <v>77.813164220268916</v>
      </c>
      <c r="FE73" s="9">
        <v>572860497.87</v>
      </c>
      <c r="FF73" s="9">
        <v>405438143.88999999</v>
      </c>
      <c r="FG73" s="9">
        <v>167422353.97999999</v>
      </c>
      <c r="FH73" s="9">
        <v>0</v>
      </c>
      <c r="FI73" s="9">
        <v>0</v>
      </c>
      <c r="FJ73" s="9">
        <v>0</v>
      </c>
      <c r="FK73" s="700">
        <v>8</v>
      </c>
      <c r="FL73" s="42" t="s">
        <v>163</v>
      </c>
      <c r="FM73" s="710"/>
      <c r="FN73" s="700">
        <v>4</v>
      </c>
      <c r="FO73" s="754" t="s">
        <v>163</v>
      </c>
      <c r="FP73" s="145" t="s">
        <v>164</v>
      </c>
      <c r="FQ73" s="541">
        <v>1219176</v>
      </c>
      <c r="FR73" s="722">
        <v>0.17649899999999999</v>
      </c>
      <c r="FS73" s="627">
        <v>215183</v>
      </c>
      <c r="FT73" s="304">
        <v>51453.1</v>
      </c>
      <c r="FU73" s="304">
        <v>51761.82</v>
      </c>
      <c r="FV73" s="304">
        <v>9081.42</v>
      </c>
      <c r="FW73" s="304">
        <v>9135.89</v>
      </c>
      <c r="FX73" s="304">
        <v>11138263713.059999</v>
      </c>
      <c r="FY73" s="724">
        <v>9135.8948281954363</v>
      </c>
      <c r="FZ73" s="304"/>
      <c r="GA73" s="304"/>
      <c r="GB73" s="304">
        <v>11138263713.059999</v>
      </c>
      <c r="GC73" s="27">
        <v>0.17649899999999999</v>
      </c>
      <c r="GD73" s="21">
        <v>215183</v>
      </c>
      <c r="GE73" s="9">
        <v>51761.82</v>
      </c>
      <c r="GF73" s="9">
        <v>9135.89</v>
      </c>
      <c r="GG73" s="9">
        <v>11138263.699999999</v>
      </c>
    </row>
    <row r="74" spans="1:189" ht="31.5" x14ac:dyDescent="0.2">
      <c r="A74" s="47"/>
      <c r="B74" s="692"/>
      <c r="C74" s="4"/>
      <c r="D74" s="23"/>
      <c r="E74" s="24"/>
      <c r="F74" s="5"/>
      <c r="G74" s="5"/>
      <c r="H74" s="5"/>
      <c r="I74" s="5"/>
      <c r="J74" s="5"/>
      <c r="L74" s="48" t="s">
        <v>165</v>
      </c>
      <c r="M74" s="42" t="s">
        <v>151</v>
      </c>
      <c r="N74" s="761"/>
      <c r="O74" s="7">
        <v>1219176</v>
      </c>
      <c r="P74" s="27">
        <v>1.0265E-2</v>
      </c>
      <c r="Q74" s="21">
        <v>12515</v>
      </c>
      <c r="R74" s="9">
        <v>96943.5</v>
      </c>
      <c r="S74" s="9">
        <v>97525.16</v>
      </c>
      <c r="T74" s="9">
        <v>995.13</v>
      </c>
      <c r="U74" s="9">
        <v>1001.1</v>
      </c>
      <c r="V74" s="9">
        <v>1220527377.4000001</v>
      </c>
      <c r="W74" s="56">
        <v>1001.1084350413723</v>
      </c>
      <c r="X74" s="9"/>
      <c r="Y74" s="9"/>
      <c r="Z74" s="9">
        <v>1220527377.4000001</v>
      </c>
      <c r="AA74" s="27">
        <v>1.0265E-2</v>
      </c>
      <c r="AB74" s="21">
        <v>12515</v>
      </c>
      <c r="AC74" s="9">
        <v>97525.16</v>
      </c>
      <c r="AD74" s="142">
        <v>1001.1</v>
      </c>
      <c r="AE74" s="9">
        <v>1220527377.4000001</v>
      </c>
      <c r="AF74" s="143">
        <v>0</v>
      </c>
      <c r="AG74" s="30">
        <v>0</v>
      </c>
      <c r="AH74" s="30">
        <v>0</v>
      </c>
      <c r="AI74" s="30">
        <v>0</v>
      </c>
      <c r="AJ74" s="31">
        <v>0</v>
      </c>
      <c r="AK74" s="9">
        <v>100</v>
      </c>
      <c r="AL74" s="51"/>
      <c r="AM74" s="51"/>
      <c r="AN74" s="51"/>
      <c r="AO74" s="51"/>
      <c r="AP74" s="51"/>
      <c r="AQ74" s="144"/>
      <c r="AR74" s="52"/>
      <c r="AS74" s="52"/>
      <c r="AT74" s="52"/>
      <c r="AU74" s="54"/>
      <c r="AV74" s="9"/>
      <c r="AW74" s="9"/>
      <c r="AX74" s="33">
        <v>8.9259999999999999E-3</v>
      </c>
      <c r="AY74" s="21">
        <v>10986</v>
      </c>
      <c r="AZ74" s="9">
        <v>95025.760000000009</v>
      </c>
      <c r="BA74" s="9">
        <v>848.2</v>
      </c>
      <c r="BB74" s="9">
        <v>1043952999.36</v>
      </c>
      <c r="BC74" s="31">
        <v>0</v>
      </c>
      <c r="BD74" s="31">
        <v>0</v>
      </c>
      <c r="BE74" s="31">
        <v>0</v>
      </c>
      <c r="BF74" s="31">
        <v>0</v>
      </c>
      <c r="BG74" s="31">
        <v>0</v>
      </c>
      <c r="BH74" s="72">
        <v>-1.3389999999999999E-3</v>
      </c>
      <c r="BI74" s="29">
        <v>-1529</v>
      </c>
      <c r="BJ74" s="30">
        <v>-2499.3999999999942</v>
      </c>
      <c r="BK74" s="34">
        <v>-152.89999999999998</v>
      </c>
      <c r="BL74" s="30">
        <v>-176574378.04000008</v>
      </c>
      <c r="BM74" s="9">
        <v>97.437174161006254</v>
      </c>
      <c r="BN74" s="51"/>
      <c r="BO74" s="51"/>
      <c r="BP74" s="51"/>
      <c r="BQ74" s="51"/>
      <c r="BR74" s="51"/>
      <c r="BS74" s="144"/>
      <c r="BT74" s="52"/>
      <c r="BU74" s="52"/>
      <c r="BV74" s="52"/>
      <c r="BW74" s="54"/>
      <c r="BX74" s="9"/>
      <c r="BY74" s="9"/>
      <c r="BZ74" s="9">
        <v>46760770.850000001</v>
      </c>
      <c r="CA74" s="9">
        <v>45561259.730000004</v>
      </c>
      <c r="CB74" s="9">
        <v>1199511.1200000001</v>
      </c>
      <c r="CC74" s="35">
        <v>46760770.850000001</v>
      </c>
      <c r="CD74" s="35">
        <v>45561259.730000004</v>
      </c>
      <c r="CE74" s="35">
        <v>1199511.1200000001</v>
      </c>
      <c r="CF74" s="9"/>
      <c r="CG74" s="42" t="s">
        <v>151</v>
      </c>
      <c r="CH74" s="7">
        <v>1243864</v>
      </c>
      <c r="CI74" s="27">
        <v>8.6020000000000003E-3</v>
      </c>
      <c r="CJ74" s="21">
        <v>10700</v>
      </c>
      <c r="CK74" s="9">
        <v>102963.12999999999</v>
      </c>
      <c r="CL74" s="9">
        <v>885.69</v>
      </c>
      <c r="CM74" s="9">
        <v>1101705491</v>
      </c>
      <c r="CN74" s="36">
        <v>-3.2399999999999964E-4</v>
      </c>
      <c r="CO74" s="36">
        <v>-286</v>
      </c>
      <c r="CP74" s="31">
        <v>7937.3699999999808</v>
      </c>
      <c r="CQ74" s="31">
        <v>37.490000000000009</v>
      </c>
      <c r="CR74" s="31">
        <v>57752491.639999986</v>
      </c>
      <c r="CS74" s="31">
        <v>-1.6629999999999995E-3</v>
      </c>
      <c r="CT74" s="50">
        <v>-1815</v>
      </c>
      <c r="CU74" s="30">
        <v>5437.9699999999866</v>
      </c>
      <c r="CV74" s="30">
        <v>-115.40999999999997</v>
      </c>
      <c r="CW74" s="30">
        <v>-118821886.4000001</v>
      </c>
      <c r="CX74" s="9">
        <v>105.57596624296744</v>
      </c>
      <c r="CY74" s="9">
        <v>46760770.850000009</v>
      </c>
      <c r="CZ74" s="9">
        <v>46161015.290000007</v>
      </c>
      <c r="DA74" s="9">
        <v>599755.56000000006</v>
      </c>
      <c r="DB74" s="35">
        <v>2.3283064365386963E-9</v>
      </c>
      <c r="DC74" s="35">
        <v>599755.56000000238</v>
      </c>
      <c r="DD74" s="35">
        <v>-599755.56000000006</v>
      </c>
      <c r="DE74" s="37"/>
      <c r="DF74" s="42" t="s">
        <v>151</v>
      </c>
      <c r="DG74" s="9">
        <v>46760770.850000009</v>
      </c>
      <c r="DH74" s="9">
        <v>46161015.290000007</v>
      </c>
      <c r="DI74" s="9">
        <v>599755.56000000006</v>
      </c>
      <c r="DJ74" s="31">
        <v>0</v>
      </c>
      <c r="DK74" s="31">
        <v>0</v>
      </c>
      <c r="DL74" s="31">
        <v>0</v>
      </c>
      <c r="DM74" s="37"/>
      <c r="DN74" s="42" t="s">
        <v>151</v>
      </c>
      <c r="DO74" s="7">
        <v>1243864</v>
      </c>
      <c r="DP74" s="55">
        <v>9.4590000000000004E-3</v>
      </c>
      <c r="DQ74" s="21">
        <v>11766</v>
      </c>
      <c r="DR74" s="9">
        <v>107416.93</v>
      </c>
      <c r="DS74" s="9">
        <v>1016.08</v>
      </c>
      <c r="DT74" s="9">
        <v>1263867642.45</v>
      </c>
      <c r="DU74" s="38">
        <v>8.5700000000000012E-4</v>
      </c>
      <c r="DV74" s="36">
        <v>1066</v>
      </c>
      <c r="DW74" s="31">
        <v>4453.8000000000029</v>
      </c>
      <c r="DX74" s="31">
        <v>130.38999999999999</v>
      </c>
      <c r="DY74" s="31">
        <v>162162151.45000005</v>
      </c>
      <c r="DZ74" s="38">
        <v>-8.0599999999999943E-4</v>
      </c>
      <c r="EA74" s="50">
        <v>-749</v>
      </c>
      <c r="EB74" s="30">
        <v>9891.7699999999895</v>
      </c>
      <c r="EC74" s="30">
        <v>14.980000000000018</v>
      </c>
      <c r="ED74" s="30">
        <v>43340265.049999952</v>
      </c>
      <c r="EE74" s="9">
        <v>110.14278776881781</v>
      </c>
      <c r="EF74" s="9">
        <v>213583369.26999998</v>
      </c>
      <c r="EG74" s="9">
        <v>46161015.290000007</v>
      </c>
      <c r="EH74" s="9">
        <v>167422353.97999999</v>
      </c>
      <c r="EI74" s="9">
        <v>166822598.41999999</v>
      </c>
      <c r="EJ74" s="9">
        <v>0</v>
      </c>
      <c r="EK74" s="9">
        <v>166822598.41999999</v>
      </c>
      <c r="EL74" s="37"/>
      <c r="EM74" s="42" t="s">
        <v>151</v>
      </c>
      <c r="EN74" s="7">
        <v>1243864</v>
      </c>
      <c r="EO74" s="55">
        <v>9.4590000000000004E-3</v>
      </c>
      <c r="EP74" s="21">
        <v>11766</v>
      </c>
      <c r="EQ74" s="9">
        <v>113022.63</v>
      </c>
      <c r="ER74" s="9">
        <v>1069.1099999999999</v>
      </c>
      <c r="ES74" s="9">
        <v>1329824287.21</v>
      </c>
      <c r="ET74" s="38">
        <v>0</v>
      </c>
      <c r="EU74" s="31">
        <v>0</v>
      </c>
      <c r="EV74" s="31">
        <v>5605.7000000000116</v>
      </c>
      <c r="EW74" s="31">
        <v>53.029999999999859</v>
      </c>
      <c r="EX74" s="31">
        <v>65956644.75999999</v>
      </c>
      <c r="EY74" s="38">
        <v>-8.0599999999999943E-4</v>
      </c>
      <c r="EZ74" s="50">
        <v>-749</v>
      </c>
      <c r="FA74" s="30">
        <v>15497.470000000001</v>
      </c>
      <c r="FB74" s="30">
        <v>68.009999999999877</v>
      </c>
      <c r="FC74" s="30">
        <v>109296909.80999994</v>
      </c>
      <c r="FD74" s="9">
        <v>115.89074039970815</v>
      </c>
      <c r="FE74" s="9">
        <v>213583369.26999998</v>
      </c>
      <c r="FF74" s="9">
        <v>46161015.290000007</v>
      </c>
      <c r="FG74" s="9">
        <v>167422353.97999999</v>
      </c>
      <c r="FH74" s="9">
        <v>0</v>
      </c>
      <c r="FI74" s="9">
        <v>0</v>
      </c>
      <c r="FJ74" s="9">
        <v>0</v>
      </c>
      <c r="FK74" s="48" t="s">
        <v>150</v>
      </c>
      <c r="FL74" s="42" t="s">
        <v>151</v>
      </c>
      <c r="FM74" s="710"/>
      <c r="FN74" s="48" t="s">
        <v>237</v>
      </c>
      <c r="FO74" s="754" t="s">
        <v>151</v>
      </c>
      <c r="FP74" s="145" t="s">
        <v>164</v>
      </c>
      <c r="FQ74" s="541">
        <v>1219176</v>
      </c>
      <c r="FR74" s="722">
        <v>1.0265E-2</v>
      </c>
      <c r="FS74" s="627">
        <v>12515</v>
      </c>
      <c r="FT74" s="304">
        <v>96943.5</v>
      </c>
      <c r="FU74" s="304">
        <v>97525.16</v>
      </c>
      <c r="FV74" s="304">
        <v>995.13</v>
      </c>
      <c r="FW74" s="304">
        <v>1001.1</v>
      </c>
      <c r="FX74" s="304">
        <v>1220527377.4000001</v>
      </c>
      <c r="FY74" s="724">
        <v>1001.1084350413723</v>
      </c>
      <c r="FZ74" s="304"/>
      <c r="GA74" s="304"/>
      <c r="GB74" s="304">
        <v>1220527377.4000001</v>
      </c>
      <c r="GC74" s="27">
        <v>1.0265E-2</v>
      </c>
      <c r="GD74" s="21">
        <v>12515</v>
      </c>
      <c r="GE74" s="9">
        <v>97525.16</v>
      </c>
      <c r="GF74" s="142">
        <v>1001.1</v>
      </c>
      <c r="GG74" s="9">
        <v>1220527.3999999999</v>
      </c>
    </row>
    <row r="75" spans="1:189" ht="37.5" x14ac:dyDescent="0.2">
      <c r="A75" s="47"/>
      <c r="B75" s="692"/>
      <c r="C75" s="4"/>
      <c r="D75" s="23"/>
      <c r="E75" s="24"/>
      <c r="F75" s="65"/>
      <c r="G75" s="65"/>
      <c r="H75" s="65"/>
      <c r="I75" s="5"/>
      <c r="J75" s="5"/>
      <c r="L75" s="48" t="s">
        <v>166</v>
      </c>
      <c r="M75" s="42" t="s">
        <v>167</v>
      </c>
      <c r="N75" s="761"/>
      <c r="O75" s="7">
        <v>1219176</v>
      </c>
      <c r="P75" s="27">
        <v>2.3270000000000001E-3</v>
      </c>
      <c r="Q75" s="21">
        <v>2837</v>
      </c>
      <c r="R75" s="44">
        <v>193720.9</v>
      </c>
      <c r="S75" s="9">
        <v>194883.23</v>
      </c>
      <c r="T75" s="9">
        <v>450.79</v>
      </c>
      <c r="U75" s="9">
        <v>453.49</v>
      </c>
      <c r="V75" s="9">
        <v>552883723.50999999</v>
      </c>
      <c r="W75" s="56">
        <v>453.48967131078695</v>
      </c>
      <c r="X75" s="700"/>
      <c r="Y75" s="700"/>
      <c r="Z75" s="9">
        <v>552883723.50999999</v>
      </c>
      <c r="AA75" s="27">
        <v>2.3270000000000001E-3</v>
      </c>
      <c r="AB75" s="21">
        <v>2837</v>
      </c>
      <c r="AC75" s="9">
        <v>194883.23</v>
      </c>
      <c r="AD75" s="700">
        <v>453.49</v>
      </c>
      <c r="AE75" s="9">
        <v>552883723.50999999</v>
      </c>
      <c r="AF75" s="143">
        <v>0</v>
      </c>
      <c r="AG75" s="30">
        <v>0</v>
      </c>
      <c r="AH75" s="30">
        <v>0</v>
      </c>
      <c r="AI75" s="30">
        <v>0</v>
      </c>
      <c r="AJ75" s="31">
        <v>0</v>
      </c>
      <c r="AK75" s="9">
        <v>100</v>
      </c>
      <c r="AL75" s="98"/>
      <c r="AM75" s="98"/>
      <c r="AN75" s="98"/>
      <c r="AO75" s="98"/>
      <c r="AP75" s="98"/>
      <c r="AQ75" s="98"/>
      <c r="AR75" s="98"/>
      <c r="AS75" s="98"/>
      <c r="AT75" s="98"/>
      <c r="AU75" s="98"/>
      <c r="AV75" s="700"/>
      <c r="AW75" s="700"/>
      <c r="AX75" s="700">
        <v>0.161832</v>
      </c>
      <c r="AY75" s="700">
        <v>199172</v>
      </c>
      <c r="AZ75" s="9">
        <v>40536.031914526138</v>
      </c>
      <c r="BA75" s="9" t="s">
        <v>72</v>
      </c>
      <c r="BB75" s="700">
        <v>8073642548.4800005</v>
      </c>
      <c r="BC75" s="700">
        <v>0</v>
      </c>
      <c r="BD75" s="700">
        <v>0</v>
      </c>
      <c r="BE75" s="700">
        <v>0</v>
      </c>
      <c r="BF75" s="700" t="s">
        <v>72</v>
      </c>
      <c r="BG75" s="700">
        <v>0</v>
      </c>
      <c r="BH75" s="99">
        <v>0.15950500000000001</v>
      </c>
      <c r="BI75" s="100">
        <v>196335</v>
      </c>
      <c r="BJ75" s="700">
        <v>-154347.19808547388</v>
      </c>
      <c r="BK75" s="101" t="s">
        <v>72</v>
      </c>
      <c r="BL75" s="700">
        <v>7520758824.9700003</v>
      </c>
      <c r="BM75" s="700">
        <v>20.800164239132396</v>
      </c>
      <c r="BN75" s="98"/>
      <c r="BO75" s="98"/>
      <c r="BP75" s="98"/>
      <c r="BQ75" s="98"/>
      <c r="BR75" s="98"/>
      <c r="BS75" s="98"/>
      <c r="BT75" s="98"/>
      <c r="BU75" s="98"/>
      <c r="BV75" s="98"/>
      <c r="BW75" s="98"/>
      <c r="BX75" s="700"/>
      <c r="BY75" s="700"/>
      <c r="BZ75" s="700"/>
      <c r="CA75" s="700"/>
      <c r="CB75" s="700"/>
      <c r="CC75" s="700"/>
      <c r="CD75" s="700"/>
      <c r="CE75" s="700"/>
      <c r="CF75" s="700"/>
      <c r="CG75" s="700"/>
      <c r="CH75" s="700"/>
      <c r="CI75" s="700"/>
      <c r="CJ75" s="700"/>
      <c r="CK75" s="700"/>
      <c r="CL75" s="700"/>
      <c r="CM75" s="700"/>
      <c r="CN75" s="700"/>
      <c r="CO75" s="700"/>
      <c r="CP75" s="700"/>
      <c r="CQ75" s="700"/>
      <c r="CR75" s="700"/>
      <c r="CS75" s="700"/>
      <c r="CT75" s="700"/>
      <c r="CU75" s="700"/>
      <c r="CV75" s="700"/>
      <c r="CW75" s="700"/>
      <c r="CX75" s="700"/>
      <c r="CY75" s="700"/>
      <c r="CZ75" s="700"/>
      <c r="DA75" s="700"/>
      <c r="DB75" s="700"/>
      <c r="DC75" s="700"/>
      <c r="DD75" s="700"/>
      <c r="DE75" s="700"/>
      <c r="DF75" s="700"/>
      <c r="DG75" s="700"/>
      <c r="DH75" s="700"/>
      <c r="DI75" s="700"/>
      <c r="DJ75" s="700"/>
      <c r="DK75" s="700"/>
      <c r="DL75" s="700"/>
      <c r="DM75" s="700"/>
      <c r="DN75" s="700"/>
      <c r="DO75" s="700"/>
      <c r="DP75" s="700"/>
      <c r="DQ75" s="700"/>
      <c r="DR75" s="700"/>
      <c r="DS75" s="700"/>
      <c r="DT75" s="700"/>
      <c r="DU75" s="700"/>
      <c r="DV75" s="700"/>
      <c r="DW75" s="700"/>
      <c r="DX75" s="700"/>
      <c r="DY75" s="700"/>
      <c r="DZ75" s="700"/>
      <c r="EA75" s="700"/>
      <c r="EB75" s="700"/>
      <c r="EC75" s="700"/>
      <c r="ED75" s="700"/>
      <c r="EE75" s="700"/>
      <c r="EF75" s="700"/>
      <c r="EG75" s="700"/>
      <c r="EH75" s="700"/>
      <c r="EI75" s="700"/>
      <c r="EJ75" s="700"/>
      <c r="EK75" s="700"/>
      <c r="EL75" s="700"/>
      <c r="EM75" s="700"/>
      <c r="EN75" s="700"/>
      <c r="EO75" s="700"/>
      <c r="EP75" s="700"/>
      <c r="EQ75" s="700"/>
      <c r="ER75" s="700"/>
      <c r="ES75" s="700"/>
      <c r="ET75" s="700"/>
      <c r="EU75" s="7"/>
      <c r="EV75" s="700"/>
      <c r="EW75" s="700"/>
      <c r="EX75" s="700"/>
      <c r="EY75" s="700"/>
      <c r="EZ75" s="700"/>
      <c r="FA75" s="700"/>
      <c r="FB75" s="700"/>
      <c r="FC75" s="700"/>
      <c r="FD75" s="700"/>
      <c r="FE75" s="700"/>
      <c r="FF75" s="700"/>
      <c r="FG75" s="700"/>
      <c r="FH75" s="700"/>
      <c r="FI75" s="700"/>
      <c r="FJ75" s="700"/>
      <c r="FK75" s="700"/>
      <c r="FL75" s="101" t="s">
        <v>168</v>
      </c>
      <c r="FM75" s="712"/>
      <c r="FN75" s="48" t="s">
        <v>238</v>
      </c>
      <c r="FO75" s="754" t="s">
        <v>167</v>
      </c>
      <c r="FP75" s="145" t="s">
        <v>164</v>
      </c>
      <c r="FQ75" s="541">
        <v>1219176</v>
      </c>
      <c r="FR75" s="722">
        <v>2.3270000000000001E-3</v>
      </c>
      <c r="FS75" s="627">
        <v>2837</v>
      </c>
      <c r="FT75" s="628">
        <v>193720.9</v>
      </c>
      <c r="FU75" s="304">
        <v>194883.23</v>
      </c>
      <c r="FV75" s="304">
        <v>450.79</v>
      </c>
      <c r="FW75" s="304">
        <v>453.49</v>
      </c>
      <c r="FX75" s="304">
        <v>552883723.50999999</v>
      </c>
      <c r="FY75" s="724">
        <v>453.48967131078695</v>
      </c>
      <c r="FZ75" s="720"/>
      <c r="GA75" s="720"/>
      <c r="GB75" s="304">
        <v>552883723.50999999</v>
      </c>
      <c r="GC75" s="27">
        <v>2.3270000000000001E-3</v>
      </c>
      <c r="GD75" s="21">
        <v>2837</v>
      </c>
      <c r="GE75" s="9">
        <v>194883.23</v>
      </c>
      <c r="GF75" s="759">
        <v>453.49</v>
      </c>
      <c r="GG75" s="9">
        <v>552883.69999999995</v>
      </c>
    </row>
    <row r="76" spans="1:189" ht="37.5" x14ac:dyDescent="0.2">
      <c r="A76" s="47"/>
      <c r="B76" s="692"/>
      <c r="C76" s="4"/>
      <c r="D76" s="23"/>
      <c r="E76" s="24"/>
      <c r="F76" s="65"/>
      <c r="G76" s="65"/>
      <c r="H76" s="65"/>
      <c r="I76" s="5"/>
      <c r="J76" s="5"/>
      <c r="L76" s="48" t="s">
        <v>169</v>
      </c>
      <c r="M76" s="42" t="s">
        <v>170</v>
      </c>
      <c r="N76" s="761"/>
      <c r="O76" s="7">
        <v>1219176</v>
      </c>
      <c r="P76" s="27">
        <v>4.2999999999999999E-4</v>
      </c>
      <c r="Q76" s="21">
        <v>524</v>
      </c>
      <c r="R76" s="44">
        <v>254744.6</v>
      </c>
      <c r="S76" s="9">
        <v>256273.07</v>
      </c>
      <c r="T76" s="9">
        <v>109.54</v>
      </c>
      <c r="U76" s="9">
        <v>110.2</v>
      </c>
      <c r="V76" s="9">
        <v>134287088.68000001</v>
      </c>
      <c r="W76" s="56">
        <v>110.14577770559788</v>
      </c>
      <c r="X76" s="700"/>
      <c r="Y76" s="700"/>
      <c r="Z76" s="9">
        <v>134287088.68000001</v>
      </c>
      <c r="AA76" s="27">
        <v>4.2999999999999999E-4</v>
      </c>
      <c r="AB76" s="21">
        <v>524</v>
      </c>
      <c r="AC76" s="9">
        <v>256273.07</v>
      </c>
      <c r="AD76" s="142">
        <v>110.2</v>
      </c>
      <c r="AE76" s="9">
        <v>134287088.68000001</v>
      </c>
      <c r="AF76" s="143">
        <v>0</v>
      </c>
      <c r="AG76" s="30">
        <v>0</v>
      </c>
      <c r="AH76" s="30">
        <v>0</v>
      </c>
      <c r="AI76" s="30">
        <v>0</v>
      </c>
      <c r="AJ76" s="31">
        <v>0</v>
      </c>
      <c r="AK76" s="9">
        <v>100</v>
      </c>
      <c r="AL76" s="98"/>
      <c r="AM76" s="98"/>
      <c r="AN76" s="98"/>
      <c r="AO76" s="98"/>
      <c r="AP76" s="98"/>
      <c r="AQ76" s="98"/>
      <c r="AR76" s="98"/>
      <c r="AS76" s="98"/>
      <c r="AT76" s="98"/>
      <c r="AU76" s="98"/>
      <c r="AV76" s="700"/>
      <c r="AW76" s="700"/>
      <c r="AX76" s="700">
        <v>2.9729999999999999E-3</v>
      </c>
      <c r="AY76" s="700">
        <v>3659</v>
      </c>
      <c r="AZ76" s="9">
        <v>65329.32</v>
      </c>
      <c r="BA76" s="9">
        <v>194.23</v>
      </c>
      <c r="BB76" s="700">
        <v>239039981.88</v>
      </c>
      <c r="BC76" s="700">
        <v>0</v>
      </c>
      <c r="BD76" s="700">
        <v>0</v>
      </c>
      <c r="BE76" s="700">
        <v>0</v>
      </c>
      <c r="BF76" s="700">
        <v>0</v>
      </c>
      <c r="BG76" s="700">
        <v>0</v>
      </c>
      <c r="BH76" s="99">
        <v>2.5430000000000001E-3</v>
      </c>
      <c r="BI76" s="100">
        <v>3135</v>
      </c>
      <c r="BJ76" s="700">
        <v>-190943.75</v>
      </c>
      <c r="BK76" s="101">
        <v>84.029999999999987</v>
      </c>
      <c r="BL76" s="700">
        <v>104752893.19999999</v>
      </c>
      <c r="BM76" s="700">
        <v>25.492073747741035</v>
      </c>
      <c r="BN76" s="98"/>
      <c r="BO76" s="98"/>
      <c r="BP76" s="98"/>
      <c r="BQ76" s="98"/>
      <c r="BR76" s="98"/>
      <c r="BS76" s="98"/>
      <c r="BT76" s="98"/>
      <c r="BU76" s="98"/>
      <c r="BV76" s="98"/>
      <c r="BW76" s="98"/>
      <c r="BX76" s="700"/>
      <c r="BY76" s="700"/>
      <c r="BZ76" s="700">
        <v>222170601.33000001</v>
      </c>
      <c r="CA76" s="700"/>
      <c r="CB76" s="700">
        <v>222170601.33000001</v>
      </c>
      <c r="CC76" s="700">
        <v>222170601.33000001</v>
      </c>
      <c r="CD76" s="700">
        <v>0</v>
      </c>
      <c r="CE76" s="700">
        <v>222170601.33000001</v>
      </c>
      <c r="CF76" s="700"/>
      <c r="CG76" s="700" t="s">
        <v>171</v>
      </c>
      <c r="CH76" s="700">
        <v>1243864</v>
      </c>
      <c r="CI76" s="700">
        <v>4.5040000000000002E-3</v>
      </c>
      <c r="CJ76" s="700">
        <v>5602</v>
      </c>
      <c r="CK76" s="700">
        <v>83149.97</v>
      </c>
      <c r="CL76" s="700">
        <v>382.07</v>
      </c>
      <c r="CM76" s="700">
        <v>465806157.52999997</v>
      </c>
      <c r="CN76" s="700">
        <v>1.5310000000000002E-3</v>
      </c>
      <c r="CO76" s="700">
        <v>1943</v>
      </c>
      <c r="CP76" s="700">
        <v>17820.650000000001</v>
      </c>
      <c r="CQ76" s="700">
        <v>187.84</v>
      </c>
      <c r="CR76" s="700">
        <v>226766175.64999998</v>
      </c>
      <c r="CS76" s="700">
        <v>4.0740000000000004E-3</v>
      </c>
      <c r="CT76" s="700">
        <v>5078</v>
      </c>
      <c r="CU76" s="700">
        <v>-173123.1</v>
      </c>
      <c r="CV76" s="700">
        <v>271.87</v>
      </c>
      <c r="CW76" s="700">
        <v>331519068.84999996</v>
      </c>
      <c r="CX76" s="700">
        <v>32.445847704559824</v>
      </c>
      <c r="CY76" s="700">
        <v>63995260.149999999</v>
      </c>
      <c r="CZ76" s="700">
        <v>13335360</v>
      </c>
      <c r="DA76" s="700">
        <v>50659900.149999999</v>
      </c>
      <c r="DB76" s="700">
        <v>-158175341.18000001</v>
      </c>
      <c r="DC76" s="700">
        <v>13335360</v>
      </c>
      <c r="DD76" s="700">
        <v>-171510701.18000001</v>
      </c>
      <c r="DE76" s="700"/>
      <c r="DF76" s="700" t="s">
        <v>171</v>
      </c>
      <c r="DG76" s="700">
        <v>63965260.149999999</v>
      </c>
      <c r="DH76" s="700">
        <v>13335360</v>
      </c>
      <c r="DI76" s="700">
        <v>50659900.149999999</v>
      </c>
      <c r="DJ76" s="700">
        <v>0</v>
      </c>
      <c r="DK76" s="700">
        <v>0</v>
      </c>
      <c r="DL76" s="700">
        <v>0</v>
      </c>
      <c r="DM76" s="700"/>
      <c r="DN76" s="700" t="s">
        <v>171</v>
      </c>
      <c r="DO76" s="700">
        <v>1243864</v>
      </c>
      <c r="DP76" s="700">
        <v>4.3359999999999996E-3</v>
      </c>
      <c r="DQ76" s="700">
        <v>5394</v>
      </c>
      <c r="DR76" s="700">
        <v>76238.789999999994</v>
      </c>
      <c r="DS76" s="700">
        <v>330.61</v>
      </c>
      <c r="DT76" s="700">
        <v>411232029.45999998</v>
      </c>
      <c r="DU76" s="700">
        <v>-1.6800000000000061E-4</v>
      </c>
      <c r="DV76" s="700">
        <v>-208</v>
      </c>
      <c r="DW76" s="700">
        <v>-6911.1800000000076</v>
      </c>
      <c r="DX76" s="700">
        <v>-51.45999999999998</v>
      </c>
      <c r="DY76" s="700">
        <v>-54574128.069999993</v>
      </c>
      <c r="DZ76" s="700">
        <v>3.9059999999999997E-3</v>
      </c>
      <c r="EA76" s="700">
        <v>4870</v>
      </c>
      <c r="EB76" s="700">
        <v>-180034.28000000003</v>
      </c>
      <c r="EC76" s="700">
        <v>220.41000000000003</v>
      </c>
      <c r="ED76" s="700">
        <v>276944940.77999997</v>
      </c>
      <c r="EE76" s="700">
        <v>29.74904464210773</v>
      </c>
      <c r="EF76" s="700">
        <v>9421132.0800000001</v>
      </c>
      <c r="EG76" s="700">
        <v>9421132.0800000001</v>
      </c>
      <c r="EH76" s="700">
        <v>0</v>
      </c>
      <c r="EI76" s="700">
        <v>-54574128.07</v>
      </c>
      <c r="EJ76" s="700">
        <v>-3914227.92</v>
      </c>
      <c r="EK76" s="700">
        <v>-50659900.149999999</v>
      </c>
      <c r="EL76" s="700"/>
      <c r="EM76" s="700" t="s">
        <v>171</v>
      </c>
      <c r="EN76" s="700">
        <v>1243864</v>
      </c>
      <c r="EO76" s="700">
        <v>4.1209999999999997E-3</v>
      </c>
      <c r="EP76" s="700">
        <v>5126</v>
      </c>
      <c r="EQ76" s="700">
        <v>64069.55</v>
      </c>
      <c r="ER76" s="700">
        <v>264.02999999999997</v>
      </c>
      <c r="ES76" s="700">
        <v>328420513.30000001</v>
      </c>
      <c r="ET76" s="700">
        <v>-2.1499999999999991E-4</v>
      </c>
      <c r="EU76" s="7">
        <v>-268</v>
      </c>
      <c r="EV76" s="700">
        <v>-12169.239999999991</v>
      </c>
      <c r="EW76" s="700">
        <v>-66.580000000000041</v>
      </c>
      <c r="EX76" s="700">
        <v>-82811516.159999967</v>
      </c>
      <c r="EY76" s="700">
        <v>3.6909999999999998E-3</v>
      </c>
      <c r="EZ76" s="700">
        <v>4602</v>
      </c>
      <c r="FA76" s="700">
        <v>-192203.52000000002</v>
      </c>
      <c r="FB76" s="700">
        <v>153.82999999999998</v>
      </c>
      <c r="FC76" s="700">
        <v>194133424.62</v>
      </c>
      <c r="FD76" s="700">
        <v>25.000500442750383</v>
      </c>
      <c r="FE76" s="700">
        <v>9421132.0800000001</v>
      </c>
      <c r="FF76" s="700">
        <v>9421132.0800000001</v>
      </c>
      <c r="FG76" s="700">
        <v>0</v>
      </c>
      <c r="FH76" s="700">
        <v>0</v>
      </c>
      <c r="FI76" s="700">
        <v>0</v>
      </c>
      <c r="FJ76" s="700">
        <v>0</v>
      </c>
      <c r="FK76" s="700" t="s">
        <v>152</v>
      </c>
      <c r="FL76" s="101" t="s">
        <v>171</v>
      </c>
      <c r="FM76" s="712"/>
      <c r="FN76" s="48" t="s">
        <v>239</v>
      </c>
      <c r="FO76" s="754" t="s">
        <v>170</v>
      </c>
      <c r="FP76" s="145" t="s">
        <v>164</v>
      </c>
      <c r="FQ76" s="541">
        <v>1219176</v>
      </c>
      <c r="FR76" s="722">
        <v>4.2999999999999999E-4</v>
      </c>
      <c r="FS76" s="627">
        <v>524</v>
      </c>
      <c r="FT76" s="628">
        <v>254744.6</v>
      </c>
      <c r="FU76" s="304">
        <v>256273.07</v>
      </c>
      <c r="FV76" s="304">
        <v>109.54</v>
      </c>
      <c r="FW76" s="304">
        <v>110.2</v>
      </c>
      <c r="FX76" s="304">
        <v>134287088.68000001</v>
      </c>
      <c r="FY76" s="724">
        <v>110.14577770559788</v>
      </c>
      <c r="FZ76" s="720"/>
      <c r="GA76" s="720"/>
      <c r="GB76" s="304">
        <v>134287088.68000001</v>
      </c>
      <c r="GC76" s="27">
        <v>4.2999999999999999E-4</v>
      </c>
      <c r="GD76" s="21">
        <v>524</v>
      </c>
      <c r="GE76" s="9">
        <v>256273.07</v>
      </c>
      <c r="GF76" s="142">
        <v>110.2</v>
      </c>
      <c r="GG76" s="9">
        <v>134287.1</v>
      </c>
    </row>
    <row r="77" spans="1:189" ht="37.5" x14ac:dyDescent="0.2">
      <c r="A77" s="47"/>
      <c r="B77" s="692"/>
      <c r="C77" s="4"/>
      <c r="D77" s="23"/>
      <c r="E77" s="24"/>
      <c r="F77" s="65"/>
      <c r="G77" s="65"/>
      <c r="H77" s="65"/>
      <c r="I77" s="5"/>
      <c r="J77" s="5"/>
      <c r="L77" s="48" t="s">
        <v>172</v>
      </c>
      <c r="M77" s="42" t="s">
        <v>173</v>
      </c>
      <c r="N77" s="761"/>
      <c r="O77" s="7">
        <v>1219176</v>
      </c>
      <c r="P77" s="27">
        <v>1.8900000000000001E-4</v>
      </c>
      <c r="Q77" s="21">
        <v>230</v>
      </c>
      <c r="R77" s="44">
        <v>306509.2</v>
      </c>
      <c r="S77" s="9">
        <v>308348.26</v>
      </c>
      <c r="T77" s="9">
        <v>57.93</v>
      </c>
      <c r="U77" s="9">
        <v>58.28</v>
      </c>
      <c r="V77" s="9">
        <v>70920099.799999997</v>
      </c>
      <c r="W77" s="56">
        <v>58.170518284480664</v>
      </c>
      <c r="X77" s="700"/>
      <c r="Y77" s="700"/>
      <c r="Z77" s="9">
        <v>70920099.799999997</v>
      </c>
      <c r="AA77" s="27">
        <v>1.8900000000000001E-4</v>
      </c>
      <c r="AB77" s="21">
        <v>230</v>
      </c>
      <c r="AC77" s="9">
        <v>308348.26</v>
      </c>
      <c r="AD77" s="700">
        <v>58.28</v>
      </c>
      <c r="AE77" s="9">
        <v>70920099.799999997</v>
      </c>
      <c r="AF77" s="143">
        <v>0</v>
      </c>
      <c r="AG77" s="30">
        <v>0</v>
      </c>
      <c r="AH77" s="30">
        <v>0</v>
      </c>
      <c r="AI77" s="30">
        <v>0</v>
      </c>
      <c r="AJ77" s="31">
        <v>0</v>
      </c>
      <c r="AK77" s="9">
        <v>100</v>
      </c>
      <c r="AL77" s="98"/>
      <c r="AM77" s="98"/>
      <c r="AN77" s="98"/>
      <c r="AO77" s="98"/>
      <c r="AP77" s="98"/>
      <c r="AQ77" s="98"/>
      <c r="AR77" s="98"/>
      <c r="AS77" s="98"/>
      <c r="AT77" s="98"/>
      <c r="AU77" s="98"/>
      <c r="AV77" s="700"/>
      <c r="AW77" s="700"/>
      <c r="AX77" s="700">
        <v>5.4539999999999996E-3</v>
      </c>
      <c r="AY77" s="700">
        <v>6649</v>
      </c>
      <c r="AZ77" s="9">
        <v>220873.26</v>
      </c>
      <c r="BA77" s="9">
        <v>1204.57</v>
      </c>
      <c r="BB77" s="700">
        <v>1468586299.8800001</v>
      </c>
      <c r="BC77" s="700">
        <v>8.6999999999999404E-5</v>
      </c>
      <c r="BD77" s="700">
        <v>44</v>
      </c>
      <c r="BE77" s="700">
        <v>666.33999999999651</v>
      </c>
      <c r="BF77" s="700">
        <v>22.779999999999973</v>
      </c>
      <c r="BG77" s="700">
        <v>14119563.150000095</v>
      </c>
      <c r="BH77" s="99">
        <v>5.2649999999999997E-3</v>
      </c>
      <c r="BI77" s="100">
        <v>6419</v>
      </c>
      <c r="BJ77" s="700">
        <v>-87475</v>
      </c>
      <c r="BK77" s="101">
        <v>1146.29</v>
      </c>
      <c r="BL77" s="700">
        <v>1397666200.0800002</v>
      </c>
      <c r="BM77" s="700">
        <v>71.631103091030894</v>
      </c>
      <c r="BN77" s="98"/>
      <c r="BO77" s="98"/>
      <c r="BP77" s="98"/>
      <c r="BQ77" s="98"/>
      <c r="BR77" s="98"/>
      <c r="BS77" s="98"/>
      <c r="BT77" s="98"/>
      <c r="BU77" s="98"/>
      <c r="BV77" s="98"/>
      <c r="BW77" s="98"/>
      <c r="BX77" s="700"/>
      <c r="BY77" s="700"/>
      <c r="BZ77" s="700">
        <v>213062000.5</v>
      </c>
      <c r="CA77" s="700">
        <v>213062000.5</v>
      </c>
      <c r="CB77" s="700"/>
      <c r="CC77" s="700">
        <v>213062000.5</v>
      </c>
      <c r="CD77" s="700">
        <v>213062000.5</v>
      </c>
      <c r="CE77" s="700">
        <v>0</v>
      </c>
      <c r="CF77" s="700"/>
      <c r="CG77" s="700" t="s">
        <v>174</v>
      </c>
      <c r="CH77" s="700">
        <v>1243864</v>
      </c>
      <c r="CI77" s="700">
        <v>5.5529999999999998E-3</v>
      </c>
      <c r="CJ77" s="700">
        <v>6907</v>
      </c>
      <c r="CK77" s="700">
        <v>198705.14</v>
      </c>
      <c r="CL77" s="700">
        <v>1125.72</v>
      </c>
      <c r="CM77" s="700">
        <v>1372456389.8</v>
      </c>
      <c r="CN77" s="700">
        <v>9.900000000000013E-5</v>
      </c>
      <c r="CO77" s="700">
        <v>258</v>
      </c>
      <c r="CP77" s="700">
        <v>-22168.119999999995</v>
      </c>
      <c r="CQ77" s="700">
        <v>-78.849999999999909</v>
      </c>
      <c r="CR77" s="700">
        <v>-96129910.080000162</v>
      </c>
      <c r="CS77" s="700" t="s">
        <v>72</v>
      </c>
      <c r="CT77" s="700" t="s">
        <v>72</v>
      </c>
      <c r="CU77" s="700" t="s">
        <v>72</v>
      </c>
      <c r="CV77" s="700" t="s">
        <v>72</v>
      </c>
      <c r="CW77" s="700" t="s">
        <v>72</v>
      </c>
      <c r="CX77" s="700"/>
      <c r="CY77" s="700">
        <v>109948295.8</v>
      </c>
      <c r="CZ77" s="700">
        <v>109948295.8</v>
      </c>
      <c r="DA77" s="700"/>
      <c r="DB77" s="700">
        <v>-103113704.7</v>
      </c>
      <c r="DC77" s="700">
        <v>-103113704.7</v>
      </c>
      <c r="DD77" s="700">
        <v>0</v>
      </c>
      <c r="DE77" s="700"/>
      <c r="DF77" s="700" t="s">
        <v>174</v>
      </c>
      <c r="DG77" s="700">
        <v>109948295.8</v>
      </c>
      <c r="DH77" s="700">
        <v>109948295.8</v>
      </c>
      <c r="DI77" s="700"/>
      <c r="DJ77" s="700">
        <v>0</v>
      </c>
      <c r="DK77" s="700">
        <v>0</v>
      </c>
      <c r="DL77" s="700">
        <v>0</v>
      </c>
      <c r="DM77" s="700"/>
      <c r="DN77" s="700" t="s">
        <v>174</v>
      </c>
      <c r="DO77" s="700">
        <v>1243864</v>
      </c>
      <c r="DP77" s="700">
        <v>5.2630000000000003E-3</v>
      </c>
      <c r="DQ77" s="700">
        <v>6547</v>
      </c>
      <c r="DR77" s="700">
        <v>198742.26</v>
      </c>
      <c r="DS77" s="700">
        <v>1046.07</v>
      </c>
      <c r="DT77" s="700">
        <v>1301165577.4200001</v>
      </c>
      <c r="DU77" s="700">
        <v>-2.8999999999999946E-4</v>
      </c>
      <c r="DV77" s="700">
        <v>-360</v>
      </c>
      <c r="DW77" s="700">
        <v>37.119999999995343</v>
      </c>
      <c r="DX77" s="700">
        <v>-79.650000000000091</v>
      </c>
      <c r="DY77" s="700">
        <v>-71290812.379999876</v>
      </c>
      <c r="DZ77" s="700" t="s">
        <v>72</v>
      </c>
      <c r="EA77" s="700" t="s">
        <v>72</v>
      </c>
      <c r="EB77" s="700" t="s">
        <v>72</v>
      </c>
      <c r="EC77" s="700" t="s">
        <v>72</v>
      </c>
      <c r="ED77" s="700" t="s">
        <v>72</v>
      </c>
      <c r="EE77" s="700"/>
      <c r="EF77" s="700">
        <v>74252411.409999996</v>
      </c>
      <c r="EG77" s="700">
        <v>74252411.409999996</v>
      </c>
      <c r="EH77" s="700"/>
      <c r="EI77" s="700">
        <v>-35695884.390000001</v>
      </c>
      <c r="EJ77" s="700">
        <v>-35695884.390000001</v>
      </c>
      <c r="EK77" s="700">
        <v>0</v>
      </c>
      <c r="EL77" s="700"/>
      <c r="EM77" s="700" t="s">
        <v>174</v>
      </c>
      <c r="EN77" s="700">
        <v>1243864</v>
      </c>
      <c r="EO77" s="700">
        <v>5.3210000000000002E-3</v>
      </c>
      <c r="EP77" s="700">
        <v>6619</v>
      </c>
      <c r="EQ77" s="700">
        <v>199126.82</v>
      </c>
      <c r="ER77" s="700">
        <v>1059.6199999999999</v>
      </c>
      <c r="ES77" s="700">
        <v>1318020390.01</v>
      </c>
      <c r="ET77" s="700">
        <v>5.7999999999999892E-5</v>
      </c>
      <c r="EU77" s="7">
        <v>72</v>
      </c>
      <c r="EV77" s="700">
        <v>384.55999999999767</v>
      </c>
      <c r="EW77" s="700">
        <v>13.549999999999955</v>
      </c>
      <c r="EX77" s="700">
        <v>16854812.589999914</v>
      </c>
      <c r="EY77" s="700" t="s">
        <v>72</v>
      </c>
      <c r="EZ77" s="700" t="s">
        <v>72</v>
      </c>
      <c r="FA77" s="700" t="s">
        <v>72</v>
      </c>
      <c r="FB77" s="700" t="s">
        <v>72</v>
      </c>
      <c r="FC77" s="700" t="s">
        <v>72</v>
      </c>
      <c r="FD77" s="700"/>
      <c r="FE77" s="700">
        <v>74252411.409999996</v>
      </c>
      <c r="FF77" s="700">
        <v>74252411.409999996</v>
      </c>
      <c r="FG77" s="700"/>
      <c r="FH77" s="700">
        <v>0</v>
      </c>
      <c r="FI77" s="700">
        <v>0</v>
      </c>
      <c r="FJ77" s="700">
        <v>0</v>
      </c>
      <c r="FK77" s="700" t="s">
        <v>154</v>
      </c>
      <c r="FL77" s="101" t="s">
        <v>174</v>
      </c>
      <c r="FM77" s="712"/>
      <c r="FN77" s="48" t="s">
        <v>240</v>
      </c>
      <c r="FO77" s="754" t="s">
        <v>173</v>
      </c>
      <c r="FP77" s="145" t="s">
        <v>164</v>
      </c>
      <c r="FQ77" s="541">
        <v>1219176</v>
      </c>
      <c r="FR77" s="722">
        <v>1.8900000000000001E-4</v>
      </c>
      <c r="FS77" s="627">
        <v>230</v>
      </c>
      <c r="FT77" s="628">
        <v>306509.2</v>
      </c>
      <c r="FU77" s="304">
        <v>308348.26</v>
      </c>
      <c r="FV77" s="304">
        <v>57.93</v>
      </c>
      <c r="FW77" s="304">
        <v>58.28</v>
      </c>
      <c r="FX77" s="304">
        <v>70920099.799999997</v>
      </c>
      <c r="FY77" s="724">
        <v>58.170518284480664</v>
      </c>
      <c r="FZ77" s="720"/>
      <c r="GA77" s="720"/>
      <c r="GB77" s="304">
        <v>70920099.799999997</v>
      </c>
      <c r="GC77" s="27">
        <v>1.8900000000000001E-4</v>
      </c>
      <c r="GD77" s="21">
        <v>230</v>
      </c>
      <c r="GE77" s="9">
        <v>308348.26</v>
      </c>
      <c r="GF77" s="759">
        <v>58.28</v>
      </c>
      <c r="GG77" s="9">
        <v>70920.100000000006</v>
      </c>
    </row>
    <row r="78" spans="1:189" ht="31.5" x14ac:dyDescent="0.2">
      <c r="A78" s="47"/>
      <c r="B78" s="692"/>
      <c r="C78" s="4"/>
      <c r="D78" s="23"/>
      <c r="E78" s="24"/>
      <c r="F78" s="65"/>
      <c r="G78" s="65"/>
      <c r="H78" s="65"/>
      <c r="I78" s="5"/>
      <c r="J78" s="5"/>
      <c r="L78" s="48" t="s">
        <v>175</v>
      </c>
      <c r="M78" s="42" t="s">
        <v>176</v>
      </c>
      <c r="N78" s="761"/>
      <c r="O78" s="7">
        <v>1219176</v>
      </c>
      <c r="P78" s="27">
        <v>4.7199999999999998E-4</v>
      </c>
      <c r="Q78" s="21">
        <v>575</v>
      </c>
      <c r="R78" s="44">
        <v>199504.5</v>
      </c>
      <c r="S78" s="9">
        <v>200701.53</v>
      </c>
      <c r="T78" s="9">
        <v>94.17</v>
      </c>
      <c r="U78" s="9">
        <v>94.73</v>
      </c>
      <c r="V78" s="9">
        <v>115403379.75</v>
      </c>
      <c r="W78" s="56">
        <v>94.656866399929129</v>
      </c>
      <c r="X78" s="700"/>
      <c r="Y78" s="700"/>
      <c r="Z78" s="9">
        <v>115403379.75</v>
      </c>
      <c r="AA78" s="27">
        <v>4.7199999999999998E-4</v>
      </c>
      <c r="AB78" s="21">
        <v>575</v>
      </c>
      <c r="AC78" s="9">
        <v>200701.53</v>
      </c>
      <c r="AD78" s="700">
        <v>94.72999999999999</v>
      </c>
      <c r="AE78" s="9">
        <v>115403379.75</v>
      </c>
      <c r="AF78" s="143">
        <v>0</v>
      </c>
      <c r="AG78" s="30">
        <v>0</v>
      </c>
      <c r="AH78" s="30">
        <v>0</v>
      </c>
      <c r="AI78" s="30">
        <v>0</v>
      </c>
      <c r="AJ78" s="31">
        <v>0</v>
      </c>
      <c r="AK78" s="9">
        <v>100</v>
      </c>
      <c r="AL78" s="98"/>
      <c r="AM78" s="98"/>
      <c r="AN78" s="98"/>
      <c r="AO78" s="98"/>
      <c r="AP78" s="98"/>
      <c r="AQ78" s="98"/>
      <c r="AR78" s="98"/>
      <c r="AS78" s="98"/>
      <c r="AT78" s="98"/>
      <c r="AU78" s="98"/>
      <c r="AV78" s="700"/>
      <c r="AW78" s="700"/>
      <c r="AX78" s="700">
        <v>9.7E-5</v>
      </c>
      <c r="AY78" s="700">
        <v>118</v>
      </c>
      <c r="AZ78" s="9">
        <v>41060.65</v>
      </c>
      <c r="BA78" s="9">
        <v>3.97</v>
      </c>
      <c r="BB78" s="700">
        <v>4845157.01</v>
      </c>
      <c r="BC78" s="700">
        <v>2.2000000000000006E-5</v>
      </c>
      <c r="BD78" s="700">
        <v>26</v>
      </c>
      <c r="BE78" s="700">
        <v>1511.0999999999985</v>
      </c>
      <c r="BF78" s="700">
        <v>1.0100000000000002</v>
      </c>
      <c r="BG78" s="700">
        <v>1206598.4099999997</v>
      </c>
      <c r="BH78" s="99">
        <v>-3.7500000000000001E-4</v>
      </c>
      <c r="BI78" s="100">
        <v>-457</v>
      </c>
      <c r="BJ78" s="700">
        <v>-159640.88</v>
      </c>
      <c r="BK78" s="101">
        <v>-90.76</v>
      </c>
      <c r="BL78" s="700">
        <v>-110558222.73999999</v>
      </c>
      <c r="BM78" s="700">
        <v>20.458563519670232</v>
      </c>
      <c r="BN78" s="98"/>
      <c r="BO78" s="98"/>
      <c r="BP78" s="98"/>
      <c r="BQ78" s="98"/>
      <c r="BR78" s="98"/>
      <c r="BS78" s="98"/>
      <c r="BT78" s="98"/>
      <c r="BU78" s="98"/>
      <c r="BV78" s="98"/>
      <c r="BW78" s="98"/>
      <c r="BX78" s="700"/>
      <c r="BY78" s="700"/>
      <c r="BZ78" s="700"/>
      <c r="CA78" s="700"/>
      <c r="CB78" s="700"/>
      <c r="CC78" s="700"/>
      <c r="CD78" s="700"/>
      <c r="CE78" s="700"/>
      <c r="CF78" s="700"/>
      <c r="CG78" s="700"/>
      <c r="CH78" s="700"/>
      <c r="CI78" s="700"/>
      <c r="CJ78" s="700"/>
      <c r="CK78" s="700"/>
      <c r="CL78" s="700"/>
      <c r="CM78" s="700"/>
      <c r="CN78" s="700"/>
      <c r="CO78" s="700"/>
      <c r="CP78" s="700"/>
      <c r="CQ78" s="700"/>
      <c r="CR78" s="700"/>
      <c r="CS78" s="700"/>
      <c r="CT78" s="700"/>
      <c r="CU78" s="700"/>
      <c r="CV78" s="700"/>
      <c r="CW78" s="700"/>
      <c r="CX78" s="700"/>
      <c r="CY78" s="700"/>
      <c r="CZ78" s="700"/>
      <c r="DA78" s="700"/>
      <c r="DB78" s="700"/>
      <c r="DC78" s="700"/>
      <c r="DD78" s="700"/>
      <c r="DE78" s="700"/>
      <c r="DF78" s="700"/>
      <c r="DG78" s="700"/>
      <c r="DH78" s="700"/>
      <c r="DI78" s="700"/>
      <c r="DJ78" s="700"/>
      <c r="DK78" s="700"/>
      <c r="DL78" s="700"/>
      <c r="DM78" s="700"/>
      <c r="DN78" s="700" t="s">
        <v>156</v>
      </c>
      <c r="DO78" s="700">
        <v>1243864</v>
      </c>
      <c r="DP78" s="700">
        <v>6.8999999999999997E-5</v>
      </c>
      <c r="DQ78" s="700">
        <v>86</v>
      </c>
      <c r="DR78" s="700">
        <v>33877.269999999997</v>
      </c>
      <c r="DS78" s="700">
        <v>2.34</v>
      </c>
      <c r="DT78" s="700">
        <v>2913445.01</v>
      </c>
      <c r="DU78" s="700"/>
      <c r="DV78" s="700"/>
      <c r="DW78" s="700"/>
      <c r="DX78" s="700"/>
      <c r="DY78" s="700"/>
      <c r="DZ78" s="700"/>
      <c r="EA78" s="700"/>
      <c r="EB78" s="700"/>
      <c r="EC78" s="700"/>
      <c r="ED78" s="700"/>
      <c r="EE78" s="700"/>
      <c r="EF78" s="700"/>
      <c r="EG78" s="700"/>
      <c r="EH78" s="700"/>
      <c r="EI78" s="700"/>
      <c r="EJ78" s="700"/>
      <c r="EK78" s="700"/>
      <c r="EL78" s="700"/>
      <c r="EM78" s="700" t="s">
        <v>156</v>
      </c>
      <c r="EN78" s="700">
        <v>1243864</v>
      </c>
      <c r="EO78" s="700">
        <v>6.8999999999999997E-5</v>
      </c>
      <c r="EP78" s="700">
        <v>86</v>
      </c>
      <c r="EQ78" s="700">
        <v>33877.269999999997</v>
      </c>
      <c r="ER78" s="700">
        <v>2.34</v>
      </c>
      <c r="ES78" s="700">
        <v>2913445.01</v>
      </c>
      <c r="ET78" s="700">
        <v>0</v>
      </c>
      <c r="EU78" s="7">
        <v>0</v>
      </c>
      <c r="EV78" s="700">
        <v>0</v>
      </c>
      <c r="EW78" s="700">
        <v>0</v>
      </c>
      <c r="EX78" s="700">
        <v>0</v>
      </c>
      <c r="EY78" s="700"/>
      <c r="EZ78" s="700"/>
      <c r="FA78" s="700"/>
      <c r="FB78" s="700"/>
      <c r="FC78" s="700"/>
      <c r="FD78" s="700"/>
      <c r="FE78" s="700"/>
      <c r="FF78" s="700"/>
      <c r="FG78" s="700"/>
      <c r="FH78" s="700"/>
      <c r="FI78" s="700">
        <v>0</v>
      </c>
      <c r="FJ78" s="700">
        <v>0</v>
      </c>
      <c r="FK78" s="700" t="s">
        <v>157</v>
      </c>
      <c r="FL78" s="101" t="s">
        <v>156</v>
      </c>
      <c r="FM78" s="712"/>
      <c r="FN78" s="48" t="s">
        <v>213</v>
      </c>
      <c r="FO78" s="754" t="s">
        <v>176</v>
      </c>
      <c r="FP78" s="145" t="s">
        <v>164</v>
      </c>
      <c r="FQ78" s="541">
        <v>1219176</v>
      </c>
      <c r="FR78" s="722">
        <v>4.7199999999999998E-4</v>
      </c>
      <c r="FS78" s="627">
        <v>575</v>
      </c>
      <c r="FT78" s="628">
        <v>199504.5</v>
      </c>
      <c r="FU78" s="304">
        <v>200701.53</v>
      </c>
      <c r="FV78" s="304">
        <v>94.17</v>
      </c>
      <c r="FW78" s="304">
        <v>94.73</v>
      </c>
      <c r="FX78" s="304">
        <v>115403379.75</v>
      </c>
      <c r="FY78" s="724">
        <v>94.656866399929129</v>
      </c>
      <c r="FZ78" s="720"/>
      <c r="GA78" s="720"/>
      <c r="GB78" s="304">
        <v>115403379.75</v>
      </c>
      <c r="GC78" s="27">
        <v>4.7199999999999998E-4</v>
      </c>
      <c r="GD78" s="21">
        <v>575</v>
      </c>
      <c r="GE78" s="9">
        <v>200701.53</v>
      </c>
      <c r="GF78" s="759">
        <v>94.72999999999999</v>
      </c>
      <c r="GG78" s="9">
        <v>115403.4</v>
      </c>
    </row>
    <row r="79" spans="1:189" ht="8.25" customHeight="1" x14ac:dyDescent="0.2">
      <c r="B79" s="692"/>
      <c r="C79" s="4"/>
      <c r="D79" s="64"/>
      <c r="E79" s="65"/>
      <c r="F79" s="65"/>
      <c r="G79" s="65"/>
      <c r="H79" s="65"/>
      <c r="I79" s="66"/>
      <c r="J79" s="5"/>
      <c r="L79" s="700" t="s">
        <v>177</v>
      </c>
      <c r="M79" s="42" t="s">
        <v>178</v>
      </c>
      <c r="N79" s="761"/>
      <c r="O79" s="7">
        <v>1219176</v>
      </c>
      <c r="P79" s="55">
        <v>3.418E-3</v>
      </c>
      <c r="Q79" s="67">
        <v>4166</v>
      </c>
      <c r="R79" s="67" t="s">
        <v>72</v>
      </c>
      <c r="S79" s="67" t="s">
        <v>72</v>
      </c>
      <c r="T79" s="44">
        <v>712.43</v>
      </c>
      <c r="U79" s="44">
        <v>716.7</v>
      </c>
      <c r="V79" s="9">
        <v>873494291.74000001</v>
      </c>
      <c r="W79" s="9"/>
      <c r="X79" s="44"/>
      <c r="Y79" s="44"/>
      <c r="Z79" s="44">
        <v>873494291.74000001</v>
      </c>
      <c r="AA79" s="700">
        <v>3.418E-3</v>
      </c>
      <c r="AB79" s="67">
        <v>4166</v>
      </c>
      <c r="AC79" s="67" t="s">
        <v>72</v>
      </c>
      <c r="AD79" s="44">
        <v>716.7</v>
      </c>
      <c r="AE79" s="44">
        <v>873494291.74000001</v>
      </c>
      <c r="AF79" s="68">
        <v>0</v>
      </c>
      <c r="AG79" s="68">
        <v>0</v>
      </c>
      <c r="AH79" s="9"/>
      <c r="AI79" s="31"/>
      <c r="AJ79" s="31">
        <v>0</v>
      </c>
      <c r="AK79" s="68"/>
      <c r="AL79" s="51"/>
      <c r="AM79" s="51"/>
      <c r="AN79" s="51"/>
      <c r="AO79" s="51"/>
      <c r="AP79" s="51"/>
      <c r="AQ79" s="69"/>
      <c r="AR79" s="69"/>
      <c r="AS79" s="59"/>
      <c r="AT79" s="54"/>
      <c r="AU79" s="54"/>
      <c r="AV79" s="68"/>
      <c r="AW79" s="44"/>
      <c r="AX79" s="70"/>
      <c r="AY79" s="67"/>
      <c r="AZ79" s="44"/>
      <c r="BA79" s="44"/>
      <c r="BB79" s="44"/>
      <c r="BC79" s="31">
        <v>0</v>
      </c>
      <c r="BD79" s="31">
        <v>0</v>
      </c>
      <c r="BE79" s="31">
        <v>0</v>
      </c>
      <c r="BF79" s="31">
        <v>0</v>
      </c>
      <c r="BG79" s="31">
        <v>0</v>
      </c>
      <c r="BH79" s="72"/>
      <c r="BI79" s="29"/>
      <c r="BJ79" s="44"/>
      <c r="BK79" s="34"/>
      <c r="BL79" s="30"/>
      <c r="BM79" s="9"/>
      <c r="BN79" s="51"/>
      <c r="BO79" s="51"/>
      <c r="BP79" s="51"/>
      <c r="BQ79" s="51"/>
      <c r="BR79" s="51"/>
      <c r="BS79" s="69"/>
      <c r="BT79" s="69"/>
      <c r="BU79" s="59"/>
      <c r="BV79" s="54"/>
      <c r="BW79" s="54"/>
      <c r="BX79" s="68"/>
      <c r="BY79" s="9"/>
      <c r="BZ79" s="44"/>
      <c r="CA79" s="44"/>
      <c r="CB79" s="44"/>
      <c r="CC79" s="35"/>
      <c r="CD79" s="35"/>
      <c r="CE79" s="35"/>
      <c r="CF79" s="9"/>
      <c r="CG79" s="42"/>
      <c r="CH79" s="7"/>
      <c r="CI79" s="70"/>
      <c r="CJ79" s="67"/>
      <c r="CK79" s="67"/>
      <c r="CL79" s="67"/>
      <c r="CM79" s="44"/>
      <c r="CN79" s="38"/>
      <c r="CO79" s="36"/>
      <c r="CP79" s="31"/>
      <c r="CQ79" s="31"/>
      <c r="CR79" s="31"/>
      <c r="CS79" s="38"/>
      <c r="CT79" s="50"/>
      <c r="CU79" s="30"/>
      <c r="CV79" s="30"/>
      <c r="CW79" s="30"/>
      <c r="CX79" s="9"/>
      <c r="CY79" s="44"/>
      <c r="CZ79" s="44"/>
      <c r="DA79" s="44"/>
      <c r="DB79" s="35"/>
      <c r="DC79" s="35"/>
      <c r="DD79" s="35"/>
      <c r="DE79" s="37"/>
      <c r="DF79" s="42"/>
      <c r="DG79" s="44"/>
      <c r="DH79" s="44"/>
      <c r="DI79" s="44"/>
      <c r="DJ79" s="68"/>
      <c r="DK79" s="68"/>
      <c r="DL79" s="68"/>
      <c r="DM79" s="37"/>
      <c r="DN79" s="42"/>
      <c r="DO79" s="7"/>
      <c r="DP79" s="70"/>
      <c r="DQ79" s="67"/>
      <c r="DR79" s="67"/>
      <c r="DS79" s="67"/>
      <c r="DT79" s="44"/>
      <c r="DU79" s="38"/>
      <c r="DV79" s="36"/>
      <c r="DW79" s="67"/>
      <c r="DX79" s="44"/>
      <c r="DY79" s="67"/>
      <c r="DZ79" s="38"/>
      <c r="EA79" s="50"/>
      <c r="EB79" s="30"/>
      <c r="EC79" s="30"/>
      <c r="ED79" s="30"/>
      <c r="EE79" s="9"/>
      <c r="EF79" s="44"/>
      <c r="EG79" s="44"/>
      <c r="EH79" s="44"/>
      <c r="EI79" s="44"/>
      <c r="EJ79" s="44"/>
      <c r="EK79" s="44"/>
      <c r="EL79" s="37"/>
      <c r="EM79" s="42"/>
      <c r="EN79" s="7"/>
      <c r="EO79" s="70"/>
      <c r="EP79" s="67"/>
      <c r="EQ79" s="67"/>
      <c r="ER79" s="67"/>
      <c r="ES79" s="44"/>
      <c r="ET79" s="38"/>
      <c r="EU79" s="31"/>
      <c r="EV79" s="67"/>
      <c r="EW79" s="67"/>
      <c r="EX79" s="67"/>
      <c r="EY79" s="38"/>
      <c r="EZ79" s="50"/>
      <c r="FA79" s="30"/>
      <c r="FB79" s="30"/>
      <c r="FC79" s="30"/>
      <c r="FD79" s="9"/>
      <c r="FE79" s="44"/>
      <c r="FF79" s="44"/>
      <c r="FG79" s="44"/>
      <c r="FH79" s="44"/>
      <c r="FI79" s="44"/>
      <c r="FJ79" s="44"/>
      <c r="FK79" s="700"/>
      <c r="FL79" s="42"/>
      <c r="FM79" s="710"/>
      <c r="FN79" s="700"/>
      <c r="FO79" s="754"/>
      <c r="FP79" s="145"/>
      <c r="FQ79" s="541"/>
      <c r="FR79" s="729"/>
      <c r="FS79" s="730"/>
      <c r="FT79" s="730"/>
      <c r="FU79" s="730"/>
      <c r="FV79" s="628"/>
      <c r="FW79" s="628"/>
      <c r="FX79" s="304"/>
      <c r="FY79" s="304"/>
      <c r="FZ79" s="628"/>
      <c r="GA79" s="628"/>
      <c r="GB79" s="628"/>
      <c r="GC79" s="720"/>
      <c r="GD79" s="730"/>
      <c r="GE79" s="730"/>
      <c r="GF79" s="628"/>
      <c r="GG79" s="304"/>
    </row>
    <row r="80" spans="1:189" ht="20.25" hidden="1" x14ac:dyDescent="0.2">
      <c r="B80" s="692"/>
      <c r="C80" s="4"/>
      <c r="D80" s="64"/>
      <c r="E80" s="65"/>
      <c r="F80" s="65"/>
      <c r="G80" s="65"/>
      <c r="H80" s="65"/>
      <c r="I80" s="66"/>
      <c r="J80" s="5"/>
      <c r="L80" s="700" t="s">
        <v>179</v>
      </c>
      <c r="M80" s="42" t="s">
        <v>180</v>
      </c>
      <c r="N80" s="762"/>
      <c r="O80" s="7">
        <v>1219176</v>
      </c>
      <c r="P80" s="55">
        <v>0.16281599999999999</v>
      </c>
      <c r="Q80" s="67">
        <v>198502</v>
      </c>
      <c r="R80" s="67" t="s">
        <v>72</v>
      </c>
      <c r="S80" s="67" t="s">
        <v>72</v>
      </c>
      <c r="T80" s="44">
        <v>7373.86</v>
      </c>
      <c r="U80" s="44">
        <v>7418.0899999999992</v>
      </c>
      <c r="V80" s="9">
        <v>9044242043.9200001</v>
      </c>
      <c r="W80" s="9"/>
      <c r="X80" s="44"/>
      <c r="Y80" s="44"/>
      <c r="Z80" s="44">
        <v>9044242043.9200001</v>
      </c>
      <c r="AA80" s="700">
        <v>0.16281599999999999</v>
      </c>
      <c r="AB80" s="67">
        <v>198502</v>
      </c>
      <c r="AC80" s="67" t="s">
        <v>72</v>
      </c>
      <c r="AD80" s="44">
        <v>7418.0899999999992</v>
      </c>
      <c r="AE80" s="44">
        <v>9044242043.9200001</v>
      </c>
      <c r="AF80" s="68">
        <v>0</v>
      </c>
      <c r="AG80" s="68">
        <v>0</v>
      </c>
      <c r="AH80" s="9"/>
      <c r="AI80" s="31"/>
      <c r="AJ80" s="31">
        <v>0</v>
      </c>
      <c r="AK80" s="68"/>
      <c r="AL80" s="51"/>
      <c r="AM80" s="51"/>
      <c r="AN80" s="51"/>
      <c r="AO80" s="51"/>
      <c r="AP80" s="51"/>
      <c r="AQ80" s="69"/>
      <c r="AR80" s="69"/>
      <c r="AS80" s="59"/>
      <c r="AT80" s="54"/>
      <c r="AU80" s="54"/>
      <c r="AV80" s="68"/>
      <c r="AW80" s="44"/>
      <c r="AX80" s="70"/>
      <c r="AY80" s="67"/>
      <c r="AZ80" s="44"/>
      <c r="BA80" s="44"/>
      <c r="BB80" s="44"/>
      <c r="BC80" s="31"/>
      <c r="BD80" s="31"/>
      <c r="BE80" s="31"/>
      <c r="BF80" s="31"/>
      <c r="BG80" s="31"/>
      <c r="BH80" s="72"/>
      <c r="BI80" s="29"/>
      <c r="BJ80" s="44"/>
      <c r="BK80" s="34"/>
      <c r="BL80" s="30"/>
      <c r="BM80" s="9"/>
      <c r="BN80" s="51"/>
      <c r="BO80" s="51"/>
      <c r="BP80" s="51"/>
      <c r="BQ80" s="51"/>
      <c r="BR80" s="51"/>
      <c r="BS80" s="69"/>
      <c r="BT80" s="69"/>
      <c r="BU80" s="59"/>
      <c r="BV80" s="54"/>
      <c r="BW80" s="54"/>
      <c r="BX80" s="68"/>
      <c r="BY80" s="9"/>
      <c r="BZ80" s="44"/>
      <c r="CA80" s="44"/>
      <c r="CB80" s="44"/>
      <c r="CC80" s="35"/>
      <c r="CD80" s="35"/>
      <c r="CE80" s="35"/>
      <c r="CF80" s="9"/>
      <c r="CG80" s="42"/>
      <c r="CH80" s="7"/>
      <c r="CI80" s="70"/>
      <c r="CJ80" s="67"/>
      <c r="CK80" s="67"/>
      <c r="CL80" s="67"/>
      <c r="CM80" s="44"/>
      <c r="CN80" s="38"/>
      <c r="CO80" s="36"/>
      <c r="CP80" s="31"/>
      <c r="CQ80" s="31"/>
      <c r="CR80" s="31"/>
      <c r="CS80" s="38"/>
      <c r="CT80" s="50"/>
      <c r="CU80" s="30"/>
      <c r="CV80" s="30"/>
      <c r="CW80" s="30"/>
      <c r="CX80" s="9"/>
      <c r="CY80" s="44"/>
      <c r="CZ80" s="44"/>
      <c r="DA80" s="44"/>
      <c r="DB80" s="35"/>
      <c r="DC80" s="35"/>
      <c r="DD80" s="35"/>
      <c r="DE80" s="37"/>
      <c r="DF80" s="42"/>
      <c r="DG80" s="44"/>
      <c r="DH80" s="44"/>
      <c r="DI80" s="44"/>
      <c r="DJ80" s="68"/>
      <c r="DK80" s="68"/>
      <c r="DL80" s="68"/>
      <c r="DM80" s="37"/>
      <c r="DN80" s="42"/>
      <c r="DO80" s="7"/>
      <c r="DP80" s="70"/>
      <c r="DQ80" s="67"/>
      <c r="DR80" s="67"/>
      <c r="DS80" s="67"/>
      <c r="DT80" s="44"/>
      <c r="DU80" s="38"/>
      <c r="DV80" s="36"/>
      <c r="DW80" s="67"/>
      <c r="DX80" s="44"/>
      <c r="DY80" s="67"/>
      <c r="DZ80" s="38"/>
      <c r="EA80" s="50"/>
      <c r="EB80" s="30"/>
      <c r="EC80" s="30"/>
      <c r="ED80" s="30"/>
      <c r="EE80" s="9"/>
      <c r="EF80" s="44"/>
      <c r="EG80" s="44"/>
      <c r="EH80" s="44"/>
      <c r="EI80" s="44"/>
      <c r="EJ80" s="44"/>
      <c r="EK80" s="44"/>
      <c r="EL80" s="37"/>
      <c r="EM80" s="42"/>
      <c r="EN80" s="7"/>
      <c r="EO80" s="70"/>
      <c r="EP80" s="67"/>
      <c r="EQ80" s="67"/>
      <c r="ER80" s="67"/>
      <c r="ES80" s="44"/>
      <c r="ET80" s="38"/>
      <c r="EU80" s="31"/>
      <c r="EV80" s="67"/>
      <c r="EW80" s="67"/>
      <c r="EX80" s="67"/>
      <c r="EY80" s="38"/>
      <c r="EZ80" s="50"/>
      <c r="FA80" s="30"/>
      <c r="FB80" s="30"/>
      <c r="FC80" s="30"/>
      <c r="FD80" s="9"/>
      <c r="FE80" s="44"/>
      <c r="FF80" s="44"/>
      <c r="FG80" s="44"/>
      <c r="FH80" s="44"/>
      <c r="FI80" s="44"/>
      <c r="FJ80" s="44"/>
      <c r="FK80" s="700"/>
      <c r="FL80" s="42"/>
      <c r="FM80" s="710"/>
      <c r="FN80" s="700"/>
      <c r="FO80" s="754"/>
      <c r="FP80" s="145"/>
      <c r="FQ80" s="541"/>
      <c r="FR80" s="729"/>
      <c r="FS80" s="730"/>
      <c r="FT80" s="730"/>
      <c r="FU80" s="730"/>
      <c r="FV80" s="628"/>
      <c r="FW80" s="628"/>
      <c r="FX80" s="304"/>
      <c r="FY80" s="304"/>
      <c r="FZ80" s="628"/>
      <c r="GA80" s="628"/>
      <c r="GB80" s="628"/>
      <c r="GC80" s="720"/>
      <c r="GD80" s="730"/>
      <c r="GE80" s="730"/>
      <c r="GF80" s="628"/>
      <c r="GG80" s="304"/>
    </row>
    <row r="81" spans="1:189" ht="20.25" hidden="1" customHeight="1" x14ac:dyDescent="0.2">
      <c r="B81" s="692"/>
      <c r="C81" s="4"/>
      <c r="D81" s="64"/>
      <c r="E81" s="65"/>
      <c r="F81" s="65"/>
      <c r="G81" s="65"/>
      <c r="H81" s="65"/>
      <c r="I81" s="66"/>
      <c r="J81" s="5"/>
      <c r="L81" s="720"/>
      <c r="M81" s="42" t="s">
        <v>69</v>
      </c>
      <c r="N81" s="49"/>
      <c r="O81" s="7">
        <v>1219176</v>
      </c>
      <c r="P81" s="55"/>
      <c r="Q81" s="67"/>
      <c r="R81" s="67"/>
      <c r="S81" s="67"/>
      <c r="T81" s="44"/>
      <c r="U81" s="44"/>
      <c r="V81" s="9"/>
      <c r="W81" s="9"/>
      <c r="X81" s="44"/>
      <c r="Y81" s="44"/>
      <c r="Z81" s="44"/>
      <c r="AA81" s="70"/>
      <c r="AB81" s="67"/>
      <c r="AC81" s="44"/>
      <c r="AD81" s="44"/>
      <c r="AE81" s="44"/>
      <c r="AF81" s="68">
        <v>0</v>
      </c>
      <c r="AG81" s="68">
        <v>0</v>
      </c>
      <c r="AH81" s="31">
        <v>0</v>
      </c>
      <c r="AI81" s="31">
        <v>0</v>
      </c>
      <c r="AJ81" s="31">
        <v>0</v>
      </c>
      <c r="AK81" s="68" t="e">
        <v>#DIV/0!</v>
      </c>
      <c r="AL81" s="51"/>
      <c r="AM81" s="51"/>
      <c r="AN81" s="51"/>
      <c r="AO81" s="51"/>
      <c r="AP81" s="51"/>
      <c r="AQ81" s="69"/>
      <c r="AR81" s="69"/>
      <c r="AS81" s="59"/>
      <c r="AT81" s="54"/>
      <c r="AU81" s="54"/>
      <c r="AV81" s="68"/>
      <c r="AW81" s="44"/>
      <c r="AX81" s="70"/>
      <c r="AY81" s="67"/>
      <c r="AZ81" s="44"/>
      <c r="BA81" s="44"/>
      <c r="BB81" s="44"/>
      <c r="BC81" s="31"/>
      <c r="BD81" s="31"/>
      <c r="BE81" s="31"/>
      <c r="BF81" s="31"/>
      <c r="BG81" s="31"/>
      <c r="BH81" s="72"/>
      <c r="BI81" s="29"/>
      <c r="BJ81" s="44"/>
      <c r="BK81" s="34"/>
      <c r="BL81" s="30"/>
      <c r="BM81" s="9"/>
      <c r="BN81" s="51"/>
      <c r="BO81" s="51"/>
      <c r="BP81" s="51"/>
      <c r="BQ81" s="51"/>
      <c r="BR81" s="51"/>
      <c r="BS81" s="69"/>
      <c r="BT81" s="69"/>
      <c r="BU81" s="59"/>
      <c r="BV81" s="54"/>
      <c r="BW81" s="54"/>
      <c r="BX81" s="68"/>
      <c r="BY81" s="9"/>
      <c r="BZ81" s="44"/>
      <c r="CA81" s="44"/>
      <c r="CB81" s="44"/>
      <c r="CC81" s="35"/>
      <c r="CD81" s="35"/>
      <c r="CE81" s="35"/>
      <c r="CF81" s="9"/>
      <c r="CG81" s="42"/>
      <c r="CH81" s="7"/>
      <c r="CI81" s="70"/>
      <c r="CJ81" s="67"/>
      <c r="CK81" s="67"/>
      <c r="CL81" s="67"/>
      <c r="CM81" s="44"/>
      <c r="CN81" s="38"/>
      <c r="CO81" s="36"/>
      <c r="CP81" s="31"/>
      <c r="CQ81" s="31"/>
      <c r="CR81" s="31"/>
      <c r="CS81" s="38"/>
      <c r="CT81" s="50"/>
      <c r="CU81" s="30"/>
      <c r="CV81" s="30"/>
      <c r="CW81" s="30"/>
      <c r="CX81" s="9"/>
      <c r="CY81" s="44"/>
      <c r="CZ81" s="44"/>
      <c r="DA81" s="44"/>
      <c r="DB81" s="35"/>
      <c r="DC81" s="35"/>
      <c r="DD81" s="35"/>
      <c r="DE81" s="37"/>
      <c r="DF81" s="42"/>
      <c r="DG81" s="44"/>
      <c r="DH81" s="44"/>
      <c r="DI81" s="44"/>
      <c r="DJ81" s="68"/>
      <c r="DK81" s="68"/>
      <c r="DL81" s="68"/>
      <c r="DM81" s="37"/>
      <c r="DN81" s="42"/>
      <c r="DO81" s="7"/>
      <c r="DP81" s="70"/>
      <c r="DQ81" s="67"/>
      <c r="DR81" s="67"/>
      <c r="DS81" s="67"/>
      <c r="DT81" s="44"/>
      <c r="DU81" s="38"/>
      <c r="DV81" s="36"/>
      <c r="DW81" s="67"/>
      <c r="DX81" s="44"/>
      <c r="DY81" s="67"/>
      <c r="DZ81" s="38"/>
      <c r="EA81" s="50"/>
      <c r="EB81" s="30"/>
      <c r="EC81" s="30"/>
      <c r="ED81" s="30"/>
      <c r="EE81" s="9"/>
      <c r="EF81" s="44"/>
      <c r="EG81" s="44"/>
      <c r="EH81" s="44"/>
      <c r="EI81" s="44"/>
      <c r="EJ81" s="44"/>
      <c r="EK81" s="44"/>
      <c r="EL81" s="37"/>
      <c r="EM81" s="42"/>
      <c r="EN81" s="7"/>
      <c r="EO81" s="70"/>
      <c r="EP81" s="67"/>
      <c r="EQ81" s="67"/>
      <c r="ER81" s="67"/>
      <c r="ES81" s="44"/>
      <c r="ET81" s="38"/>
      <c r="EU81" s="31"/>
      <c r="EV81" s="67"/>
      <c r="EW81" s="67"/>
      <c r="EX81" s="67"/>
      <c r="EY81" s="38"/>
      <c r="EZ81" s="50"/>
      <c r="FA81" s="30"/>
      <c r="FB81" s="30"/>
      <c r="FC81" s="30"/>
      <c r="FD81" s="9"/>
      <c r="FE81" s="44"/>
      <c r="FF81" s="44"/>
      <c r="FG81" s="44"/>
      <c r="FH81" s="44"/>
      <c r="FI81" s="44"/>
      <c r="FJ81" s="44"/>
      <c r="FK81" s="700"/>
      <c r="FL81" s="42"/>
      <c r="FM81" s="710"/>
      <c r="FN81" s="700"/>
      <c r="FO81" s="754" t="s">
        <v>69</v>
      </c>
      <c r="FP81" s="145"/>
      <c r="FQ81" s="541">
        <v>1219176</v>
      </c>
      <c r="FR81" s="729"/>
      <c r="FS81" s="730"/>
      <c r="FT81" s="730"/>
      <c r="FU81" s="730"/>
      <c r="FV81" s="628"/>
      <c r="FW81" s="628"/>
      <c r="FX81" s="304"/>
      <c r="FY81" s="304"/>
      <c r="FZ81" s="628"/>
      <c r="GA81" s="628"/>
      <c r="GB81" s="628"/>
      <c r="GC81" s="732"/>
      <c r="GD81" s="730"/>
      <c r="GE81" s="628"/>
      <c r="GF81" s="628"/>
      <c r="GG81" s="304">
        <v>1526981.7</v>
      </c>
    </row>
    <row r="82" spans="1:189" ht="20.25" hidden="1" customHeight="1" x14ac:dyDescent="0.2">
      <c r="B82" s="692"/>
      <c r="C82" s="4"/>
      <c r="D82" s="64"/>
      <c r="E82" s="65"/>
      <c r="F82" s="65"/>
      <c r="G82" s="65"/>
      <c r="H82" s="65"/>
      <c r="I82" s="66"/>
      <c r="J82" s="5"/>
      <c r="L82" s="720"/>
      <c r="M82" s="42" t="s">
        <v>181</v>
      </c>
      <c r="N82" s="49"/>
      <c r="O82" s="7">
        <v>1219176</v>
      </c>
      <c r="P82" s="55"/>
      <c r="Q82" s="67"/>
      <c r="R82" s="67"/>
      <c r="S82" s="67"/>
      <c r="T82" s="44"/>
      <c r="U82" s="44"/>
      <c r="V82" s="9"/>
      <c r="W82" s="9"/>
      <c r="X82" s="44"/>
      <c r="Y82" s="44"/>
      <c r="Z82" s="44"/>
      <c r="AA82" s="70"/>
      <c r="AB82" s="67"/>
      <c r="AC82" s="44"/>
      <c r="AD82" s="44"/>
      <c r="AE82" s="44"/>
      <c r="AF82" s="68">
        <v>0</v>
      </c>
      <c r="AG82" s="68">
        <v>0</v>
      </c>
      <c r="AH82" s="31">
        <v>0</v>
      </c>
      <c r="AI82" s="31">
        <v>0</v>
      </c>
      <c r="AJ82" s="31">
        <v>0</v>
      </c>
      <c r="AK82" s="68" t="e">
        <v>#DIV/0!</v>
      </c>
      <c r="AL82" s="51"/>
      <c r="AM82" s="51"/>
      <c r="AN82" s="51"/>
      <c r="AO82" s="51"/>
      <c r="AP82" s="51"/>
      <c r="AQ82" s="69"/>
      <c r="AR82" s="69"/>
      <c r="AS82" s="59"/>
      <c r="AT82" s="54"/>
      <c r="AU82" s="54"/>
      <c r="AV82" s="68"/>
      <c r="AW82" s="44"/>
      <c r="AX82" s="70"/>
      <c r="AY82" s="67"/>
      <c r="AZ82" s="44"/>
      <c r="BA82" s="44"/>
      <c r="BB82" s="44"/>
      <c r="BC82" s="31"/>
      <c r="BD82" s="31"/>
      <c r="BE82" s="31"/>
      <c r="BF82" s="31"/>
      <c r="BG82" s="31"/>
      <c r="BH82" s="72"/>
      <c r="BI82" s="29"/>
      <c r="BJ82" s="44"/>
      <c r="BK82" s="34"/>
      <c r="BL82" s="30"/>
      <c r="BM82" s="9"/>
      <c r="BN82" s="51"/>
      <c r="BO82" s="51"/>
      <c r="BP82" s="51"/>
      <c r="BQ82" s="51"/>
      <c r="BR82" s="51"/>
      <c r="BS82" s="69"/>
      <c r="BT82" s="69"/>
      <c r="BU82" s="59"/>
      <c r="BV82" s="54"/>
      <c r="BW82" s="54"/>
      <c r="BX82" s="68"/>
      <c r="BY82" s="9"/>
      <c r="BZ82" s="44"/>
      <c r="CA82" s="44"/>
      <c r="CB82" s="44"/>
      <c r="CC82" s="35"/>
      <c r="CD82" s="35"/>
      <c r="CE82" s="35"/>
      <c r="CF82" s="9"/>
      <c r="CG82" s="42"/>
      <c r="CH82" s="7"/>
      <c r="CI82" s="70"/>
      <c r="CJ82" s="67"/>
      <c r="CK82" s="67"/>
      <c r="CL82" s="67"/>
      <c r="CM82" s="44"/>
      <c r="CN82" s="38"/>
      <c r="CO82" s="36"/>
      <c r="CP82" s="31"/>
      <c r="CQ82" s="31"/>
      <c r="CR82" s="31"/>
      <c r="CS82" s="38"/>
      <c r="CT82" s="50"/>
      <c r="CU82" s="30"/>
      <c r="CV82" s="30"/>
      <c r="CW82" s="30"/>
      <c r="CX82" s="9"/>
      <c r="CY82" s="44"/>
      <c r="CZ82" s="44"/>
      <c r="DA82" s="44"/>
      <c r="DB82" s="35"/>
      <c r="DC82" s="35"/>
      <c r="DD82" s="35"/>
      <c r="DE82" s="37"/>
      <c r="DF82" s="42"/>
      <c r="DG82" s="44"/>
      <c r="DH82" s="44"/>
      <c r="DI82" s="44"/>
      <c r="DJ82" s="68"/>
      <c r="DK82" s="68"/>
      <c r="DL82" s="68"/>
      <c r="DM82" s="37"/>
      <c r="DN82" s="42"/>
      <c r="DO82" s="7"/>
      <c r="DP82" s="70"/>
      <c r="DQ82" s="67"/>
      <c r="DR82" s="67"/>
      <c r="DS82" s="67"/>
      <c r="DT82" s="44"/>
      <c r="DU82" s="38"/>
      <c r="DV82" s="36"/>
      <c r="DW82" s="67"/>
      <c r="DX82" s="44"/>
      <c r="DY82" s="67"/>
      <c r="DZ82" s="38"/>
      <c r="EA82" s="50"/>
      <c r="EB82" s="30"/>
      <c r="EC82" s="30"/>
      <c r="ED82" s="30"/>
      <c r="EE82" s="9"/>
      <c r="EF82" s="44"/>
      <c r="EG82" s="44"/>
      <c r="EH82" s="44"/>
      <c r="EI82" s="44"/>
      <c r="EJ82" s="44"/>
      <c r="EK82" s="44"/>
      <c r="EL82" s="37"/>
      <c r="EM82" s="42"/>
      <c r="EN82" s="7"/>
      <c r="EO82" s="70"/>
      <c r="EP82" s="67"/>
      <c r="EQ82" s="67"/>
      <c r="ER82" s="67"/>
      <c r="ES82" s="44"/>
      <c r="ET82" s="38"/>
      <c r="EU82" s="31"/>
      <c r="EV82" s="67"/>
      <c r="EW82" s="67"/>
      <c r="EX82" s="67"/>
      <c r="EY82" s="38"/>
      <c r="EZ82" s="50"/>
      <c r="FA82" s="30"/>
      <c r="FB82" s="30"/>
      <c r="FC82" s="30"/>
      <c r="FD82" s="9"/>
      <c r="FE82" s="44"/>
      <c r="FF82" s="44"/>
      <c r="FG82" s="44"/>
      <c r="FH82" s="44"/>
      <c r="FI82" s="44"/>
      <c r="FJ82" s="44"/>
      <c r="FK82" s="700"/>
      <c r="FL82" s="42"/>
      <c r="FM82" s="710"/>
      <c r="FN82" s="700"/>
      <c r="FO82" s="754" t="s">
        <v>181</v>
      </c>
      <c r="FP82" s="145"/>
      <c r="FQ82" s="541">
        <v>1219176</v>
      </c>
      <c r="FR82" s="729"/>
      <c r="FS82" s="730"/>
      <c r="FT82" s="730"/>
      <c r="FU82" s="730"/>
      <c r="FV82" s="628"/>
      <c r="FW82" s="628"/>
      <c r="FX82" s="304"/>
      <c r="FY82" s="304"/>
      <c r="FZ82" s="628"/>
      <c r="GA82" s="628"/>
      <c r="GB82" s="628"/>
      <c r="GC82" s="732"/>
      <c r="GD82" s="730"/>
      <c r="GE82" s="628"/>
      <c r="GF82" s="628"/>
      <c r="GG82" s="304">
        <v>1526982.7</v>
      </c>
    </row>
    <row r="83" spans="1:189" ht="20.25" hidden="1" customHeight="1" x14ac:dyDescent="0.2">
      <c r="B83" s="692"/>
      <c r="C83" s="4"/>
      <c r="D83" s="64"/>
      <c r="E83" s="65"/>
      <c r="F83" s="65"/>
      <c r="G83" s="65"/>
      <c r="H83" s="65"/>
      <c r="I83" s="66"/>
      <c r="J83" s="5"/>
      <c r="L83" s="720"/>
      <c r="M83" s="42" t="s">
        <v>156</v>
      </c>
      <c r="N83" s="49"/>
      <c r="O83" s="7"/>
      <c r="P83" s="55"/>
      <c r="Q83" s="67"/>
      <c r="R83" s="67"/>
      <c r="S83" s="67"/>
      <c r="T83" s="44"/>
      <c r="U83" s="44"/>
      <c r="V83" s="9"/>
      <c r="W83" s="9"/>
      <c r="X83" s="44"/>
      <c r="Y83" s="44"/>
      <c r="Z83" s="44"/>
      <c r="AA83" s="70"/>
      <c r="AB83" s="67"/>
      <c r="AC83" s="44"/>
      <c r="AD83" s="44"/>
      <c r="AE83" s="44"/>
      <c r="AF83" s="68">
        <v>0</v>
      </c>
      <c r="AG83" s="68">
        <v>0</v>
      </c>
      <c r="AH83" s="31">
        <v>0</v>
      </c>
      <c r="AI83" s="31">
        <v>0</v>
      </c>
      <c r="AJ83" s="31">
        <v>0</v>
      </c>
      <c r="AK83" s="68" t="e">
        <v>#DIV/0!</v>
      </c>
      <c r="AL83" s="51"/>
      <c r="AM83" s="51"/>
      <c r="AN83" s="51"/>
      <c r="AO83" s="51"/>
      <c r="AP83" s="51"/>
      <c r="AQ83" s="69"/>
      <c r="AR83" s="69"/>
      <c r="AS83" s="59"/>
      <c r="AT83" s="54"/>
      <c r="AU83" s="54"/>
      <c r="AV83" s="68"/>
      <c r="AW83" s="44"/>
      <c r="AX83" s="70"/>
      <c r="AY83" s="67"/>
      <c r="AZ83" s="44"/>
      <c r="BA83" s="44"/>
      <c r="BB83" s="44"/>
      <c r="BC83" s="31"/>
      <c r="BD83" s="31"/>
      <c r="BE83" s="31"/>
      <c r="BF83" s="31"/>
      <c r="BG83" s="31"/>
      <c r="BH83" s="72"/>
      <c r="BI83" s="29"/>
      <c r="BJ83" s="44"/>
      <c r="BK83" s="34"/>
      <c r="BL83" s="30"/>
      <c r="BM83" s="9"/>
      <c r="BN83" s="51"/>
      <c r="BO83" s="51"/>
      <c r="BP83" s="51"/>
      <c r="BQ83" s="51"/>
      <c r="BR83" s="51"/>
      <c r="BS83" s="69"/>
      <c r="BT83" s="69"/>
      <c r="BU83" s="59"/>
      <c r="BV83" s="54"/>
      <c r="BW83" s="54"/>
      <c r="BX83" s="68"/>
      <c r="BY83" s="9"/>
      <c r="BZ83" s="44"/>
      <c r="CA83" s="44"/>
      <c r="CB83" s="44"/>
      <c r="CC83" s="35"/>
      <c r="CD83" s="35"/>
      <c r="CE83" s="35"/>
      <c r="CF83" s="9"/>
      <c r="CG83" s="42"/>
      <c r="CH83" s="7"/>
      <c r="CI83" s="70"/>
      <c r="CJ83" s="67"/>
      <c r="CK83" s="67"/>
      <c r="CL83" s="67"/>
      <c r="CM83" s="44"/>
      <c r="CN83" s="38"/>
      <c r="CO83" s="36"/>
      <c r="CP83" s="31"/>
      <c r="CQ83" s="31"/>
      <c r="CR83" s="31"/>
      <c r="CS83" s="38"/>
      <c r="CT83" s="50"/>
      <c r="CU83" s="30"/>
      <c r="CV83" s="30"/>
      <c r="CW83" s="30"/>
      <c r="CX83" s="9"/>
      <c r="CY83" s="44"/>
      <c r="CZ83" s="44"/>
      <c r="DA83" s="44"/>
      <c r="DB83" s="35"/>
      <c r="DC83" s="35"/>
      <c r="DD83" s="35"/>
      <c r="DE83" s="37"/>
      <c r="DF83" s="42"/>
      <c r="DG83" s="44"/>
      <c r="DH83" s="44"/>
      <c r="DI83" s="44"/>
      <c r="DJ83" s="68"/>
      <c r="DK83" s="68"/>
      <c r="DL83" s="68"/>
      <c r="DM83" s="37"/>
      <c r="DN83" s="42"/>
      <c r="DO83" s="7"/>
      <c r="DP83" s="70"/>
      <c r="DQ83" s="67"/>
      <c r="DR83" s="67"/>
      <c r="DS83" s="67"/>
      <c r="DT83" s="44"/>
      <c r="DU83" s="38"/>
      <c r="DV83" s="36"/>
      <c r="DW83" s="67"/>
      <c r="DX83" s="44"/>
      <c r="DY83" s="67"/>
      <c r="DZ83" s="38"/>
      <c r="EA83" s="50"/>
      <c r="EB83" s="30"/>
      <c r="EC83" s="30"/>
      <c r="ED83" s="30"/>
      <c r="EE83" s="9"/>
      <c r="EF83" s="44"/>
      <c r="EG83" s="44"/>
      <c r="EH83" s="44"/>
      <c r="EI83" s="44"/>
      <c r="EJ83" s="44"/>
      <c r="EK83" s="44"/>
      <c r="EL83" s="37"/>
      <c r="EM83" s="42"/>
      <c r="EN83" s="7"/>
      <c r="EO83" s="70"/>
      <c r="EP83" s="67"/>
      <c r="EQ83" s="67"/>
      <c r="ER83" s="67"/>
      <c r="ES83" s="44"/>
      <c r="ET83" s="38"/>
      <c r="EU83" s="31"/>
      <c r="EV83" s="67"/>
      <c r="EW83" s="67"/>
      <c r="EX83" s="67"/>
      <c r="EY83" s="38"/>
      <c r="EZ83" s="50"/>
      <c r="FA83" s="30"/>
      <c r="FB83" s="30"/>
      <c r="FC83" s="30"/>
      <c r="FD83" s="9"/>
      <c r="FE83" s="44"/>
      <c r="FF83" s="44"/>
      <c r="FG83" s="44"/>
      <c r="FH83" s="44"/>
      <c r="FI83" s="44"/>
      <c r="FJ83" s="44"/>
      <c r="FK83" s="700"/>
      <c r="FL83" s="42"/>
      <c r="FM83" s="710"/>
      <c r="FN83" s="700"/>
      <c r="FO83" s="754" t="s">
        <v>156</v>
      </c>
      <c r="FP83" s="145"/>
      <c r="FQ83" s="541"/>
      <c r="FR83" s="729"/>
      <c r="FS83" s="730"/>
      <c r="FT83" s="730"/>
      <c r="FU83" s="730"/>
      <c r="FV83" s="628"/>
      <c r="FW83" s="628"/>
      <c r="FX83" s="304"/>
      <c r="FY83" s="304"/>
      <c r="FZ83" s="628"/>
      <c r="GA83" s="628"/>
      <c r="GB83" s="628"/>
      <c r="GC83" s="732"/>
      <c r="GD83" s="730"/>
      <c r="GE83" s="628"/>
      <c r="GF83" s="628"/>
      <c r="GG83" s="304">
        <v>1526983.7</v>
      </c>
    </row>
    <row r="84" spans="1:189" ht="49.5" customHeight="1" x14ac:dyDescent="0.2">
      <c r="B84" s="692"/>
      <c r="C84" s="4"/>
      <c r="D84" s="64"/>
      <c r="E84" s="65"/>
      <c r="F84" s="65"/>
      <c r="G84" s="65"/>
      <c r="H84" s="65"/>
      <c r="I84" s="66"/>
      <c r="J84" s="5"/>
      <c r="L84" s="700">
        <v>10</v>
      </c>
      <c r="M84" s="42" t="s">
        <v>182</v>
      </c>
      <c r="N84" s="49"/>
      <c r="O84" s="7">
        <v>1219176</v>
      </c>
      <c r="P84" s="55">
        <v>1.1588999999999999E-2</v>
      </c>
      <c r="Q84" s="67">
        <v>14129</v>
      </c>
      <c r="R84" s="67" t="s">
        <v>72</v>
      </c>
      <c r="S84" s="67" t="s">
        <v>72</v>
      </c>
      <c r="T84" s="44">
        <v>464.95</v>
      </c>
      <c r="U84" s="44">
        <v>467.72999999999996</v>
      </c>
      <c r="V84" s="9">
        <v>570253523.08999991</v>
      </c>
      <c r="W84" s="56">
        <v>467.73683462436918</v>
      </c>
      <c r="X84" s="44"/>
      <c r="Y84" s="44"/>
      <c r="Z84" s="9">
        <v>570253523.08999991</v>
      </c>
      <c r="AA84" s="55">
        <v>1.1588999999999999E-2</v>
      </c>
      <c r="AB84" s="67">
        <v>14129</v>
      </c>
      <c r="AC84" s="67" t="s">
        <v>72</v>
      </c>
      <c r="AD84" s="44">
        <v>467.72999999999996</v>
      </c>
      <c r="AE84" s="44">
        <v>570253523.08999991</v>
      </c>
      <c r="AF84" s="68">
        <v>0</v>
      </c>
      <c r="AG84" s="68">
        <v>0</v>
      </c>
      <c r="AH84" s="9"/>
      <c r="AI84" s="31">
        <v>0</v>
      </c>
      <c r="AJ84" s="31">
        <v>0</v>
      </c>
      <c r="AK84" s="68"/>
      <c r="AL84" s="51"/>
      <c r="AM84" s="51"/>
      <c r="AN84" s="51"/>
      <c r="AO84" s="51"/>
      <c r="AP84" s="51"/>
      <c r="AQ84" s="69"/>
      <c r="AR84" s="69"/>
      <c r="AS84" s="59"/>
      <c r="AT84" s="54"/>
      <c r="AU84" s="54"/>
      <c r="AV84" s="68"/>
      <c r="AW84" s="44"/>
      <c r="AX84" s="70">
        <v>1.1143E-2</v>
      </c>
      <c r="AY84" s="67">
        <v>13714</v>
      </c>
      <c r="AZ84" s="44">
        <v>35109.040000000001</v>
      </c>
      <c r="BA84" s="44">
        <v>391.21999999999997</v>
      </c>
      <c r="BB84" s="44">
        <v>481493467.72000003</v>
      </c>
      <c r="BC84" s="31">
        <v>0</v>
      </c>
      <c r="BD84" s="31">
        <v>0</v>
      </c>
      <c r="BE84" s="31">
        <v>0</v>
      </c>
      <c r="BF84" s="31">
        <v>0</v>
      </c>
      <c r="BG84" s="31">
        <v>0</v>
      </c>
      <c r="BH84" s="72">
        <v>-4.4599999999999848E-4</v>
      </c>
      <c r="BI84" s="29">
        <v>-415</v>
      </c>
      <c r="BJ84" s="44" t="s">
        <v>72</v>
      </c>
      <c r="BK84" s="34">
        <v>-76.509999999999991</v>
      </c>
      <c r="BL84" s="30">
        <v>-88760055.369999886</v>
      </c>
      <c r="BM84" s="9" t="e">
        <v>#VALUE!</v>
      </c>
      <c r="BN84" s="51"/>
      <c r="BO84" s="51"/>
      <c r="BP84" s="51"/>
      <c r="BQ84" s="51"/>
      <c r="BR84" s="51"/>
      <c r="BS84" s="69"/>
      <c r="BT84" s="69"/>
      <c r="BU84" s="59"/>
      <c r="BV84" s="54"/>
      <c r="BW84" s="54"/>
      <c r="BX84" s="68"/>
      <c r="BY84" s="9"/>
      <c r="BZ84" s="44">
        <v>14924652.84</v>
      </c>
      <c r="CA84" s="44">
        <v>6172503.2699999996</v>
      </c>
      <c r="CB84" s="44">
        <v>8752149.5700000003</v>
      </c>
      <c r="CC84" s="35">
        <v>0</v>
      </c>
      <c r="CD84" s="35"/>
      <c r="CE84" s="35"/>
      <c r="CF84" s="9"/>
      <c r="CG84" s="42" t="s">
        <v>182</v>
      </c>
      <c r="CH84" s="7">
        <v>1243864</v>
      </c>
      <c r="CI84" s="70">
        <v>1.0981000000000001E-2</v>
      </c>
      <c r="CJ84" s="67">
        <v>13658</v>
      </c>
      <c r="CK84" s="67">
        <v>32739.279999999999</v>
      </c>
      <c r="CL84" s="67">
        <v>359.51</v>
      </c>
      <c r="CM84" s="44">
        <v>447183479.00999999</v>
      </c>
      <c r="CN84" s="38">
        <v>-1.6199999999999895E-4</v>
      </c>
      <c r="CO84" s="36">
        <v>-56</v>
      </c>
      <c r="CP84" s="31">
        <v>-2369.760000000002</v>
      </c>
      <c r="CQ84" s="31">
        <v>-31.70999999999998</v>
      </c>
      <c r="CR84" s="31">
        <v>-34309988.710000038</v>
      </c>
      <c r="CS84" s="38" t="s">
        <v>72</v>
      </c>
      <c r="CT84" s="50" t="s">
        <v>72</v>
      </c>
      <c r="CU84" s="30" t="s">
        <v>72</v>
      </c>
      <c r="CV84" s="30">
        <v>-108.21999999999997</v>
      </c>
      <c r="CW84" s="30">
        <v>-123070044.07999992</v>
      </c>
      <c r="CX84" s="9"/>
      <c r="CY84" s="44">
        <v>14924652.84</v>
      </c>
      <c r="CZ84" s="44">
        <v>6172503.2699999996</v>
      </c>
      <c r="DA84" s="44">
        <v>8752149.5700000003</v>
      </c>
      <c r="DB84" s="35">
        <v>0</v>
      </c>
      <c r="DC84" s="35"/>
      <c r="DD84" s="35"/>
      <c r="DE84" s="37"/>
      <c r="DF84" s="42" t="s">
        <v>182</v>
      </c>
      <c r="DG84" s="44">
        <v>14924652.84</v>
      </c>
      <c r="DH84" s="44">
        <v>6172503.2699999996</v>
      </c>
      <c r="DI84" s="44">
        <v>8752149.5700000003</v>
      </c>
      <c r="DJ84" s="68">
        <v>0</v>
      </c>
      <c r="DK84" s="68">
        <v>0</v>
      </c>
      <c r="DL84" s="68">
        <v>0</v>
      </c>
      <c r="DM84" s="37"/>
      <c r="DN84" s="42" t="s">
        <v>182</v>
      </c>
      <c r="DO84" s="7">
        <v>1243864</v>
      </c>
      <c r="DP84" s="70">
        <v>1.0981000000000001E-2</v>
      </c>
      <c r="DQ84" s="67">
        <v>13658</v>
      </c>
      <c r="DR84" s="67">
        <v>32739.279999999999</v>
      </c>
      <c r="DS84" s="67">
        <v>359.51</v>
      </c>
      <c r="DT84" s="44">
        <v>447183479.00999999</v>
      </c>
      <c r="DU84" s="38">
        <v>0</v>
      </c>
      <c r="DV84" s="36">
        <v>0</v>
      </c>
      <c r="DW84" s="67">
        <v>0</v>
      </c>
      <c r="DX84" s="44">
        <v>0</v>
      </c>
      <c r="DY84" s="67">
        <v>0</v>
      </c>
      <c r="DZ84" s="38" t="s">
        <v>72</v>
      </c>
      <c r="EA84" s="50" t="s">
        <v>72</v>
      </c>
      <c r="EB84" s="30" t="s">
        <v>72</v>
      </c>
      <c r="EC84" s="30">
        <v>-108.21999999999997</v>
      </c>
      <c r="ED84" s="30">
        <v>-123070044.07999992</v>
      </c>
      <c r="EE84" s="9"/>
      <c r="EF84" s="44">
        <v>14924652.84</v>
      </c>
      <c r="EG84" s="44">
        <v>6172503.2699999996</v>
      </c>
      <c r="EH84" s="44">
        <v>8752149.5700000003</v>
      </c>
      <c r="EI84" s="44">
        <v>0</v>
      </c>
      <c r="EJ84" s="44">
        <v>0</v>
      </c>
      <c r="EK84" s="44">
        <v>0</v>
      </c>
      <c r="EL84" s="37"/>
      <c r="EM84" s="42" t="s">
        <v>182</v>
      </c>
      <c r="EN84" s="7">
        <v>1243864</v>
      </c>
      <c r="EO84" s="70">
        <v>8.7419999999999998E-3</v>
      </c>
      <c r="EP84" s="67">
        <v>10873</v>
      </c>
      <c r="EQ84" s="67">
        <v>32417.88</v>
      </c>
      <c r="ER84" s="67">
        <v>283.37</v>
      </c>
      <c r="ES84" s="44">
        <v>352479559.77999997</v>
      </c>
      <c r="ET84" s="38">
        <v>-2.2390000000000014E-3</v>
      </c>
      <c r="EU84" s="31">
        <v>-2785</v>
      </c>
      <c r="EV84" s="67">
        <v>-321.39999999999782</v>
      </c>
      <c r="EW84" s="67">
        <v>-76.139999999999986</v>
      </c>
      <c r="EX84" s="67">
        <v>-94703919.230000019</v>
      </c>
      <c r="EY84" s="38" t="s">
        <v>72</v>
      </c>
      <c r="EZ84" s="50" t="s">
        <v>72</v>
      </c>
      <c r="FA84" s="30" t="s">
        <v>72</v>
      </c>
      <c r="FB84" s="30">
        <v>-184.35999999999996</v>
      </c>
      <c r="FC84" s="30">
        <v>-217773963.30999994</v>
      </c>
      <c r="FD84" s="9"/>
      <c r="FE84" s="44">
        <v>14924652.84</v>
      </c>
      <c r="FF84" s="44">
        <v>6172503.2699999996</v>
      </c>
      <c r="FG84" s="44">
        <v>8752149.5700000003</v>
      </c>
      <c r="FH84" s="44">
        <v>0</v>
      </c>
      <c r="FI84" s="44">
        <v>0</v>
      </c>
      <c r="FJ84" s="44">
        <v>0</v>
      </c>
      <c r="FK84" s="700">
        <v>9</v>
      </c>
      <c r="FL84" s="42" t="s">
        <v>182</v>
      </c>
      <c r="FM84" s="710"/>
      <c r="FN84" s="700">
        <v>5</v>
      </c>
      <c r="FO84" s="754" t="s">
        <v>241</v>
      </c>
      <c r="FP84" s="145"/>
      <c r="FQ84" s="541">
        <v>1219176</v>
      </c>
      <c r="FR84" s="729">
        <v>1.1588999999999999E-2</v>
      </c>
      <c r="FS84" s="730">
        <v>14129</v>
      </c>
      <c r="FT84" s="730" t="s">
        <v>72</v>
      </c>
      <c r="FU84" s="730" t="s">
        <v>72</v>
      </c>
      <c r="FV84" s="628">
        <v>464.95</v>
      </c>
      <c r="FW84" s="628">
        <v>467.72999999999996</v>
      </c>
      <c r="FX84" s="304">
        <v>570253523.08999991</v>
      </c>
      <c r="FY84" s="724">
        <v>467.73683462436918</v>
      </c>
      <c r="FZ84" s="628"/>
      <c r="GA84" s="628"/>
      <c r="GB84" s="304">
        <v>570253523.08999991</v>
      </c>
      <c r="GC84" s="55">
        <v>1.1588999999999999E-2</v>
      </c>
      <c r="GD84" s="67">
        <f>GD85+GD86+GD87</f>
        <v>14129</v>
      </c>
      <c r="GE84" s="44">
        <f>ROUND(GG84/GD84,2)</f>
        <v>40.36</v>
      </c>
      <c r="GF84" s="9">
        <f>GF85+GF86+GF87</f>
        <v>467.72999999999996</v>
      </c>
      <c r="GG84" s="9">
        <v>570253.5</v>
      </c>
    </row>
    <row r="85" spans="1:189" ht="31.5" x14ac:dyDescent="0.2">
      <c r="A85" s="47"/>
      <c r="B85" s="692"/>
      <c r="C85" s="4"/>
      <c r="D85" s="23"/>
      <c r="E85" s="24"/>
      <c r="F85" s="5"/>
      <c r="G85" s="5"/>
      <c r="H85" s="5"/>
      <c r="I85" s="5"/>
      <c r="J85" s="5"/>
      <c r="L85" s="48" t="s">
        <v>183</v>
      </c>
      <c r="M85" s="42" t="s">
        <v>184</v>
      </c>
      <c r="N85" s="145" t="s">
        <v>81</v>
      </c>
      <c r="O85" s="7">
        <v>1219176</v>
      </c>
      <c r="P85" s="27">
        <v>3.241E-3</v>
      </c>
      <c r="Q85" s="21">
        <v>3951</v>
      </c>
      <c r="R85" s="9">
        <v>25427.7</v>
      </c>
      <c r="S85" s="9">
        <v>25580.27</v>
      </c>
      <c r="T85" s="9">
        <v>82.41</v>
      </c>
      <c r="U85" s="9">
        <v>82.899999999999991</v>
      </c>
      <c r="V85" s="9">
        <v>101067646.77</v>
      </c>
      <c r="W85" s="56">
        <v>82.898323761294506</v>
      </c>
      <c r="X85" s="9"/>
      <c r="Y85" s="9"/>
      <c r="Z85" s="9">
        <v>101067646.77</v>
      </c>
      <c r="AA85" s="27">
        <v>3.241E-3</v>
      </c>
      <c r="AB85" s="21">
        <v>3951</v>
      </c>
      <c r="AC85" s="9">
        <v>25580.27</v>
      </c>
      <c r="AD85" s="9">
        <v>82.9</v>
      </c>
      <c r="AE85" s="9">
        <v>101067646.77</v>
      </c>
      <c r="AF85" s="30">
        <v>0</v>
      </c>
      <c r="AG85" s="30">
        <v>0</v>
      </c>
      <c r="AH85" s="30">
        <v>0</v>
      </c>
      <c r="AI85" s="30">
        <v>0</v>
      </c>
      <c r="AJ85" s="31">
        <v>0</v>
      </c>
      <c r="AK85" s="9">
        <v>100</v>
      </c>
      <c r="AL85" s="51"/>
      <c r="AM85" s="51"/>
      <c r="AN85" s="51"/>
      <c r="AO85" s="51"/>
      <c r="AP85" s="51"/>
      <c r="AQ85" s="52"/>
      <c r="AR85" s="52"/>
      <c r="AS85" s="52"/>
      <c r="AT85" s="52"/>
      <c r="AU85" s="54"/>
      <c r="AV85" s="9"/>
      <c r="AW85" s="9"/>
      <c r="AX85" s="33">
        <v>3.1159999999999998E-3</v>
      </c>
      <c r="AY85" s="21">
        <v>3835</v>
      </c>
      <c r="AZ85" s="9">
        <v>21770.23</v>
      </c>
      <c r="BA85" s="9">
        <v>67.84</v>
      </c>
      <c r="BB85" s="9">
        <v>83488832.049999997</v>
      </c>
      <c r="BC85" s="31">
        <v>0</v>
      </c>
      <c r="BD85" s="31">
        <v>0</v>
      </c>
      <c r="BE85" s="31">
        <v>0</v>
      </c>
      <c r="BF85" s="31">
        <v>0</v>
      </c>
      <c r="BG85" s="31">
        <v>0</v>
      </c>
      <c r="BH85" s="72">
        <v>-1.2500000000000011E-4</v>
      </c>
      <c r="BI85" s="29">
        <v>-116</v>
      </c>
      <c r="BJ85" s="30">
        <v>-3810.0400000000009</v>
      </c>
      <c r="BK85" s="34">
        <v>-15.059999999999988</v>
      </c>
      <c r="BL85" s="30">
        <v>-17578814.719999999</v>
      </c>
      <c r="BM85" s="9">
        <v>85.105552052421658</v>
      </c>
      <c r="BN85" s="51"/>
      <c r="BO85" s="51"/>
      <c r="BP85" s="51"/>
      <c r="BQ85" s="51"/>
      <c r="BR85" s="51"/>
      <c r="BS85" s="52"/>
      <c r="BT85" s="52"/>
      <c r="BU85" s="52"/>
      <c r="BV85" s="52"/>
      <c r="BW85" s="54"/>
      <c r="BX85" s="9"/>
      <c r="BY85" s="9"/>
      <c r="BZ85" s="9">
        <v>0</v>
      </c>
      <c r="CA85" s="9"/>
      <c r="CB85" s="9"/>
      <c r="CC85" s="35">
        <v>0</v>
      </c>
      <c r="CD85" s="35"/>
      <c r="CE85" s="35"/>
      <c r="CF85" s="9"/>
      <c r="CG85" s="42" t="s">
        <v>184</v>
      </c>
      <c r="CH85" s="7">
        <v>1243864</v>
      </c>
      <c r="CI85" s="27">
        <v>2.954E-3</v>
      </c>
      <c r="CJ85" s="21">
        <v>3674</v>
      </c>
      <c r="CK85" s="9">
        <v>20045.34</v>
      </c>
      <c r="CL85" s="9">
        <v>59.21</v>
      </c>
      <c r="CM85" s="9">
        <v>73646579.159999996</v>
      </c>
      <c r="CN85" s="36">
        <v>-1.6199999999999982E-4</v>
      </c>
      <c r="CO85" s="36">
        <v>-161</v>
      </c>
      <c r="CP85" s="31">
        <v>-1724.8899999999994</v>
      </c>
      <c r="CQ85" s="31">
        <v>-8.6300000000000026</v>
      </c>
      <c r="CR85" s="31">
        <v>-9842252.8900000006</v>
      </c>
      <c r="CS85" s="31">
        <v>-2.8699999999999993E-4</v>
      </c>
      <c r="CT85" s="29">
        <v>-277</v>
      </c>
      <c r="CU85" s="30">
        <v>-5534.93</v>
      </c>
      <c r="CV85" s="30">
        <v>-23.689999999999991</v>
      </c>
      <c r="CW85" s="30">
        <v>-27421067.609999999</v>
      </c>
      <c r="CX85" s="9">
        <v>78.362503601408434</v>
      </c>
      <c r="CY85" s="9">
        <v>0</v>
      </c>
      <c r="CZ85" s="9"/>
      <c r="DA85" s="9"/>
      <c r="DB85" s="35">
        <v>0</v>
      </c>
      <c r="DC85" s="35"/>
      <c r="DD85" s="35"/>
      <c r="DE85" s="37"/>
      <c r="DF85" s="42" t="s">
        <v>184</v>
      </c>
      <c r="DG85" s="9">
        <v>0</v>
      </c>
      <c r="DH85" s="9"/>
      <c r="DI85" s="9"/>
      <c r="DJ85" s="31">
        <v>0</v>
      </c>
      <c r="DK85" s="31">
        <v>0</v>
      </c>
      <c r="DL85" s="31">
        <v>0</v>
      </c>
      <c r="DM85" s="37"/>
      <c r="DN85" s="42" t="s">
        <v>184</v>
      </c>
      <c r="DO85" s="7">
        <v>1243864</v>
      </c>
      <c r="DP85" s="27">
        <v>2.954E-3</v>
      </c>
      <c r="DQ85" s="21">
        <v>3674</v>
      </c>
      <c r="DR85" s="9">
        <v>20045.34</v>
      </c>
      <c r="DS85" s="9">
        <v>59.21</v>
      </c>
      <c r="DT85" s="9">
        <v>73646579.159999996</v>
      </c>
      <c r="DU85" s="36">
        <v>0</v>
      </c>
      <c r="DV85" s="36">
        <v>0</v>
      </c>
      <c r="DW85" s="31">
        <v>0</v>
      </c>
      <c r="DX85" s="31">
        <v>0</v>
      </c>
      <c r="DY85" s="31">
        <v>0</v>
      </c>
      <c r="DZ85" s="31">
        <v>-2.8699999999999993E-4</v>
      </c>
      <c r="EA85" s="29">
        <v>-277</v>
      </c>
      <c r="EB85" s="30">
        <v>-5534.93</v>
      </c>
      <c r="EC85" s="30">
        <v>-23.689999999999991</v>
      </c>
      <c r="ED85" s="30">
        <v>-27421067.609999999</v>
      </c>
      <c r="EE85" s="9">
        <v>78.362503601408434</v>
      </c>
      <c r="EF85" s="9">
        <v>0</v>
      </c>
      <c r="EG85" s="9"/>
      <c r="EH85" s="9"/>
      <c r="EI85" s="9">
        <v>0</v>
      </c>
      <c r="EJ85" s="9">
        <v>0</v>
      </c>
      <c r="EK85" s="9">
        <v>0</v>
      </c>
      <c r="EL85" s="37"/>
      <c r="EM85" s="42" t="s">
        <v>184</v>
      </c>
      <c r="EN85" s="7">
        <v>1243864</v>
      </c>
      <c r="EO85" s="27">
        <v>2.954E-3</v>
      </c>
      <c r="EP85" s="21">
        <v>3674</v>
      </c>
      <c r="EQ85" s="9">
        <v>20045.34</v>
      </c>
      <c r="ER85" s="9">
        <v>59.21</v>
      </c>
      <c r="ES85" s="9">
        <v>73646579.159999996</v>
      </c>
      <c r="ET85" s="36">
        <v>0</v>
      </c>
      <c r="EU85" s="31">
        <v>0</v>
      </c>
      <c r="EV85" s="31">
        <v>0</v>
      </c>
      <c r="EW85" s="31">
        <v>0</v>
      </c>
      <c r="EX85" s="31">
        <v>0</v>
      </c>
      <c r="EY85" s="31">
        <v>-2.8699999999999993E-4</v>
      </c>
      <c r="EZ85" s="29">
        <v>-277</v>
      </c>
      <c r="FA85" s="30">
        <v>-5534.93</v>
      </c>
      <c r="FB85" s="30">
        <v>-23.689999999999991</v>
      </c>
      <c r="FC85" s="30">
        <v>-27421067.609999999</v>
      </c>
      <c r="FD85" s="9">
        <v>78.362503601408434</v>
      </c>
      <c r="FE85" s="9">
        <v>0</v>
      </c>
      <c r="FF85" s="9"/>
      <c r="FG85" s="9"/>
      <c r="FH85" s="9">
        <v>0</v>
      </c>
      <c r="FI85" s="9">
        <v>0</v>
      </c>
      <c r="FJ85" s="9">
        <v>0</v>
      </c>
      <c r="FK85" s="48" t="s">
        <v>165</v>
      </c>
      <c r="FL85" s="42" t="s">
        <v>184</v>
      </c>
      <c r="FM85" s="710"/>
      <c r="FN85" s="48" t="s">
        <v>105</v>
      </c>
      <c r="FO85" s="754" t="s">
        <v>184</v>
      </c>
      <c r="FP85" s="145" t="s">
        <v>81</v>
      </c>
      <c r="FQ85" s="541">
        <v>1219176</v>
      </c>
      <c r="FR85" s="722">
        <v>3.241E-3</v>
      </c>
      <c r="FS85" s="627">
        <v>3951</v>
      </c>
      <c r="FT85" s="304">
        <v>25427.7</v>
      </c>
      <c r="FU85" s="304">
        <v>25580.27</v>
      </c>
      <c r="FV85" s="304">
        <v>82.41</v>
      </c>
      <c r="FW85" s="304">
        <v>82.899999999999991</v>
      </c>
      <c r="FX85" s="304">
        <v>101067646.77</v>
      </c>
      <c r="FY85" s="724">
        <v>82.898323761294506</v>
      </c>
      <c r="FZ85" s="304"/>
      <c r="GA85" s="304"/>
      <c r="GB85" s="304">
        <v>101067646.77</v>
      </c>
      <c r="GC85" s="27">
        <v>3.241E-3</v>
      </c>
      <c r="GD85" s="21">
        <v>3951</v>
      </c>
      <c r="GE85" s="9">
        <v>25580.27</v>
      </c>
      <c r="GF85" s="9">
        <v>82.9</v>
      </c>
      <c r="GG85" s="9">
        <v>101067.7</v>
      </c>
    </row>
    <row r="86" spans="1:189" ht="20.25" x14ac:dyDescent="0.2">
      <c r="A86" s="47"/>
      <c r="B86" s="692"/>
      <c r="C86" s="4"/>
      <c r="D86" s="23"/>
      <c r="E86" s="24"/>
      <c r="F86" s="5"/>
      <c r="G86" s="5"/>
      <c r="H86" s="5"/>
      <c r="I86" s="5"/>
      <c r="J86" s="5"/>
      <c r="L86" s="48" t="s">
        <v>185</v>
      </c>
      <c r="M86" s="42" t="s">
        <v>186</v>
      </c>
      <c r="N86" s="49" t="s">
        <v>149</v>
      </c>
      <c r="O86" s="7">
        <v>1219176</v>
      </c>
      <c r="P86" s="27">
        <v>2.7049999999999999E-3</v>
      </c>
      <c r="Q86" s="21">
        <v>3298</v>
      </c>
      <c r="R86" s="9">
        <v>28039.200000000001</v>
      </c>
      <c r="S86" s="9">
        <v>28207.439999999999</v>
      </c>
      <c r="T86" s="9">
        <v>75.849999999999994</v>
      </c>
      <c r="U86" s="9">
        <v>76.3</v>
      </c>
      <c r="V86" s="9">
        <v>93028137.120000005</v>
      </c>
      <c r="W86" s="56">
        <v>76.304107954881005</v>
      </c>
      <c r="X86" s="9"/>
      <c r="Y86" s="9"/>
      <c r="Z86" s="9">
        <v>93028137.120000005</v>
      </c>
      <c r="AA86" s="27">
        <v>2.7049999999999999E-3</v>
      </c>
      <c r="AB86" s="21">
        <v>3298</v>
      </c>
      <c r="AC86" s="9">
        <v>28207.439999999999</v>
      </c>
      <c r="AD86" s="9">
        <v>76.3</v>
      </c>
      <c r="AE86" s="9">
        <v>93028137.120000005</v>
      </c>
      <c r="AF86" s="30">
        <v>0</v>
      </c>
      <c r="AG86" s="30">
        <v>0</v>
      </c>
      <c r="AH86" s="30">
        <v>0</v>
      </c>
      <c r="AI86" s="30">
        <v>0</v>
      </c>
      <c r="AJ86" s="31">
        <v>0</v>
      </c>
      <c r="AK86" s="9">
        <v>100</v>
      </c>
      <c r="AL86" s="51"/>
      <c r="AM86" s="51"/>
      <c r="AN86" s="51"/>
      <c r="AO86" s="51"/>
      <c r="AP86" s="51"/>
      <c r="AQ86" s="52"/>
      <c r="AR86" s="52"/>
      <c r="AS86" s="52"/>
      <c r="AT86" s="52"/>
      <c r="AU86" s="54"/>
      <c r="AV86" s="9"/>
      <c r="AW86" s="9"/>
      <c r="AX86" s="33">
        <v>2.601E-3</v>
      </c>
      <c r="AY86" s="21">
        <v>3201</v>
      </c>
      <c r="AZ86" s="9">
        <v>25608.61</v>
      </c>
      <c r="BA86" s="9">
        <v>66.599999999999994</v>
      </c>
      <c r="BB86" s="9">
        <v>81973160.609999999</v>
      </c>
      <c r="BC86" s="31">
        <v>0</v>
      </c>
      <c r="BD86" s="31">
        <v>0</v>
      </c>
      <c r="BE86" s="31">
        <v>0</v>
      </c>
      <c r="BF86" s="31">
        <v>0</v>
      </c>
      <c r="BG86" s="31">
        <v>0</v>
      </c>
      <c r="BH86" s="72">
        <v>-1.0399999999999993E-4</v>
      </c>
      <c r="BI86" s="29">
        <v>-97</v>
      </c>
      <c r="BJ86" s="30">
        <v>-2598.8299999999981</v>
      </c>
      <c r="BK86" s="34">
        <v>-9.7000000000000028</v>
      </c>
      <c r="BL86" s="30">
        <v>-11054976.510000005</v>
      </c>
      <c r="BM86" s="9">
        <v>90.786721517443638</v>
      </c>
      <c r="BN86" s="51"/>
      <c r="BO86" s="51"/>
      <c r="BP86" s="51"/>
      <c r="BQ86" s="51"/>
      <c r="BR86" s="51"/>
      <c r="BS86" s="52"/>
      <c r="BT86" s="52"/>
      <c r="BU86" s="52"/>
      <c r="BV86" s="52"/>
      <c r="BW86" s="54"/>
      <c r="BX86" s="9"/>
      <c r="BY86" s="9"/>
      <c r="BZ86" s="9">
        <v>8999055.1600000001</v>
      </c>
      <c r="CA86" s="9">
        <v>249542.81</v>
      </c>
      <c r="CB86" s="9">
        <v>8749512.3499999996</v>
      </c>
      <c r="CC86" s="35">
        <v>8999055.1600000001</v>
      </c>
      <c r="CD86" s="35">
        <v>249542.81</v>
      </c>
      <c r="CE86" s="35">
        <v>8749512.3499999996</v>
      </c>
      <c r="CF86" s="9"/>
      <c r="CG86" s="42" t="s">
        <v>186</v>
      </c>
      <c r="CH86" s="7">
        <v>1243864</v>
      </c>
      <c r="CI86" s="27">
        <v>2.601E-3</v>
      </c>
      <c r="CJ86" s="21">
        <v>3235</v>
      </c>
      <c r="CK86" s="9">
        <v>24080.89</v>
      </c>
      <c r="CL86" s="9">
        <v>62.63</v>
      </c>
      <c r="CM86" s="9">
        <v>77901679.150000006</v>
      </c>
      <c r="CN86" s="36">
        <v>0</v>
      </c>
      <c r="CO86" s="36">
        <v>34</v>
      </c>
      <c r="CP86" s="31">
        <v>-1527.7200000000012</v>
      </c>
      <c r="CQ86" s="31">
        <v>-3.9699999999999918</v>
      </c>
      <c r="CR86" s="31">
        <v>-4071481.4599999934</v>
      </c>
      <c r="CS86" s="31">
        <v>-1.0399999999999993E-4</v>
      </c>
      <c r="CT86" s="29">
        <v>-63</v>
      </c>
      <c r="CU86" s="30">
        <v>-4126.5499999999993</v>
      </c>
      <c r="CV86" s="30">
        <v>-13.669999999999995</v>
      </c>
      <c r="CW86" s="30">
        <v>-15126457.969999999</v>
      </c>
      <c r="CX86" s="9">
        <v>85.37070361578364</v>
      </c>
      <c r="CY86" s="9">
        <v>8999055.1600000001</v>
      </c>
      <c r="CZ86" s="9">
        <v>249542.81</v>
      </c>
      <c r="DA86" s="9">
        <v>8749512.3499999996</v>
      </c>
      <c r="DB86" s="35">
        <v>0</v>
      </c>
      <c r="DC86" s="35">
        <v>0</v>
      </c>
      <c r="DD86" s="35">
        <v>0</v>
      </c>
      <c r="DE86" s="37"/>
      <c r="DF86" s="42" t="s">
        <v>186</v>
      </c>
      <c r="DG86" s="9">
        <v>8999055.1600000001</v>
      </c>
      <c r="DH86" s="9">
        <v>249542.81</v>
      </c>
      <c r="DI86" s="9">
        <v>8749512.3499999996</v>
      </c>
      <c r="DJ86" s="31">
        <v>0</v>
      </c>
      <c r="DK86" s="31">
        <v>0</v>
      </c>
      <c r="DL86" s="31">
        <v>0</v>
      </c>
      <c r="DM86" s="37"/>
      <c r="DN86" s="42" t="s">
        <v>186</v>
      </c>
      <c r="DO86" s="7">
        <v>1243864</v>
      </c>
      <c r="DP86" s="27">
        <v>2.601E-3</v>
      </c>
      <c r="DQ86" s="21">
        <v>3235</v>
      </c>
      <c r="DR86" s="9">
        <v>24080.89</v>
      </c>
      <c r="DS86" s="9">
        <v>62.63</v>
      </c>
      <c r="DT86" s="9">
        <v>77901679.150000006</v>
      </c>
      <c r="DU86" s="36">
        <v>0</v>
      </c>
      <c r="DV86" s="36">
        <v>0</v>
      </c>
      <c r="DW86" s="31">
        <v>0</v>
      </c>
      <c r="DX86" s="31">
        <v>0</v>
      </c>
      <c r="DY86" s="31">
        <v>0</v>
      </c>
      <c r="DZ86" s="31">
        <v>-1.0399999999999993E-4</v>
      </c>
      <c r="EA86" s="29">
        <v>-63</v>
      </c>
      <c r="EB86" s="30">
        <v>-4126.5499999999993</v>
      </c>
      <c r="EC86" s="30">
        <v>-13.669999999999995</v>
      </c>
      <c r="ED86" s="30">
        <v>-15126457.969999999</v>
      </c>
      <c r="EE86" s="9">
        <v>85.37070361578364</v>
      </c>
      <c r="EF86" s="9">
        <v>8999055.1600000001</v>
      </c>
      <c r="EG86" s="9">
        <v>249542.81</v>
      </c>
      <c r="EH86" s="9">
        <v>8749512.3499999996</v>
      </c>
      <c r="EI86" s="9">
        <v>0</v>
      </c>
      <c r="EJ86" s="9">
        <v>0</v>
      </c>
      <c r="EK86" s="9">
        <v>0</v>
      </c>
      <c r="EL86" s="37"/>
      <c r="EM86" s="42" t="s">
        <v>186</v>
      </c>
      <c r="EN86" s="7">
        <v>1243864</v>
      </c>
      <c r="EO86" s="55">
        <v>1.714E-3</v>
      </c>
      <c r="EP86" s="21">
        <v>2132</v>
      </c>
      <c r="EQ86" s="9">
        <v>28345.62</v>
      </c>
      <c r="ER86" s="9">
        <v>48.58</v>
      </c>
      <c r="ES86" s="9">
        <v>60432866.940000005</v>
      </c>
      <c r="ET86" s="38">
        <v>-8.8699999999999998E-4</v>
      </c>
      <c r="EU86" s="39">
        <v>-1103</v>
      </c>
      <c r="EV86" s="31">
        <v>4264.7299999999996</v>
      </c>
      <c r="EW86" s="31">
        <v>-14.050000000000004</v>
      </c>
      <c r="EX86" s="31">
        <v>-17468812.210000001</v>
      </c>
      <c r="EY86" s="31">
        <v>-9.9099999999999991E-4</v>
      </c>
      <c r="EZ86" s="29">
        <v>-1166</v>
      </c>
      <c r="FA86" s="30">
        <v>138.18000000000029</v>
      </c>
      <c r="FB86" s="30">
        <v>-27.72</v>
      </c>
      <c r="FC86" s="30">
        <v>-32595270.18</v>
      </c>
      <c r="FD86" s="9">
        <v>100.48987075750229</v>
      </c>
      <c r="FE86" s="9">
        <v>8999055.1600000001</v>
      </c>
      <c r="FF86" s="9">
        <v>249542.81</v>
      </c>
      <c r="FG86" s="9">
        <v>8749512.3499999996</v>
      </c>
      <c r="FH86" s="9">
        <v>0</v>
      </c>
      <c r="FI86" s="9">
        <v>0</v>
      </c>
      <c r="FJ86" s="9">
        <v>0</v>
      </c>
      <c r="FK86" s="48" t="s">
        <v>166</v>
      </c>
      <c r="FL86" s="42" t="s">
        <v>186</v>
      </c>
      <c r="FM86" s="710"/>
      <c r="FN86" s="48" t="s">
        <v>108</v>
      </c>
      <c r="FO86" s="754" t="s">
        <v>186</v>
      </c>
      <c r="FP86" s="145" t="s">
        <v>149</v>
      </c>
      <c r="FQ86" s="541">
        <v>1219176</v>
      </c>
      <c r="FR86" s="722">
        <v>2.7049999999999999E-3</v>
      </c>
      <c r="FS86" s="627">
        <v>3298</v>
      </c>
      <c r="FT86" s="304">
        <v>28039.200000000001</v>
      </c>
      <c r="FU86" s="304">
        <v>28207.439999999999</v>
      </c>
      <c r="FV86" s="304">
        <v>75.849999999999994</v>
      </c>
      <c r="FW86" s="304">
        <v>76.3</v>
      </c>
      <c r="FX86" s="304">
        <v>93028137.120000005</v>
      </c>
      <c r="FY86" s="724">
        <v>76.304107954881005</v>
      </c>
      <c r="FZ86" s="304"/>
      <c r="GA86" s="304"/>
      <c r="GB86" s="304">
        <v>93028137.120000005</v>
      </c>
      <c r="GC86" s="27">
        <v>2.7049999999999999E-3</v>
      </c>
      <c r="GD86" s="21">
        <v>3298</v>
      </c>
      <c r="GE86" s="9">
        <v>28207.439999999999</v>
      </c>
      <c r="GF86" s="9">
        <v>76.3</v>
      </c>
      <c r="GG86" s="9">
        <v>93028.1</v>
      </c>
    </row>
    <row r="87" spans="1:189" ht="31.5" x14ac:dyDescent="0.2">
      <c r="A87" s="47"/>
      <c r="B87" s="692"/>
      <c r="C87" s="4"/>
      <c r="D87" s="23"/>
      <c r="E87" s="24"/>
      <c r="F87" s="5"/>
      <c r="G87" s="5"/>
      <c r="H87" s="5"/>
      <c r="I87" s="5"/>
      <c r="J87" s="5"/>
      <c r="L87" s="48" t="s">
        <v>187</v>
      </c>
      <c r="M87" s="42" t="s">
        <v>188</v>
      </c>
      <c r="N87" s="145" t="s">
        <v>164</v>
      </c>
      <c r="O87" s="7">
        <v>1219176</v>
      </c>
      <c r="P87" s="27">
        <v>5.6429999999999996E-3</v>
      </c>
      <c r="Q87" s="21">
        <v>6880</v>
      </c>
      <c r="R87" s="9">
        <v>54348</v>
      </c>
      <c r="S87" s="9">
        <v>54674.09</v>
      </c>
      <c r="T87" s="9">
        <v>306.69</v>
      </c>
      <c r="U87" s="9">
        <v>308.52999999999997</v>
      </c>
      <c r="V87" s="9">
        <v>376157739.19999999</v>
      </c>
      <c r="W87" s="56">
        <v>308.53440290819373</v>
      </c>
      <c r="X87" s="9"/>
      <c r="Y87" s="9"/>
      <c r="Z87" s="9">
        <v>376157739.19999999</v>
      </c>
      <c r="AA87" s="27">
        <v>5.6429999999999996E-3</v>
      </c>
      <c r="AB87" s="21">
        <v>6880</v>
      </c>
      <c r="AC87" s="9">
        <v>54674.09</v>
      </c>
      <c r="AD87" s="9">
        <v>308.52999999999997</v>
      </c>
      <c r="AE87" s="9">
        <v>376157739.19999999</v>
      </c>
      <c r="AF87" s="30">
        <v>0</v>
      </c>
      <c r="AG87" s="30">
        <v>0</v>
      </c>
      <c r="AH87" s="30">
        <v>0</v>
      </c>
      <c r="AI87" s="30">
        <v>0</v>
      </c>
      <c r="AJ87" s="31">
        <v>0</v>
      </c>
      <c r="AK87" s="9">
        <v>100</v>
      </c>
      <c r="AL87" s="51"/>
      <c r="AM87" s="51"/>
      <c r="AN87" s="51"/>
      <c r="AO87" s="51"/>
      <c r="AP87" s="51"/>
      <c r="AQ87" s="52"/>
      <c r="AR87" s="52"/>
      <c r="AS87" s="52"/>
      <c r="AT87" s="52"/>
      <c r="AU87" s="54"/>
      <c r="AV87" s="9"/>
      <c r="AW87" s="9"/>
      <c r="AX87" s="33">
        <v>5.4260000000000003E-3</v>
      </c>
      <c r="AY87" s="21">
        <v>6678</v>
      </c>
      <c r="AZ87" s="9">
        <v>47324.27</v>
      </c>
      <c r="BA87" s="9">
        <v>256.77999999999997</v>
      </c>
      <c r="BB87" s="9">
        <v>316031475.06</v>
      </c>
      <c r="BC87" s="31">
        <v>0</v>
      </c>
      <c r="BD87" s="31">
        <v>0</v>
      </c>
      <c r="BE87" s="31">
        <v>0</v>
      </c>
      <c r="BF87" s="31">
        <v>0</v>
      </c>
      <c r="BG87" s="31">
        <v>0</v>
      </c>
      <c r="BH87" s="72">
        <v>-2.1699999999999931E-4</v>
      </c>
      <c r="BI87" s="29">
        <v>-202</v>
      </c>
      <c r="BJ87" s="30">
        <v>-7349.82</v>
      </c>
      <c r="BK87" s="34">
        <v>-51.75</v>
      </c>
      <c r="BL87" s="30">
        <v>-60126264.139999986</v>
      </c>
      <c r="BM87" s="9">
        <v>86.55703277365933</v>
      </c>
      <c r="BN87" s="51"/>
      <c r="BO87" s="51"/>
      <c r="BP87" s="51"/>
      <c r="BQ87" s="51"/>
      <c r="BR87" s="51"/>
      <c r="BS87" s="52"/>
      <c r="BT87" s="52"/>
      <c r="BU87" s="52"/>
      <c r="BV87" s="52"/>
      <c r="BW87" s="54"/>
      <c r="BX87" s="9"/>
      <c r="BY87" s="9"/>
      <c r="BZ87" s="9">
        <v>5925597.6799999997</v>
      </c>
      <c r="CA87" s="9">
        <v>5922960.46</v>
      </c>
      <c r="CB87" s="9">
        <v>2637.22</v>
      </c>
      <c r="CC87" s="35">
        <v>5925597.6799999997</v>
      </c>
      <c r="CD87" s="35">
        <v>5922960.46</v>
      </c>
      <c r="CE87" s="35">
        <v>2637.22</v>
      </c>
      <c r="CF87" s="9"/>
      <c r="CG87" s="42" t="s">
        <v>188</v>
      </c>
      <c r="CH87" s="7">
        <v>1243864</v>
      </c>
      <c r="CI87" s="27">
        <v>5.4260000000000003E-3</v>
      </c>
      <c r="CJ87" s="21">
        <v>6749</v>
      </c>
      <c r="CK87" s="9">
        <v>43804.299999999996</v>
      </c>
      <c r="CL87" s="9">
        <v>237.67</v>
      </c>
      <c r="CM87" s="9">
        <v>295635220.69999999</v>
      </c>
      <c r="CN87" s="36">
        <v>0</v>
      </c>
      <c r="CO87" s="36">
        <v>71</v>
      </c>
      <c r="CP87" s="31">
        <v>-3519.9700000000012</v>
      </c>
      <c r="CQ87" s="31">
        <v>-19.109999999999985</v>
      </c>
      <c r="CR87" s="31">
        <v>-20396254.360000014</v>
      </c>
      <c r="CS87" s="31">
        <v>-2.1699999999999931E-4</v>
      </c>
      <c r="CT87" s="29">
        <v>-131</v>
      </c>
      <c r="CU87" s="30">
        <v>-10869.79</v>
      </c>
      <c r="CV87" s="30">
        <v>-70.859999999999985</v>
      </c>
      <c r="CW87" s="30">
        <v>-80522518.5</v>
      </c>
      <c r="CX87" s="9">
        <v>80.118937507693317</v>
      </c>
      <c r="CY87" s="9">
        <v>5925597.6799999997</v>
      </c>
      <c r="CZ87" s="9">
        <v>5922960.46</v>
      </c>
      <c r="DA87" s="9">
        <v>2637.22</v>
      </c>
      <c r="DB87" s="35">
        <v>0</v>
      </c>
      <c r="DC87" s="35">
        <v>0</v>
      </c>
      <c r="DD87" s="35">
        <v>0</v>
      </c>
      <c r="DE87" s="37"/>
      <c r="DF87" s="42" t="s">
        <v>188</v>
      </c>
      <c r="DG87" s="9">
        <v>5925597.6799999997</v>
      </c>
      <c r="DH87" s="9">
        <v>5922960.46</v>
      </c>
      <c r="DI87" s="9">
        <v>2637.22</v>
      </c>
      <c r="DJ87" s="31">
        <v>0</v>
      </c>
      <c r="DK87" s="31">
        <v>0</v>
      </c>
      <c r="DL87" s="31">
        <v>0</v>
      </c>
      <c r="DM87" s="37"/>
      <c r="DN87" s="42" t="s">
        <v>188</v>
      </c>
      <c r="DO87" s="7">
        <v>1243864</v>
      </c>
      <c r="DP87" s="27">
        <v>5.4260000000000003E-3</v>
      </c>
      <c r="DQ87" s="21">
        <v>6749</v>
      </c>
      <c r="DR87" s="9">
        <v>43804.299999999996</v>
      </c>
      <c r="DS87" s="9">
        <v>237.67</v>
      </c>
      <c r="DT87" s="9">
        <v>295635220.69999999</v>
      </c>
      <c r="DU87" s="36">
        <v>0</v>
      </c>
      <c r="DV87" s="36">
        <v>0</v>
      </c>
      <c r="DW87" s="31">
        <v>0</v>
      </c>
      <c r="DX87" s="31">
        <v>0</v>
      </c>
      <c r="DY87" s="31">
        <v>0</v>
      </c>
      <c r="DZ87" s="31">
        <v>-2.1699999999999931E-4</v>
      </c>
      <c r="EA87" s="29">
        <v>-131</v>
      </c>
      <c r="EB87" s="30">
        <v>-10869.79</v>
      </c>
      <c r="EC87" s="30">
        <v>-70.859999999999985</v>
      </c>
      <c r="ED87" s="30">
        <v>-80522518.5</v>
      </c>
      <c r="EE87" s="9">
        <v>80.118937507693317</v>
      </c>
      <c r="EF87" s="9">
        <v>5925597.6799999997</v>
      </c>
      <c r="EG87" s="9">
        <v>5922960.46</v>
      </c>
      <c r="EH87" s="9">
        <v>2637.22</v>
      </c>
      <c r="EI87" s="9">
        <v>0</v>
      </c>
      <c r="EJ87" s="9">
        <v>0</v>
      </c>
      <c r="EK87" s="9">
        <v>0</v>
      </c>
      <c r="EL87" s="37"/>
      <c r="EM87" s="42" t="s">
        <v>188</v>
      </c>
      <c r="EN87" s="7">
        <v>1243864</v>
      </c>
      <c r="EO87" s="55">
        <v>4.0740000000000004E-3</v>
      </c>
      <c r="EP87" s="21">
        <v>5067</v>
      </c>
      <c r="EQ87" s="9">
        <v>43102.45</v>
      </c>
      <c r="ER87" s="9">
        <v>175.58</v>
      </c>
      <c r="ES87" s="9">
        <v>218400113.68000001</v>
      </c>
      <c r="ET87" s="38">
        <v>-1.3519999999999999E-3</v>
      </c>
      <c r="EU87" s="39">
        <v>-1682</v>
      </c>
      <c r="EV87" s="31">
        <v>-701.84999999999854</v>
      </c>
      <c r="EW87" s="31">
        <v>-62.089999999999975</v>
      </c>
      <c r="EX87" s="31">
        <v>-77235107.019999981</v>
      </c>
      <c r="EY87" s="31">
        <v>-1.5689999999999992E-3</v>
      </c>
      <c r="EZ87" s="29">
        <v>-1813</v>
      </c>
      <c r="FA87" s="30">
        <v>-11571.64</v>
      </c>
      <c r="FB87" s="30">
        <v>-132.94999999999996</v>
      </c>
      <c r="FC87" s="30">
        <v>-157757625.51999998</v>
      </c>
      <c r="FD87" s="9">
        <v>78.835239873219649</v>
      </c>
      <c r="FE87" s="9">
        <v>5925597.6799999997</v>
      </c>
      <c r="FF87" s="9">
        <v>5922960.46</v>
      </c>
      <c r="FG87" s="9">
        <v>2637.22</v>
      </c>
      <c r="FH87" s="9">
        <v>0</v>
      </c>
      <c r="FI87" s="9">
        <v>0</v>
      </c>
      <c r="FJ87" s="9">
        <v>0</v>
      </c>
      <c r="FK87" s="48" t="s">
        <v>169</v>
      </c>
      <c r="FL87" s="42" t="s">
        <v>188</v>
      </c>
      <c r="FM87" s="710"/>
      <c r="FN87" s="48" t="s">
        <v>111</v>
      </c>
      <c r="FO87" s="754" t="s">
        <v>188</v>
      </c>
      <c r="FP87" s="145" t="s">
        <v>164</v>
      </c>
      <c r="FQ87" s="541">
        <v>1219176</v>
      </c>
      <c r="FR87" s="722">
        <v>5.6429999999999996E-3</v>
      </c>
      <c r="FS87" s="627">
        <v>6880</v>
      </c>
      <c r="FT87" s="304">
        <v>54348</v>
      </c>
      <c r="FU87" s="304">
        <v>54674.09</v>
      </c>
      <c r="FV87" s="304">
        <v>306.69</v>
      </c>
      <c r="FW87" s="304">
        <v>308.52999999999997</v>
      </c>
      <c r="FX87" s="304">
        <v>376157739.19999999</v>
      </c>
      <c r="FY87" s="724">
        <v>308.53440290819373</v>
      </c>
      <c r="FZ87" s="304"/>
      <c r="GA87" s="304"/>
      <c r="GB87" s="304">
        <v>376157739.19999999</v>
      </c>
      <c r="GC87" s="27">
        <v>5.6429999999999996E-3</v>
      </c>
      <c r="GD87" s="21">
        <v>6880</v>
      </c>
      <c r="GE87" s="9">
        <v>54674.09</v>
      </c>
      <c r="GF87" s="9">
        <v>308.52999999999997</v>
      </c>
      <c r="GG87" s="9">
        <v>376157.7</v>
      </c>
    </row>
    <row r="88" spans="1:189" ht="20.25" hidden="1" customHeight="1" x14ac:dyDescent="0.2">
      <c r="A88" s="47"/>
      <c r="B88" s="692"/>
      <c r="C88" s="4"/>
      <c r="D88" s="23"/>
      <c r="E88" s="24"/>
      <c r="F88" s="5"/>
      <c r="G88" s="5"/>
      <c r="H88" s="5"/>
      <c r="I88" s="5"/>
      <c r="J88" s="5"/>
      <c r="L88" s="48" t="s">
        <v>189</v>
      </c>
      <c r="M88" s="42" t="s">
        <v>190</v>
      </c>
      <c r="N88" s="146" t="s">
        <v>164</v>
      </c>
      <c r="O88" s="7">
        <v>1219176</v>
      </c>
      <c r="P88" s="27">
        <v>1.4109999999999999E-3</v>
      </c>
      <c r="Q88" s="21">
        <v>1720</v>
      </c>
      <c r="R88" s="9">
        <v>54348</v>
      </c>
      <c r="S88" s="9">
        <v>54674.09</v>
      </c>
      <c r="T88" s="9">
        <v>76.69</v>
      </c>
      <c r="U88" s="9">
        <v>77.150000000000006</v>
      </c>
      <c r="V88" s="9">
        <v>94039434.799999997</v>
      </c>
      <c r="W88" s="9"/>
      <c r="X88" s="9"/>
      <c r="Y88" s="9"/>
      <c r="Z88" s="9">
        <v>94039434.799999997</v>
      </c>
      <c r="AA88" s="27">
        <v>1.4109999999999999E-3</v>
      </c>
      <c r="AB88" s="7">
        <v>1720</v>
      </c>
      <c r="AC88" s="44">
        <v>54674.09</v>
      </c>
      <c r="AD88" s="44">
        <v>77.149999999999991</v>
      </c>
      <c r="AE88" s="9">
        <v>94039434.799999997</v>
      </c>
      <c r="AF88" s="143">
        <v>0</v>
      </c>
      <c r="AG88" s="30">
        <v>0</v>
      </c>
      <c r="AH88" s="68">
        <v>0</v>
      </c>
      <c r="AI88" s="68">
        <v>0</v>
      </c>
      <c r="AJ88" s="31">
        <v>0</v>
      </c>
      <c r="AK88" s="9">
        <v>100</v>
      </c>
      <c r="AL88" s="51"/>
      <c r="AM88" s="51"/>
      <c r="AN88" s="51"/>
      <c r="AO88" s="51"/>
      <c r="AP88" s="51"/>
      <c r="AQ88" s="144"/>
      <c r="AR88" s="52"/>
      <c r="AS88" s="69"/>
      <c r="AT88" s="69"/>
      <c r="AU88" s="54"/>
      <c r="AV88" s="9"/>
      <c r="AW88" s="9"/>
      <c r="AX88" s="132">
        <v>1.3569999999999999E-3</v>
      </c>
      <c r="AY88" s="9">
        <v>1670</v>
      </c>
      <c r="AZ88" s="44">
        <v>47321.57</v>
      </c>
      <c r="BA88" s="44">
        <v>64.22</v>
      </c>
      <c r="BB88" s="9">
        <v>79007868.769999996</v>
      </c>
      <c r="BC88" s="31">
        <v>0</v>
      </c>
      <c r="BD88" s="31">
        <v>0</v>
      </c>
      <c r="BE88" s="31">
        <v>0</v>
      </c>
      <c r="BF88" s="31">
        <v>0</v>
      </c>
      <c r="BG88" s="31">
        <v>0</v>
      </c>
      <c r="BH88" s="72">
        <v>-5.4000000000000012E-5</v>
      </c>
      <c r="BI88" s="29">
        <v>-50</v>
      </c>
      <c r="BJ88" s="30">
        <v>-7352.5199999999968</v>
      </c>
      <c r="BK88" s="34">
        <v>-12.930000000000007</v>
      </c>
      <c r="BL88" s="30">
        <v>-15031566.030000001</v>
      </c>
      <c r="BM88" s="9">
        <v>86.552094419861405</v>
      </c>
      <c r="BN88" s="51"/>
      <c r="BO88" s="51"/>
      <c r="BP88" s="51"/>
      <c r="BQ88" s="51"/>
      <c r="BR88" s="51"/>
      <c r="BS88" s="144"/>
      <c r="BT88" s="52"/>
      <c r="BU88" s="69"/>
      <c r="BV88" s="69"/>
      <c r="BW88" s="54"/>
      <c r="BX88" s="9"/>
      <c r="BY88" s="9"/>
      <c r="BZ88" s="9">
        <v>0</v>
      </c>
      <c r="CA88" s="9"/>
      <c r="CB88" s="9"/>
      <c r="CC88" s="35">
        <v>0</v>
      </c>
      <c r="CD88" s="35"/>
      <c r="CE88" s="35"/>
      <c r="CF88" s="9"/>
      <c r="CG88" s="42" t="s">
        <v>190</v>
      </c>
      <c r="CH88" s="7">
        <v>1243864</v>
      </c>
      <c r="CI88" s="27">
        <v>1.3565000000000001E-3</v>
      </c>
      <c r="CJ88" s="9">
        <v>1687</v>
      </c>
      <c r="CK88" s="44">
        <v>43804.3</v>
      </c>
      <c r="CL88" s="44">
        <v>59.419999999999995</v>
      </c>
      <c r="CM88" s="9">
        <v>73897854.099999994</v>
      </c>
      <c r="CN88" s="36">
        <v>-4.9999999999984952E-7</v>
      </c>
      <c r="CO88" s="36">
        <v>17</v>
      </c>
      <c r="CP88" s="31">
        <v>-3517.2699999999968</v>
      </c>
      <c r="CQ88" s="31">
        <v>-4.8000000000000043</v>
      </c>
      <c r="CR88" s="31">
        <v>-5110014.6700000018</v>
      </c>
      <c r="CS88" s="31">
        <v>-5.4499999999999861E-5</v>
      </c>
      <c r="CT88" s="29">
        <v>-33</v>
      </c>
      <c r="CU88" s="30">
        <v>-10869.789999999994</v>
      </c>
      <c r="CV88" s="30">
        <v>-17.730000000000011</v>
      </c>
      <c r="CW88" s="30">
        <v>-20141580.700000003</v>
      </c>
      <c r="CX88" s="9">
        <v>80.118937507693317</v>
      </c>
      <c r="CY88" s="9">
        <v>0</v>
      </c>
      <c r="CZ88" s="9"/>
      <c r="DA88" s="9"/>
      <c r="DB88" s="35">
        <v>0</v>
      </c>
      <c r="DC88" s="35"/>
      <c r="DD88" s="35"/>
      <c r="DE88" s="37"/>
      <c r="DF88" s="42" t="s">
        <v>190</v>
      </c>
      <c r="DG88" s="9">
        <v>0</v>
      </c>
      <c r="DH88" s="9"/>
      <c r="DI88" s="9"/>
      <c r="DJ88" s="31">
        <v>0</v>
      </c>
      <c r="DK88" s="31">
        <v>0</v>
      </c>
      <c r="DL88" s="31">
        <v>0</v>
      </c>
      <c r="DM88" s="37"/>
      <c r="DN88" s="42" t="s">
        <v>190</v>
      </c>
      <c r="DO88" s="7">
        <v>1243864</v>
      </c>
      <c r="DP88" s="27">
        <v>1.3565000000000001E-3</v>
      </c>
      <c r="DQ88" s="9">
        <v>1687</v>
      </c>
      <c r="DR88" s="44">
        <v>43804.3</v>
      </c>
      <c r="DS88" s="44">
        <v>59.419999999999995</v>
      </c>
      <c r="DT88" s="9">
        <v>73897854.099999994</v>
      </c>
      <c r="DU88" s="36">
        <v>0</v>
      </c>
      <c r="DV88" s="36">
        <v>0</v>
      </c>
      <c r="DW88" s="31">
        <v>0</v>
      </c>
      <c r="DX88" s="31">
        <v>0</v>
      </c>
      <c r="DY88" s="31">
        <v>0</v>
      </c>
      <c r="DZ88" s="31">
        <v>-5.4499999999999861E-5</v>
      </c>
      <c r="EA88" s="29">
        <v>-33</v>
      </c>
      <c r="EB88" s="30">
        <v>-10869.789999999994</v>
      </c>
      <c r="EC88" s="30">
        <v>-17.730000000000011</v>
      </c>
      <c r="ED88" s="30">
        <v>-20141580.700000003</v>
      </c>
      <c r="EE88" s="9">
        <v>80.118937507693317</v>
      </c>
      <c r="EF88" s="9">
        <v>0</v>
      </c>
      <c r="EG88" s="9"/>
      <c r="EH88" s="9"/>
      <c r="EI88" s="9">
        <v>0</v>
      </c>
      <c r="EJ88" s="9">
        <v>0</v>
      </c>
      <c r="EK88" s="9">
        <v>0</v>
      </c>
      <c r="EL88" s="37"/>
      <c r="EM88" s="42" t="s">
        <v>190</v>
      </c>
      <c r="EN88" s="7">
        <v>1243864</v>
      </c>
      <c r="EO88" s="27">
        <v>1.3565000000000001E-3</v>
      </c>
      <c r="EP88" s="9">
        <v>1687</v>
      </c>
      <c r="EQ88" s="44">
        <v>43804.3</v>
      </c>
      <c r="ER88" s="44">
        <v>59.419999999999995</v>
      </c>
      <c r="ES88" s="9">
        <v>73897854.099999994</v>
      </c>
      <c r="ET88" s="36">
        <v>0</v>
      </c>
      <c r="EU88" s="31">
        <v>0</v>
      </c>
      <c r="EV88" s="31">
        <v>0</v>
      </c>
      <c r="EW88" s="31">
        <v>0</v>
      </c>
      <c r="EX88" s="31">
        <v>0</v>
      </c>
      <c r="EY88" s="31">
        <v>-5.4499999999999861E-5</v>
      </c>
      <c r="EZ88" s="29">
        <v>-33</v>
      </c>
      <c r="FA88" s="30">
        <v>-10869.789999999994</v>
      </c>
      <c r="FB88" s="30">
        <v>-17.730000000000011</v>
      </c>
      <c r="FC88" s="30">
        <v>-20141580.700000003</v>
      </c>
      <c r="FD88" s="9">
        <v>80.118937507693317</v>
      </c>
      <c r="FE88" s="9">
        <v>0</v>
      </c>
      <c r="FF88" s="9"/>
      <c r="FG88" s="9"/>
      <c r="FH88" s="9">
        <v>0</v>
      </c>
      <c r="FI88" s="9">
        <v>0</v>
      </c>
      <c r="FJ88" s="9">
        <v>0</v>
      </c>
      <c r="FK88" s="48" t="s">
        <v>191</v>
      </c>
      <c r="FL88" s="42" t="s">
        <v>190</v>
      </c>
      <c r="FM88" s="710"/>
      <c r="FN88" s="48" t="s">
        <v>189</v>
      </c>
      <c r="FO88" s="754" t="s">
        <v>190</v>
      </c>
      <c r="FP88" s="145" t="s">
        <v>164</v>
      </c>
      <c r="FQ88" s="541">
        <v>1219176</v>
      </c>
      <c r="FR88" s="722">
        <v>1.4109999999999999E-3</v>
      </c>
      <c r="FS88" s="627">
        <v>1720</v>
      </c>
      <c r="FT88" s="304">
        <v>54348</v>
      </c>
      <c r="FU88" s="304">
        <v>54674.09</v>
      </c>
      <c r="FV88" s="304">
        <v>76.69</v>
      </c>
      <c r="FW88" s="304">
        <v>77.150000000000006</v>
      </c>
      <c r="FX88" s="304">
        <v>94039434.799999997</v>
      </c>
      <c r="FY88" s="304"/>
      <c r="FZ88" s="304"/>
      <c r="GA88" s="304"/>
      <c r="GB88" s="304">
        <v>94039434.799999997</v>
      </c>
      <c r="GC88" s="722">
        <v>1.4109999999999999E-3</v>
      </c>
      <c r="GD88" s="541">
        <v>1720</v>
      </c>
      <c r="GE88" s="628">
        <v>54674.09</v>
      </c>
      <c r="GF88" s="628">
        <v>77.149999999999991</v>
      </c>
      <c r="GG88" s="304">
        <v>94039434.799999997</v>
      </c>
    </row>
    <row r="89" spans="1:189" ht="20.25" x14ac:dyDescent="0.2">
      <c r="B89" s="692"/>
      <c r="C89" s="4"/>
      <c r="D89" s="147"/>
      <c r="E89" s="24"/>
      <c r="F89" s="5"/>
      <c r="H89" s="5"/>
      <c r="I89" s="5"/>
      <c r="J89" s="5"/>
      <c r="L89" s="700">
        <v>11</v>
      </c>
      <c r="M89" s="42" t="s">
        <v>192</v>
      </c>
      <c r="N89" s="49"/>
      <c r="O89" s="7">
        <v>1219176</v>
      </c>
      <c r="P89" s="148"/>
      <c r="Q89" s="21"/>
      <c r="R89" s="9"/>
      <c r="S89" s="700"/>
      <c r="T89" s="700">
        <v>20750.23</v>
      </c>
      <c r="U89" s="9">
        <v>20874.719999999998</v>
      </c>
      <c r="V89" s="9">
        <v>25449955038.09</v>
      </c>
      <c r="W89" s="56">
        <v>20874.717873457153</v>
      </c>
      <c r="X89" s="9">
        <v>1457200.9100000001</v>
      </c>
      <c r="Y89" s="9">
        <v>34148017.170000002</v>
      </c>
      <c r="Z89" s="9">
        <v>25485560256.169998</v>
      </c>
      <c r="AA89" s="148"/>
      <c r="AB89" s="21"/>
      <c r="AC89" s="9"/>
      <c r="AD89" s="9">
        <v>20903.929999999997</v>
      </c>
      <c r="AE89" s="9">
        <v>25485560256.169998</v>
      </c>
      <c r="AF89" s="30"/>
      <c r="AG89" s="30"/>
      <c r="AH89" s="30"/>
      <c r="AI89" s="9">
        <v>29.210000000000168</v>
      </c>
      <c r="AJ89" s="9">
        <v>35605218.079999804</v>
      </c>
      <c r="AK89" s="9"/>
      <c r="AL89" s="57"/>
      <c r="AM89" s="58"/>
      <c r="AN89" s="59"/>
      <c r="AO89" s="59">
        <v>6.48</v>
      </c>
      <c r="AP89" s="59">
        <v>7903417.8799999999</v>
      </c>
      <c r="AQ89" s="60"/>
      <c r="AR89" s="53"/>
      <c r="AS89" s="52"/>
      <c r="AT89" s="52">
        <v>20910.400000000001</v>
      </c>
      <c r="AU89" s="54">
        <v>25493463674.049999</v>
      </c>
      <c r="AV89" s="9"/>
      <c r="AW89" s="9"/>
      <c r="AX89" s="148"/>
      <c r="AY89" s="21"/>
      <c r="AZ89" s="9"/>
      <c r="BA89" s="9">
        <v>17871.38</v>
      </c>
      <c r="BB89" s="9">
        <v>21926207131.189999</v>
      </c>
      <c r="BC89" s="31">
        <v>0</v>
      </c>
      <c r="BD89" s="31">
        <v>0</v>
      </c>
      <c r="BE89" s="31">
        <v>0</v>
      </c>
      <c r="BF89" s="31">
        <v>55.870000000002619</v>
      </c>
      <c r="BG89" s="31">
        <v>0</v>
      </c>
      <c r="BH89" s="72">
        <v>0</v>
      </c>
      <c r="BI89" s="29">
        <v>0</v>
      </c>
      <c r="BJ89" s="30">
        <v>0</v>
      </c>
      <c r="BK89" s="34">
        <v>-3003.3399999999965</v>
      </c>
      <c r="BL89" s="30">
        <v>-3523747906.9000015</v>
      </c>
      <c r="BM89" s="9"/>
      <c r="BN89" s="57"/>
      <c r="BO89" s="58"/>
      <c r="BP89" s="59"/>
      <c r="BQ89" s="59">
        <v>6.48</v>
      </c>
      <c r="BR89" s="59">
        <v>7903417.8799999999</v>
      </c>
      <c r="BS89" s="60"/>
      <c r="BT89" s="53"/>
      <c r="BU89" s="52"/>
      <c r="BV89" s="52">
        <v>17990.93</v>
      </c>
      <c r="BW89" s="54">
        <v>21934110549.07</v>
      </c>
      <c r="BX89" s="9"/>
      <c r="BY89" s="9"/>
      <c r="BZ89" s="9">
        <v>1050532377.42</v>
      </c>
      <c r="CA89" s="9">
        <v>612141653.33999991</v>
      </c>
      <c r="CB89" s="9">
        <v>438390724.07999998</v>
      </c>
      <c r="CC89" s="9">
        <v>-5690844241.0900002</v>
      </c>
      <c r="CD89" s="9">
        <v>-6120482815.6000004</v>
      </c>
      <c r="CE89" s="9">
        <v>429638574.50999999</v>
      </c>
      <c r="CF89" s="9"/>
      <c r="CG89" s="49" t="s">
        <v>192</v>
      </c>
      <c r="CH89" s="7">
        <v>1243864</v>
      </c>
      <c r="CI89" s="148"/>
      <c r="CJ89" s="21"/>
      <c r="CK89" s="9"/>
      <c r="CL89" s="9">
        <v>15803.36</v>
      </c>
      <c r="CM89" s="9">
        <v>19534770338.900002</v>
      </c>
      <c r="CN89" s="36">
        <v>0</v>
      </c>
      <c r="CO89" s="36">
        <v>0</v>
      </c>
      <c r="CP89" s="31">
        <v>0</v>
      </c>
      <c r="CQ89" s="31">
        <v>-2068.0200000000004</v>
      </c>
      <c r="CR89" s="31">
        <v>-2391436792.2899971</v>
      </c>
      <c r="CS89" s="31">
        <v>0</v>
      </c>
      <c r="CT89" s="29">
        <v>0</v>
      </c>
      <c r="CU89" s="30">
        <v>0</v>
      </c>
      <c r="CV89" s="30">
        <v>-5071.3599999999969</v>
      </c>
      <c r="CW89" s="30">
        <v>-5915184699.1899986</v>
      </c>
      <c r="CX89" s="9"/>
      <c r="CY89" s="9">
        <v>878774191.18000007</v>
      </c>
      <c r="CZ89" s="9">
        <v>706201551.25999999</v>
      </c>
      <c r="DA89" s="9">
        <v>172572639.91999999</v>
      </c>
      <c r="DB89" s="9">
        <v>-171758186.23999998</v>
      </c>
      <c r="DC89" s="9">
        <v>94059897.919999987</v>
      </c>
      <c r="DD89" s="9">
        <v>-265818084.15999997</v>
      </c>
      <c r="DE89" s="5"/>
      <c r="DF89" s="49" t="s">
        <v>192</v>
      </c>
      <c r="DG89" s="9">
        <v>884052818.87</v>
      </c>
      <c r="DH89" s="9">
        <v>706201551.25999999</v>
      </c>
      <c r="DI89" s="9">
        <v>177851267.60999998</v>
      </c>
      <c r="DJ89" s="9">
        <v>5278627.6899999976</v>
      </c>
      <c r="DK89" s="31">
        <v>0</v>
      </c>
      <c r="DL89" s="9">
        <v>5278627.6899999976</v>
      </c>
      <c r="DM89" s="5"/>
      <c r="DN89" s="49" t="s">
        <v>192</v>
      </c>
      <c r="DO89" s="7">
        <v>1243864</v>
      </c>
      <c r="DP89" s="148"/>
      <c r="DQ89" s="21"/>
      <c r="DR89" s="9"/>
      <c r="DS89" s="9">
        <v>15704.910000000002</v>
      </c>
      <c r="DT89" s="9">
        <v>19534770338.899998</v>
      </c>
      <c r="DU89" s="36"/>
      <c r="DV89" s="36"/>
      <c r="DW89" s="31"/>
      <c r="DX89" s="31">
        <v>-98.449999999998909</v>
      </c>
      <c r="DY89" s="31">
        <v>0</v>
      </c>
      <c r="DZ89" s="31">
        <v>0</v>
      </c>
      <c r="EA89" s="29">
        <v>0</v>
      </c>
      <c r="EB89" s="30">
        <v>0</v>
      </c>
      <c r="EC89" s="30">
        <v>-5169.8099999999959</v>
      </c>
      <c r="ED89" s="30">
        <v>-5915184699.1900024</v>
      </c>
      <c r="EE89" s="9"/>
      <c r="EF89" s="9">
        <v>878774191.18000007</v>
      </c>
      <c r="EG89" s="9">
        <v>702287323.33999991</v>
      </c>
      <c r="EH89" s="9">
        <v>176486867.83999997</v>
      </c>
      <c r="EI89" s="9">
        <v>-2.9802322387695313E-8</v>
      </c>
      <c r="EJ89" s="9">
        <v>-3914227.9200000167</v>
      </c>
      <c r="EK89" s="9">
        <v>3914227.9199999869</v>
      </c>
      <c r="EL89" s="5"/>
      <c r="EM89" s="49" t="s">
        <v>192</v>
      </c>
      <c r="EN89" s="7">
        <v>1243864</v>
      </c>
      <c r="EO89" s="148"/>
      <c r="EP89" s="21"/>
      <c r="EQ89" s="9"/>
      <c r="ER89" s="9">
        <v>15703.880000000001</v>
      </c>
      <c r="ES89" s="9">
        <v>19533491789.509998</v>
      </c>
      <c r="ET89" s="36">
        <v>0</v>
      </c>
      <c r="EU89" s="31">
        <v>0</v>
      </c>
      <c r="EV89" s="31">
        <v>0</v>
      </c>
      <c r="EW89" s="31">
        <v>-1.0300000000006548</v>
      </c>
      <c r="EX89" s="31">
        <v>-1278549.3899993896</v>
      </c>
      <c r="EY89" s="31">
        <v>0</v>
      </c>
      <c r="EZ89" s="29">
        <v>0</v>
      </c>
      <c r="FA89" s="30">
        <v>0</v>
      </c>
      <c r="FB89" s="30">
        <v>-5170.8399999999965</v>
      </c>
      <c r="FC89" s="30">
        <v>-5916463248.5800018</v>
      </c>
      <c r="FD89" s="9"/>
      <c r="FE89" s="9">
        <v>878774191.18000007</v>
      </c>
      <c r="FF89" s="9">
        <v>702287323.33999991</v>
      </c>
      <c r="FG89" s="9">
        <v>176486867.83999997</v>
      </c>
      <c r="FH89" s="9">
        <v>0</v>
      </c>
      <c r="FI89" s="9">
        <v>0</v>
      </c>
      <c r="FJ89" s="9">
        <v>0</v>
      </c>
      <c r="FK89" s="700">
        <v>10</v>
      </c>
      <c r="FL89" s="42" t="s">
        <v>192</v>
      </c>
      <c r="FM89" s="710"/>
      <c r="FN89" s="700"/>
      <c r="FO89" s="754" t="s">
        <v>192</v>
      </c>
      <c r="FP89" s="145"/>
      <c r="FQ89" s="541">
        <v>1219176</v>
      </c>
      <c r="FR89" s="666"/>
      <c r="FS89" s="627"/>
      <c r="FT89" s="304"/>
      <c r="FU89" s="720"/>
      <c r="FV89" s="720">
        <v>20750.23</v>
      </c>
      <c r="FW89" s="304">
        <v>20874.719999999998</v>
      </c>
      <c r="FX89" s="304">
        <v>25449955038.09</v>
      </c>
      <c r="FY89" s="724">
        <v>20874.717873457153</v>
      </c>
      <c r="FZ89" s="304">
        <v>1457200.9100000001</v>
      </c>
      <c r="GA89" s="304">
        <v>34148017.170000002</v>
      </c>
      <c r="GB89" s="304">
        <v>25485560256.169998</v>
      </c>
      <c r="GC89" s="666"/>
      <c r="GD89" s="627"/>
      <c r="GE89" s="304"/>
      <c r="GF89" s="9">
        <f>GF8+GF12+GF50+GF73+GF85+GF86+GF87</f>
        <v>20906</v>
      </c>
      <c r="GG89" s="9">
        <f>GG8+GG12+GG50+GG73+GG85+GG86+GG87</f>
        <v>25488090.799999997</v>
      </c>
    </row>
    <row r="90" spans="1:189" ht="37.5" x14ac:dyDescent="0.2">
      <c r="B90" s="692"/>
      <c r="C90" s="4"/>
      <c r="D90" s="147"/>
      <c r="E90" s="24"/>
      <c r="F90" s="5"/>
      <c r="G90" s="5"/>
      <c r="H90" s="5"/>
      <c r="I90" s="5"/>
      <c r="J90" s="5"/>
      <c r="L90" s="700">
        <v>12</v>
      </c>
      <c r="M90" s="129" t="s">
        <v>193</v>
      </c>
      <c r="N90" s="49"/>
      <c r="O90" s="7">
        <v>1219176</v>
      </c>
      <c r="P90" s="148"/>
      <c r="Q90" s="21"/>
      <c r="R90" s="9"/>
      <c r="S90" s="9"/>
      <c r="T90" s="9"/>
      <c r="U90" s="9"/>
      <c r="V90" s="9"/>
      <c r="W90" s="56">
        <v>156.0434195062895</v>
      </c>
      <c r="X90" s="9"/>
      <c r="Y90" s="9"/>
      <c r="Z90" s="9">
        <v>190244392.02000001</v>
      </c>
      <c r="AA90" s="148"/>
      <c r="AB90" s="21"/>
      <c r="AC90" s="9"/>
      <c r="AD90" s="9">
        <v>156.04</v>
      </c>
      <c r="AE90" s="9">
        <v>190244392.02000001</v>
      </c>
      <c r="AF90" s="30"/>
      <c r="AG90" s="30"/>
      <c r="AH90" s="30"/>
      <c r="AI90" s="30"/>
      <c r="AJ90" s="9"/>
      <c r="AK90" s="9"/>
      <c r="AL90" s="51"/>
      <c r="AM90" s="51"/>
      <c r="AN90" s="51"/>
      <c r="AO90" s="51"/>
      <c r="AP90" s="51"/>
      <c r="AQ90" s="52"/>
      <c r="AR90" s="52"/>
      <c r="AS90" s="52"/>
      <c r="AT90" s="52"/>
      <c r="AU90" s="59"/>
      <c r="AV90" s="9"/>
      <c r="AW90" s="9"/>
      <c r="AX90" s="148"/>
      <c r="AY90" s="21"/>
      <c r="AZ90" s="9"/>
      <c r="BA90" s="149">
        <v>135.66</v>
      </c>
      <c r="BB90" s="9">
        <v>165391118.28</v>
      </c>
      <c r="BC90" s="31">
        <v>0</v>
      </c>
      <c r="BD90" s="31">
        <v>0</v>
      </c>
      <c r="BE90" s="31">
        <v>0</v>
      </c>
      <c r="BF90" s="31">
        <v>1.2800000000000011</v>
      </c>
      <c r="BG90" s="31">
        <v>0</v>
      </c>
      <c r="BH90" s="72">
        <v>0</v>
      </c>
      <c r="BI90" s="29">
        <v>0</v>
      </c>
      <c r="BJ90" s="30">
        <v>0</v>
      </c>
      <c r="BK90" s="34"/>
      <c r="BL90" s="30"/>
      <c r="BM90" s="9"/>
      <c r="BN90" s="51"/>
      <c r="BO90" s="51"/>
      <c r="BP90" s="51"/>
      <c r="BQ90" s="51"/>
      <c r="BR90" s="51"/>
      <c r="BS90" s="52"/>
      <c r="BT90" s="52"/>
      <c r="BU90" s="52"/>
      <c r="BV90" s="52"/>
      <c r="BW90" s="59"/>
      <c r="BX90" s="9"/>
      <c r="BY90" s="9"/>
      <c r="BZ90" s="9"/>
      <c r="CA90" s="9"/>
      <c r="CB90" s="9"/>
      <c r="CC90" s="9"/>
      <c r="CD90" s="9"/>
      <c r="CE90" s="9"/>
      <c r="CF90" s="9"/>
      <c r="CG90" s="42" t="s">
        <v>193</v>
      </c>
      <c r="CH90" s="7">
        <v>1243864</v>
      </c>
      <c r="CI90" s="148"/>
      <c r="CJ90" s="21"/>
      <c r="CK90" s="9"/>
      <c r="CL90" s="149">
        <v>122.42</v>
      </c>
      <c r="CM90" s="9">
        <v>149247969.17999998</v>
      </c>
      <c r="CN90" s="36">
        <v>0</v>
      </c>
      <c r="CO90" s="36">
        <v>0</v>
      </c>
      <c r="CP90" s="31">
        <v>0</v>
      </c>
      <c r="CQ90" s="31">
        <v>-13.239999999999995</v>
      </c>
      <c r="CR90" s="31">
        <v>-16143149.100000024</v>
      </c>
      <c r="CS90" s="31">
        <v>0</v>
      </c>
      <c r="CT90" s="29">
        <v>0</v>
      </c>
      <c r="CU90" s="30"/>
      <c r="CV90" s="30"/>
      <c r="CW90" s="30"/>
      <c r="CX90" s="9"/>
      <c r="CY90" s="9"/>
      <c r="CZ90" s="9"/>
      <c r="DA90" s="9"/>
      <c r="DB90" s="9"/>
      <c r="DC90" s="9"/>
      <c r="DD90" s="9"/>
      <c r="DE90" s="5"/>
      <c r="DF90" s="42" t="s">
        <v>193</v>
      </c>
      <c r="DG90" s="32"/>
      <c r="DH90" s="32"/>
      <c r="DI90" s="32"/>
      <c r="DJ90" s="32"/>
      <c r="DK90" s="32"/>
      <c r="DL90" s="32"/>
      <c r="DM90" s="5"/>
      <c r="DN90" s="42" t="s">
        <v>193</v>
      </c>
      <c r="DO90" s="7">
        <v>1243864</v>
      </c>
      <c r="DP90" s="148"/>
      <c r="DQ90" s="21"/>
      <c r="DR90" s="9"/>
      <c r="DS90" s="9">
        <v>119.99</v>
      </c>
      <c r="DT90" s="9">
        <v>149247969.18000001</v>
      </c>
      <c r="DU90" s="36"/>
      <c r="DV90" s="36"/>
      <c r="DW90" s="31"/>
      <c r="DX90" s="31">
        <v>-2.4300000000000068</v>
      </c>
      <c r="DY90" s="31">
        <v>0</v>
      </c>
      <c r="DZ90" s="31">
        <v>0</v>
      </c>
      <c r="EA90" s="29">
        <v>0</v>
      </c>
      <c r="EB90" s="30">
        <v>0</v>
      </c>
      <c r="EC90" s="30"/>
      <c r="ED90" s="30"/>
      <c r="EE90" s="9"/>
      <c r="EF90" s="32"/>
      <c r="EG90" s="32"/>
      <c r="EH90" s="32"/>
      <c r="EI90" s="32"/>
      <c r="EJ90" s="32"/>
      <c r="EK90" s="32"/>
      <c r="EL90" s="5"/>
      <c r="EM90" s="42" t="s">
        <v>193</v>
      </c>
      <c r="EN90" s="7">
        <v>1243864</v>
      </c>
      <c r="EO90" s="148"/>
      <c r="EP90" s="21"/>
      <c r="EQ90" s="9"/>
      <c r="ER90" s="9">
        <v>121.41</v>
      </c>
      <c r="ES90" s="9">
        <v>151021521.19</v>
      </c>
      <c r="ET90" s="36">
        <v>0</v>
      </c>
      <c r="EU90" s="31">
        <v>0</v>
      </c>
      <c r="EV90" s="31">
        <v>0</v>
      </c>
      <c r="EW90" s="31">
        <v>1.4200000000000017</v>
      </c>
      <c r="EX90" s="31">
        <v>1773552.0099999905</v>
      </c>
      <c r="EY90" s="31">
        <v>0</v>
      </c>
      <c r="EZ90" s="29">
        <v>0</v>
      </c>
      <c r="FA90" s="30">
        <v>0</v>
      </c>
      <c r="FB90" s="30"/>
      <c r="FC90" s="30"/>
      <c r="FD90" s="9"/>
      <c r="FE90" s="32"/>
      <c r="FF90" s="32"/>
      <c r="FG90" s="32"/>
      <c r="FH90" s="32"/>
      <c r="FI90" s="32"/>
      <c r="FJ90" s="32"/>
      <c r="FK90" s="700">
        <v>11</v>
      </c>
      <c r="FL90" s="129" t="s">
        <v>193</v>
      </c>
      <c r="FM90" s="714"/>
      <c r="FN90" s="700"/>
      <c r="FO90" s="756" t="s">
        <v>193</v>
      </c>
      <c r="FP90" s="145"/>
      <c r="FQ90" s="541">
        <v>1219176</v>
      </c>
      <c r="FR90" s="666"/>
      <c r="FS90" s="627"/>
      <c r="FT90" s="304"/>
      <c r="FU90" s="304"/>
      <c r="FV90" s="304"/>
      <c r="FW90" s="304"/>
      <c r="FX90" s="304"/>
      <c r="FY90" s="724">
        <v>156.0434195062895</v>
      </c>
      <c r="FZ90" s="304"/>
      <c r="GA90" s="304"/>
      <c r="GB90" s="304">
        <v>190244392.02000001</v>
      </c>
      <c r="GC90" s="666"/>
      <c r="GD90" s="627"/>
      <c r="GE90" s="304"/>
      <c r="GF90" s="9">
        <v>156.06</v>
      </c>
      <c r="GG90" s="9">
        <v>190264.6</v>
      </c>
    </row>
    <row r="91" spans="1:189" ht="20.25" x14ac:dyDescent="0.2">
      <c r="B91" s="692"/>
      <c r="C91" s="4"/>
      <c r="D91" s="147"/>
      <c r="E91" s="24"/>
      <c r="F91" s="5"/>
      <c r="H91" s="5"/>
      <c r="I91" s="5"/>
      <c r="J91" s="5"/>
      <c r="L91" s="700">
        <v>13</v>
      </c>
      <c r="M91" s="129" t="s">
        <v>194</v>
      </c>
      <c r="N91" s="49"/>
      <c r="O91" s="7">
        <v>1219176</v>
      </c>
      <c r="P91" s="148"/>
      <c r="Q91" s="21"/>
      <c r="R91" s="9"/>
      <c r="S91" s="700"/>
      <c r="T91" s="9"/>
      <c r="U91" s="9">
        <v>20874.719999999998</v>
      </c>
      <c r="V91" s="9">
        <v>25449955038.09</v>
      </c>
      <c r="W91" s="56">
        <v>20874.717873457153</v>
      </c>
      <c r="X91" s="9">
        <v>1457200.9100000001</v>
      </c>
      <c r="Y91" s="9">
        <v>34148017.170000002</v>
      </c>
      <c r="Z91" s="9">
        <v>25675804648.189999</v>
      </c>
      <c r="AA91" s="148"/>
      <c r="AB91" s="21"/>
      <c r="AC91" s="9"/>
      <c r="AD91" s="9">
        <v>21059.969999999998</v>
      </c>
      <c r="AE91" s="9">
        <v>25675804648.189999</v>
      </c>
      <c r="AF91" s="90"/>
      <c r="AG91" s="90"/>
      <c r="AH91" s="90"/>
      <c r="AI91" s="83">
        <v>29.210000000000168</v>
      </c>
      <c r="AJ91" s="83">
        <v>35605218.079999804</v>
      </c>
      <c r="AK91" s="83"/>
      <c r="AL91" s="51"/>
      <c r="AM91" s="51"/>
      <c r="AN91" s="51"/>
      <c r="AO91" s="59">
        <v>6.48</v>
      </c>
      <c r="AP91" s="59">
        <v>7903417.8799999999</v>
      </c>
      <c r="AQ91" s="60"/>
      <c r="AR91" s="53"/>
      <c r="AS91" s="52"/>
      <c r="AT91" s="52">
        <v>21066.45</v>
      </c>
      <c r="AU91" s="54">
        <v>25683708066.07</v>
      </c>
      <c r="AV91" s="83"/>
      <c r="AW91" s="83"/>
      <c r="AX91" s="150"/>
      <c r="AY91" s="151"/>
      <c r="AZ91" s="83"/>
      <c r="BA91" s="83">
        <v>18007.04</v>
      </c>
      <c r="BB91" s="83">
        <v>22091598249.469997</v>
      </c>
      <c r="BC91" s="31">
        <v>0</v>
      </c>
      <c r="BD91" s="31">
        <v>0</v>
      </c>
      <c r="BE91" s="31">
        <v>0</v>
      </c>
      <c r="BF91" s="31">
        <v>57.150000000001455</v>
      </c>
      <c r="BG91" s="31">
        <v>0</v>
      </c>
      <c r="BH91" s="72">
        <v>0</v>
      </c>
      <c r="BI91" s="29">
        <v>0</v>
      </c>
      <c r="BJ91" s="30">
        <v>0</v>
      </c>
      <c r="BK91" s="152">
        <v>-3003.3399999999965</v>
      </c>
      <c r="BL91" s="83">
        <v>-3523747906.9000015</v>
      </c>
      <c r="BM91" s="9"/>
      <c r="BN91" s="51"/>
      <c r="BO91" s="51"/>
      <c r="BP91" s="51"/>
      <c r="BQ91" s="59">
        <v>6.48</v>
      </c>
      <c r="BR91" s="59">
        <v>7903417.8799999999</v>
      </c>
      <c r="BS91" s="60"/>
      <c r="BT91" s="53"/>
      <c r="BU91" s="52"/>
      <c r="BV91" s="52">
        <v>18126.59</v>
      </c>
      <c r="BW91" s="54">
        <v>22099501667.349998</v>
      </c>
      <c r="BX91" s="83"/>
      <c r="BY91" s="83"/>
      <c r="BZ91" s="9"/>
      <c r="CA91" s="83"/>
      <c r="CB91" s="83"/>
      <c r="CC91" s="9"/>
      <c r="CD91" s="83"/>
      <c r="CE91" s="83"/>
      <c r="CF91" s="83"/>
      <c r="CG91" s="49" t="s">
        <v>195</v>
      </c>
      <c r="CH91" s="94">
        <v>1243864</v>
      </c>
      <c r="CI91" s="150"/>
      <c r="CJ91" s="151"/>
      <c r="CK91" s="83"/>
      <c r="CL91" s="83">
        <v>15925.78</v>
      </c>
      <c r="CM91" s="83">
        <v>19684018308.080002</v>
      </c>
      <c r="CN91" s="36">
        <v>0</v>
      </c>
      <c r="CO91" s="36">
        <v>0</v>
      </c>
      <c r="CP91" s="31">
        <v>0</v>
      </c>
      <c r="CQ91" s="31">
        <v>-2081.2600000000002</v>
      </c>
      <c r="CR91" s="31">
        <v>-2407579941.3899956</v>
      </c>
      <c r="CS91" s="31">
        <v>0</v>
      </c>
      <c r="CT91" s="29">
        <v>0</v>
      </c>
      <c r="CU91" s="30">
        <v>0</v>
      </c>
      <c r="CV91" s="83">
        <v>-5071.3599999999969</v>
      </c>
      <c r="CW91" s="83">
        <v>-5915184699.1899986</v>
      </c>
      <c r="CX91" s="9"/>
      <c r="CY91" s="9"/>
      <c r="CZ91" s="83"/>
      <c r="DA91" s="83"/>
      <c r="DB91" s="9"/>
      <c r="DC91" s="83"/>
      <c r="DD91" s="83"/>
      <c r="DE91" s="5"/>
      <c r="DF91" s="49" t="s">
        <v>195</v>
      </c>
      <c r="DG91" s="32"/>
      <c r="DH91" s="153"/>
      <c r="DI91" s="153"/>
      <c r="DJ91" s="32"/>
      <c r="DK91" s="153"/>
      <c r="DL91" s="153"/>
      <c r="DM91" s="5"/>
      <c r="DN91" s="49" t="s">
        <v>195</v>
      </c>
      <c r="DO91" s="94">
        <v>1243864</v>
      </c>
      <c r="DP91" s="150"/>
      <c r="DQ91" s="151"/>
      <c r="DR91" s="83"/>
      <c r="DS91" s="83">
        <v>15824.900000000001</v>
      </c>
      <c r="DT91" s="83">
        <v>19684018308.079998</v>
      </c>
      <c r="DU91" s="36"/>
      <c r="DV91" s="36"/>
      <c r="DW91" s="31"/>
      <c r="DX91" s="31">
        <v>-100.8799999999992</v>
      </c>
      <c r="DY91" s="31">
        <v>0</v>
      </c>
      <c r="DZ91" s="31">
        <v>0</v>
      </c>
      <c r="EA91" s="29">
        <v>0</v>
      </c>
      <c r="EB91" s="30">
        <v>0</v>
      </c>
      <c r="EC91" s="30">
        <v>-5169.8099999999959</v>
      </c>
      <c r="ED91" s="83">
        <v>-5915184699.1900024</v>
      </c>
      <c r="EE91" s="9"/>
      <c r="EF91" s="32"/>
      <c r="EG91" s="153"/>
      <c r="EH91" s="153" t="e">
        <v>#REF!</v>
      </c>
      <c r="EI91" s="32"/>
      <c r="EJ91" s="153"/>
      <c r="EK91" s="153"/>
      <c r="EL91" s="5"/>
      <c r="EM91" s="49" t="s">
        <v>195</v>
      </c>
      <c r="EN91" s="94">
        <v>1243864</v>
      </c>
      <c r="EO91" s="150"/>
      <c r="EP91" s="151"/>
      <c r="EQ91" s="83"/>
      <c r="ER91" s="83">
        <v>15825.29</v>
      </c>
      <c r="ES91" s="83">
        <v>19684513310.699997</v>
      </c>
      <c r="ET91" s="36">
        <v>0</v>
      </c>
      <c r="EU91" s="31">
        <v>0</v>
      </c>
      <c r="EV91" s="31">
        <v>0</v>
      </c>
      <c r="EW91" s="31">
        <v>0.38999999999941792</v>
      </c>
      <c r="EX91" s="31">
        <v>495002.61999893188</v>
      </c>
      <c r="EY91" s="31">
        <v>0</v>
      </c>
      <c r="EZ91" s="29">
        <v>0</v>
      </c>
      <c r="FA91" s="30">
        <v>0</v>
      </c>
      <c r="FB91" s="30">
        <v>-5170.8399999999965</v>
      </c>
      <c r="FC91" s="83">
        <v>-5765441727.3900032</v>
      </c>
      <c r="FD91" s="9"/>
      <c r="FE91" s="32"/>
      <c r="FF91" s="153"/>
      <c r="FG91" s="153" t="e">
        <v>#REF!</v>
      </c>
      <c r="FH91" s="32"/>
      <c r="FI91" s="153"/>
      <c r="FJ91" s="153"/>
      <c r="FK91" s="97">
        <v>12</v>
      </c>
      <c r="FL91" s="129" t="s">
        <v>195</v>
      </c>
      <c r="FM91" s="714"/>
      <c r="FN91" s="700"/>
      <c r="FO91" s="756" t="s">
        <v>194</v>
      </c>
      <c r="FP91" s="145"/>
      <c r="FQ91" s="541">
        <v>1219176</v>
      </c>
      <c r="FR91" s="666"/>
      <c r="FS91" s="627"/>
      <c r="FT91" s="304"/>
      <c r="FU91" s="720"/>
      <c r="FV91" s="304"/>
      <c r="FW91" s="304">
        <v>20874.719999999998</v>
      </c>
      <c r="FX91" s="304">
        <v>25449955038.09</v>
      </c>
      <c r="FY91" s="724">
        <v>20874.717873457153</v>
      </c>
      <c r="FZ91" s="304">
        <v>1457200.9100000001</v>
      </c>
      <c r="GA91" s="304">
        <v>34148017.170000002</v>
      </c>
      <c r="GB91" s="304">
        <v>25675804648.189999</v>
      </c>
      <c r="GC91" s="666"/>
      <c r="GD91" s="627"/>
      <c r="GE91" s="304"/>
      <c r="GF91" s="9">
        <f>GF89+GF90</f>
        <v>21062.06</v>
      </c>
      <c r="GG91" s="9">
        <f>GG89+GG90</f>
        <v>25678355.399999999</v>
      </c>
    </row>
    <row r="92" spans="1:189" ht="37.5" hidden="1" x14ac:dyDescent="0.2">
      <c r="B92" s="692"/>
      <c r="C92" s="4"/>
      <c r="D92" s="147"/>
      <c r="E92" s="24"/>
      <c r="F92" s="5"/>
      <c r="G92" s="5"/>
      <c r="H92" s="5"/>
      <c r="I92" s="5"/>
      <c r="J92" s="5"/>
      <c r="L92" s="700">
        <v>14</v>
      </c>
      <c r="M92" s="129" t="s">
        <v>196</v>
      </c>
      <c r="N92" s="49"/>
      <c r="O92" s="7">
        <v>1219176</v>
      </c>
      <c r="P92" s="148"/>
      <c r="Q92" s="21"/>
      <c r="R92" s="9"/>
      <c r="S92" s="9"/>
      <c r="T92" s="9"/>
      <c r="U92" s="9"/>
      <c r="V92" s="9"/>
      <c r="W92" s="56">
        <v>148.0114050145344</v>
      </c>
      <c r="X92" s="9"/>
      <c r="Y92" s="9"/>
      <c r="Z92" s="9">
        <v>180451952.72</v>
      </c>
      <c r="AA92" s="148"/>
      <c r="AB92" s="21"/>
      <c r="AC92" s="9"/>
      <c r="AD92" s="149">
        <v>148.01</v>
      </c>
      <c r="AE92" s="9">
        <v>180451952.72</v>
      </c>
      <c r="AF92" s="30"/>
      <c r="AG92" s="30"/>
      <c r="AH92" s="30"/>
      <c r="AI92" s="30"/>
      <c r="AJ92" s="9"/>
      <c r="AK92" s="9"/>
      <c r="AL92" s="32"/>
      <c r="AM92" s="32"/>
      <c r="AN92" s="32"/>
      <c r="AO92" s="32"/>
      <c r="AP92" s="32"/>
      <c r="AQ92" s="30"/>
      <c r="AR92" s="30"/>
      <c r="AS92" s="30"/>
      <c r="AT92" s="30"/>
      <c r="AU92" s="9"/>
      <c r="AV92" s="9"/>
      <c r="AW92" s="9"/>
      <c r="AX92" s="148"/>
      <c r="AY92" s="21"/>
      <c r="AZ92" s="9"/>
      <c r="BA92" s="149">
        <v>111.09</v>
      </c>
      <c r="BB92" s="9">
        <v>135434200</v>
      </c>
      <c r="BC92" s="31">
        <v>0</v>
      </c>
      <c r="BD92" s="31">
        <v>0</v>
      </c>
      <c r="BE92" s="31">
        <v>0</v>
      </c>
      <c r="BF92" s="31">
        <v>1.0499999999999972</v>
      </c>
      <c r="BG92" s="31">
        <v>0</v>
      </c>
      <c r="BH92" s="72">
        <v>0</v>
      </c>
      <c r="BI92" s="29">
        <v>0</v>
      </c>
      <c r="BJ92" s="30">
        <v>0</v>
      </c>
      <c r="BK92" s="34"/>
      <c r="BL92" s="30"/>
      <c r="BM92" s="9"/>
      <c r="BN92" s="32"/>
      <c r="BO92" s="32"/>
      <c r="BP92" s="32"/>
      <c r="BQ92" s="32"/>
      <c r="BR92" s="32"/>
      <c r="BS92" s="30"/>
      <c r="BT92" s="30"/>
      <c r="BU92" s="30"/>
      <c r="BV92" s="30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42" t="s">
        <v>197</v>
      </c>
      <c r="CH92" s="7">
        <v>1243864</v>
      </c>
      <c r="CI92" s="148"/>
      <c r="CJ92" s="21"/>
      <c r="CK92" s="9"/>
      <c r="CL92" s="149">
        <v>110.36</v>
      </c>
      <c r="CM92" s="9">
        <v>137266977.91999999</v>
      </c>
      <c r="CN92" s="36">
        <v>0</v>
      </c>
      <c r="CO92" s="36">
        <v>0</v>
      </c>
      <c r="CP92" s="31">
        <v>0</v>
      </c>
      <c r="CQ92" s="31">
        <v>-0.73000000000000398</v>
      </c>
      <c r="CR92" s="31">
        <v>1832777.9199999869</v>
      </c>
      <c r="CS92" s="31">
        <v>0</v>
      </c>
      <c r="CT92" s="29">
        <v>0</v>
      </c>
      <c r="CU92" s="30">
        <v>0</v>
      </c>
      <c r="CV92" s="30"/>
      <c r="CW92" s="30"/>
      <c r="CX92" s="9"/>
      <c r="CY92" s="9"/>
      <c r="CZ92" s="9"/>
      <c r="DA92" s="9"/>
      <c r="DB92" s="9"/>
      <c r="DC92" s="9"/>
      <c r="DD92" s="9"/>
      <c r="DE92" s="5"/>
      <c r="DF92" s="42" t="s">
        <v>197</v>
      </c>
      <c r="DG92" s="32"/>
      <c r="DH92" s="32"/>
      <c r="DI92" s="32"/>
      <c r="DJ92" s="32"/>
      <c r="DK92" s="32"/>
      <c r="DL92" s="32"/>
      <c r="DM92" s="5"/>
      <c r="DN92" s="42" t="s">
        <v>197</v>
      </c>
      <c r="DO92" s="7">
        <v>1243864</v>
      </c>
      <c r="DP92" s="148"/>
      <c r="DQ92" s="21"/>
      <c r="DR92" s="9"/>
      <c r="DS92" s="9">
        <v>110.36</v>
      </c>
      <c r="DT92" s="9">
        <v>137266977.91999999</v>
      </c>
      <c r="DU92" s="36"/>
      <c r="DV92" s="36"/>
      <c r="DW92" s="31"/>
      <c r="DX92" s="31">
        <v>0</v>
      </c>
      <c r="DY92" s="31">
        <v>0</v>
      </c>
      <c r="DZ92" s="31">
        <v>0</v>
      </c>
      <c r="EA92" s="29">
        <v>0</v>
      </c>
      <c r="EB92" s="30">
        <v>0</v>
      </c>
      <c r="EC92" s="30"/>
      <c r="ED92" s="30"/>
      <c r="EE92" s="9"/>
      <c r="EF92" s="32"/>
      <c r="EG92" s="32"/>
      <c r="EH92" s="32"/>
      <c r="EI92" s="32"/>
      <c r="EJ92" s="32"/>
      <c r="EK92" s="32"/>
      <c r="EL92" s="5"/>
      <c r="EM92" s="42" t="s">
        <v>197</v>
      </c>
      <c r="EN92" s="7">
        <v>1243864</v>
      </c>
      <c r="EO92" s="148"/>
      <c r="EP92" s="21"/>
      <c r="EQ92" s="9"/>
      <c r="ER92" s="9">
        <v>110.36</v>
      </c>
      <c r="ES92" s="9">
        <v>136195477.13</v>
      </c>
      <c r="ET92" s="36">
        <v>0</v>
      </c>
      <c r="EU92" s="31">
        <v>0</v>
      </c>
      <c r="EV92" s="31">
        <v>0</v>
      </c>
      <c r="EW92" s="31">
        <v>0</v>
      </c>
      <c r="EX92" s="31">
        <v>-1071500.7899999917</v>
      </c>
      <c r="EY92" s="31">
        <v>0</v>
      </c>
      <c r="EZ92" s="29">
        <v>0</v>
      </c>
      <c r="FA92" s="30">
        <v>0</v>
      </c>
      <c r="FB92" s="30"/>
      <c r="FC92" s="30">
        <v>136195477.13</v>
      </c>
      <c r="FD92" s="9"/>
      <c r="FE92" s="32"/>
      <c r="FF92" s="32"/>
      <c r="FG92" s="32"/>
      <c r="FH92" s="32"/>
      <c r="FI92" s="32"/>
      <c r="FJ92" s="32"/>
      <c r="FK92" s="700">
        <v>13</v>
      </c>
      <c r="FL92" s="129" t="s">
        <v>196</v>
      </c>
      <c r="FM92" s="714"/>
      <c r="FN92" s="700">
        <v>14</v>
      </c>
      <c r="FO92" s="129" t="s">
        <v>196</v>
      </c>
      <c r="FP92" s="145"/>
      <c r="FQ92" s="541">
        <v>1219176</v>
      </c>
      <c r="FR92" s="666"/>
      <c r="FS92" s="627"/>
      <c r="FT92" s="304"/>
      <c r="FU92" s="304"/>
      <c r="FV92" s="304"/>
      <c r="FW92" s="304"/>
      <c r="FX92" s="304"/>
      <c r="FY92" s="724">
        <v>148.0114050145344</v>
      </c>
      <c r="FZ92" s="304"/>
      <c r="GA92" s="304"/>
      <c r="GB92" s="304">
        <v>180451952.72</v>
      </c>
      <c r="GC92" s="666"/>
      <c r="GD92" s="627"/>
      <c r="GE92" s="304"/>
      <c r="GF92" s="733">
        <v>148.01</v>
      </c>
      <c r="GG92" s="304">
        <v>180451952.72</v>
      </c>
    </row>
    <row r="93" spans="1:189" hidden="1" x14ac:dyDescent="0.3">
      <c r="B93" s="154"/>
      <c r="C93" s="4"/>
      <c r="D93" s="155"/>
      <c r="E93" s="24"/>
      <c r="F93" s="5"/>
      <c r="G93" s="5"/>
      <c r="H93" s="5"/>
      <c r="I93" s="5"/>
      <c r="J93" s="5"/>
      <c r="L93" s="97">
        <v>15</v>
      </c>
      <c r="M93" s="129" t="s">
        <v>198</v>
      </c>
      <c r="N93" s="696"/>
      <c r="O93" s="119">
        <v>1219176</v>
      </c>
      <c r="P93" s="150"/>
      <c r="Q93" s="151"/>
      <c r="R93" s="83"/>
      <c r="S93" s="97"/>
      <c r="T93" s="97"/>
      <c r="U93" s="83">
        <v>332.06</v>
      </c>
      <c r="V93" s="83">
        <v>404844361.90999985</v>
      </c>
      <c r="W93" s="157">
        <v>332.0639201477062</v>
      </c>
      <c r="X93" s="83"/>
      <c r="Y93" s="83">
        <v>-34148017.169999838</v>
      </c>
      <c r="Z93" s="83">
        <v>370696344.74000001</v>
      </c>
      <c r="AA93" s="150"/>
      <c r="AB93" s="151"/>
      <c r="AC93" s="83"/>
      <c r="AD93" s="83"/>
      <c r="AE93" s="83">
        <v>370696344.74000001</v>
      </c>
      <c r="AF93" s="90"/>
      <c r="AG93" s="90"/>
      <c r="AH93" s="90"/>
      <c r="AI93" s="83"/>
      <c r="AJ93" s="83">
        <v>-34148017.169999838</v>
      </c>
      <c r="AK93" s="83"/>
      <c r="AL93" s="32"/>
      <c r="AM93" s="32"/>
      <c r="AN93" s="32"/>
      <c r="AO93" s="32"/>
      <c r="AP93" s="32"/>
      <c r="AQ93" s="90"/>
      <c r="AR93" s="90"/>
      <c r="AS93" s="90"/>
      <c r="AT93" s="83"/>
      <c r="AU93" s="83"/>
      <c r="AV93" s="83"/>
      <c r="AW93" s="83"/>
      <c r="AX93" s="150"/>
      <c r="AY93" s="151"/>
      <c r="AZ93" s="83"/>
      <c r="BA93" s="83"/>
      <c r="BB93" s="83">
        <v>300825318.27999997</v>
      </c>
      <c r="BC93" s="31">
        <v>0</v>
      </c>
      <c r="BD93" s="31">
        <v>0</v>
      </c>
      <c r="BE93" s="31">
        <v>0</v>
      </c>
      <c r="BF93" s="31">
        <v>0</v>
      </c>
      <c r="BG93" s="31">
        <v>0</v>
      </c>
      <c r="BH93" s="72">
        <v>0</v>
      </c>
      <c r="BI93" s="29">
        <v>0</v>
      </c>
      <c r="BJ93" s="30">
        <v>0</v>
      </c>
      <c r="BK93" s="152">
        <v>0</v>
      </c>
      <c r="BL93" s="83">
        <v>-104019043.62999988</v>
      </c>
      <c r="BM93" s="9"/>
      <c r="BN93" s="32"/>
      <c r="BO93" s="32"/>
      <c r="BP93" s="32"/>
      <c r="BQ93" s="32"/>
      <c r="BR93" s="32"/>
      <c r="BS93" s="90"/>
      <c r="BT93" s="90"/>
      <c r="BU93" s="90"/>
      <c r="BV93" s="83"/>
      <c r="BW93" s="83"/>
      <c r="BX93" s="83"/>
      <c r="BY93" s="83"/>
      <c r="BZ93" s="9"/>
      <c r="CA93" s="83"/>
      <c r="CB93" s="83"/>
      <c r="CC93" s="9"/>
      <c r="CD93" s="83"/>
      <c r="CE93" s="83"/>
      <c r="CF93" s="83"/>
      <c r="CG93" s="49" t="s">
        <v>198</v>
      </c>
      <c r="CH93" s="94">
        <v>1243864</v>
      </c>
      <c r="CI93" s="150"/>
      <c r="CJ93" s="151"/>
      <c r="CK93" s="83"/>
      <c r="CL93" s="83"/>
      <c r="CM93" s="83">
        <v>286514947.09999996</v>
      </c>
      <c r="CN93" s="36">
        <v>0</v>
      </c>
      <c r="CO93" s="36">
        <v>0</v>
      </c>
      <c r="CP93" s="31">
        <v>0</v>
      </c>
      <c r="CQ93" s="31">
        <v>0</v>
      </c>
      <c r="CR93" s="31">
        <v>-14310371.180000007</v>
      </c>
      <c r="CS93" s="31">
        <v>0</v>
      </c>
      <c r="CT93" s="29">
        <v>0</v>
      </c>
      <c r="CU93" s="30">
        <v>0</v>
      </c>
      <c r="CV93" s="83">
        <v>0</v>
      </c>
      <c r="CW93" s="83">
        <v>-118329414.80999988</v>
      </c>
      <c r="CX93" s="9"/>
      <c r="CY93" s="9"/>
      <c r="CZ93" s="83"/>
      <c r="DA93" s="83"/>
      <c r="DB93" s="9"/>
      <c r="DC93" s="83"/>
      <c r="DD93" s="83"/>
      <c r="DE93" s="5"/>
      <c r="DF93" s="49" t="s">
        <v>198</v>
      </c>
      <c r="DG93" s="32"/>
      <c r="DH93" s="153"/>
      <c r="DI93" s="153"/>
      <c r="DJ93" s="32"/>
      <c r="DK93" s="153"/>
      <c r="DL93" s="153"/>
      <c r="DM93" s="5"/>
      <c r="DN93" s="49" t="s">
        <v>198</v>
      </c>
      <c r="DO93" s="94">
        <v>1243864</v>
      </c>
      <c r="DP93" s="150"/>
      <c r="DQ93" s="151"/>
      <c r="DR93" s="83"/>
      <c r="DS93" s="83"/>
      <c r="DT93" s="83">
        <v>286514947.10000002</v>
      </c>
      <c r="DU93" s="36"/>
      <c r="DV93" s="36"/>
      <c r="DW93" s="31"/>
      <c r="DX93" s="31">
        <v>0</v>
      </c>
      <c r="DY93" s="31">
        <v>0</v>
      </c>
      <c r="DZ93" s="31">
        <v>0</v>
      </c>
      <c r="EA93" s="29">
        <v>0</v>
      </c>
      <c r="EB93" s="30">
        <v>0</v>
      </c>
      <c r="EC93" s="30">
        <v>0</v>
      </c>
      <c r="ED93" s="83">
        <v>-118329414.80999982</v>
      </c>
      <c r="EE93" s="9"/>
      <c r="EF93" s="32"/>
      <c r="EG93" s="153"/>
      <c r="EH93" s="153"/>
      <c r="EI93" s="32"/>
      <c r="EJ93" s="153"/>
      <c r="EK93" s="153"/>
      <c r="EL93" s="5"/>
      <c r="EM93" s="49" t="s">
        <v>198</v>
      </c>
      <c r="EN93" s="94">
        <v>1243864</v>
      </c>
      <c r="EO93" s="150"/>
      <c r="EP93" s="151"/>
      <c r="EQ93" s="83"/>
      <c r="ER93" s="83"/>
      <c r="ES93" s="83">
        <v>287216998.31999999</v>
      </c>
      <c r="ET93" s="36">
        <v>0</v>
      </c>
      <c r="EU93" s="31">
        <v>0</v>
      </c>
      <c r="EV93" s="31">
        <v>0</v>
      </c>
      <c r="EW93" s="31">
        <v>0</v>
      </c>
      <c r="EX93" s="31">
        <v>702051.21999996901</v>
      </c>
      <c r="EY93" s="31">
        <v>0</v>
      </c>
      <c r="EZ93" s="29">
        <v>0</v>
      </c>
      <c r="FA93" s="30">
        <v>0</v>
      </c>
      <c r="FB93" s="30">
        <v>0</v>
      </c>
      <c r="FC93" s="83">
        <v>-117627363.58999985</v>
      </c>
      <c r="FD93" s="9"/>
      <c r="FE93" s="32"/>
      <c r="FF93" s="153"/>
      <c r="FG93" s="153"/>
      <c r="FH93" s="32"/>
      <c r="FI93" s="153"/>
      <c r="FJ93" s="153"/>
      <c r="FK93" s="97">
        <v>14</v>
      </c>
      <c r="FL93" s="129" t="s">
        <v>198</v>
      </c>
      <c r="FM93" s="716"/>
      <c r="FN93" s="97">
        <v>15</v>
      </c>
      <c r="FO93" s="129" t="s">
        <v>198</v>
      </c>
      <c r="FP93" s="749"/>
      <c r="FQ93" s="735">
        <v>1219176</v>
      </c>
      <c r="FR93" s="736"/>
      <c r="FS93" s="737"/>
      <c r="FT93" s="510"/>
      <c r="FU93" s="734"/>
      <c r="FV93" s="734"/>
      <c r="FW93" s="510">
        <v>332.06</v>
      </c>
      <c r="FX93" s="510">
        <v>404844361.90999985</v>
      </c>
      <c r="FY93" s="738">
        <v>332.0639201477062</v>
      </c>
      <c r="FZ93" s="510"/>
      <c r="GA93" s="510">
        <v>-34148017.169999838</v>
      </c>
      <c r="GB93" s="510">
        <v>370696344.74000001</v>
      </c>
      <c r="GC93" s="736"/>
      <c r="GD93" s="737"/>
      <c r="GE93" s="510"/>
      <c r="GF93" s="510"/>
      <c r="GG93" s="510">
        <v>370696344.74000001</v>
      </c>
    </row>
    <row r="94" spans="1:189" ht="37.5" hidden="1" x14ac:dyDescent="0.3">
      <c r="B94" s="154"/>
      <c r="C94" s="4"/>
      <c r="D94" s="147"/>
      <c r="E94" s="24"/>
      <c r="F94" s="5"/>
      <c r="G94" s="5"/>
      <c r="H94" s="5"/>
      <c r="I94" s="158"/>
      <c r="J94" s="5"/>
      <c r="L94" s="700">
        <v>16</v>
      </c>
      <c r="M94" s="129" t="s">
        <v>199</v>
      </c>
      <c r="N94" s="49"/>
      <c r="O94" s="7">
        <v>1219176</v>
      </c>
      <c r="P94" s="148"/>
      <c r="Q94" s="21"/>
      <c r="R94" s="9"/>
      <c r="S94" s="700"/>
      <c r="T94" s="700"/>
      <c r="U94" s="9">
        <v>21206.78</v>
      </c>
      <c r="V94" s="9">
        <v>25854799400</v>
      </c>
      <c r="W94" s="56">
        <v>21206.78179360486</v>
      </c>
      <c r="X94" s="9">
        <v>1457200.9100000001</v>
      </c>
      <c r="Y94" s="9">
        <v>1.6391277313232422E-7</v>
      </c>
      <c r="Z94" s="9">
        <v>25856256600.91</v>
      </c>
      <c r="AA94" s="148"/>
      <c r="AB94" s="21"/>
      <c r="AC94" s="9">
        <v>21207.98</v>
      </c>
      <c r="AD94" s="9">
        <v>21207.979999999996</v>
      </c>
      <c r="AE94" s="9">
        <v>25856256600.91</v>
      </c>
      <c r="AF94" s="30"/>
      <c r="AG94" s="30"/>
      <c r="AH94" s="9"/>
      <c r="AI94" s="9"/>
      <c r="AJ94" s="9">
        <v>1457200.9099999666</v>
      </c>
      <c r="AK94" s="9"/>
      <c r="AL94" s="32"/>
      <c r="AM94" s="32"/>
      <c r="AN94" s="32"/>
      <c r="AO94" s="32"/>
      <c r="AP94" s="32"/>
      <c r="AQ94" s="30"/>
      <c r="AR94" s="30"/>
      <c r="AS94" s="9"/>
      <c r="AT94" s="9"/>
      <c r="AU94" s="9"/>
      <c r="AV94" s="9"/>
      <c r="AW94" s="9"/>
      <c r="AX94" s="148"/>
      <c r="AY94" s="21"/>
      <c r="AZ94" s="9"/>
      <c r="BA94" s="9">
        <v>18118.13</v>
      </c>
      <c r="BB94" s="9">
        <v>22227032449.469997</v>
      </c>
      <c r="BC94" s="31">
        <v>0</v>
      </c>
      <c r="BD94" s="31">
        <v>0</v>
      </c>
      <c r="BE94" s="31">
        <v>0</v>
      </c>
      <c r="BF94" s="31">
        <v>58.200000000000728</v>
      </c>
      <c r="BG94" s="31">
        <v>0</v>
      </c>
      <c r="BH94" s="72">
        <v>0</v>
      </c>
      <c r="BI94" s="29">
        <v>0</v>
      </c>
      <c r="BJ94" s="30">
        <v>0</v>
      </c>
      <c r="BK94" s="34">
        <v>-3088.6499999999978</v>
      </c>
      <c r="BL94" s="30">
        <v>-3627766950.5300026</v>
      </c>
      <c r="BM94" s="9"/>
      <c r="BN94" s="32"/>
      <c r="BO94" s="32"/>
      <c r="BP94" s="32"/>
      <c r="BQ94" s="32"/>
      <c r="BR94" s="32"/>
      <c r="BS94" s="30"/>
      <c r="BT94" s="30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49" t="s">
        <v>199</v>
      </c>
      <c r="CH94" s="7">
        <v>1243864</v>
      </c>
      <c r="CI94" s="148"/>
      <c r="CJ94" s="21"/>
      <c r="CK94" s="9"/>
      <c r="CL94" s="9">
        <v>15935.240000000002</v>
      </c>
      <c r="CM94" s="9">
        <v>19821285286</v>
      </c>
      <c r="CN94" s="36">
        <v>0</v>
      </c>
      <c r="CO94" s="36">
        <v>0</v>
      </c>
      <c r="CP94" s="31">
        <v>0</v>
      </c>
      <c r="CQ94" s="31">
        <v>-2182.8899999999994</v>
      </c>
      <c r="CR94" s="31">
        <v>-2405747163.4699974</v>
      </c>
      <c r="CS94" s="31">
        <v>0</v>
      </c>
      <c r="CT94" s="29">
        <v>0</v>
      </c>
      <c r="CU94" s="30">
        <v>0</v>
      </c>
      <c r="CV94" s="30">
        <v>-5271.5399999999972</v>
      </c>
      <c r="CW94" s="30">
        <v>-6033514114</v>
      </c>
      <c r="CX94" s="9"/>
      <c r="CY94" s="9"/>
      <c r="CZ94" s="9"/>
      <c r="DA94" s="9"/>
      <c r="DB94" s="9"/>
      <c r="DC94" s="9"/>
      <c r="DD94" s="9"/>
      <c r="DE94" s="5"/>
      <c r="DF94" s="49" t="s">
        <v>199</v>
      </c>
      <c r="DG94" s="32"/>
      <c r="DH94" s="32"/>
      <c r="DI94" s="32"/>
      <c r="DJ94" s="32"/>
      <c r="DK94" s="32"/>
      <c r="DL94" s="32"/>
      <c r="DM94" s="5"/>
      <c r="DN94" s="49" t="s">
        <v>199</v>
      </c>
      <c r="DO94" s="7">
        <v>1243864</v>
      </c>
      <c r="DP94" s="148"/>
      <c r="DQ94" s="21"/>
      <c r="DR94" s="9"/>
      <c r="DS94" s="9">
        <v>15935.240000000002</v>
      </c>
      <c r="DT94" s="9">
        <v>19821285285.999996</v>
      </c>
      <c r="DU94" s="36"/>
      <c r="DV94" s="36"/>
      <c r="DW94" s="31"/>
      <c r="DX94" s="31">
        <v>0</v>
      </c>
      <c r="DY94" s="31">
        <v>0</v>
      </c>
      <c r="DZ94" s="31">
        <v>0</v>
      </c>
      <c r="EA94" s="29">
        <v>0</v>
      </c>
      <c r="EB94" s="30">
        <v>0</v>
      </c>
      <c r="EC94" s="30">
        <v>-5271.5399999999972</v>
      </c>
      <c r="ED94" s="30">
        <v>-6033514114.0000038</v>
      </c>
      <c r="EE94" s="9"/>
      <c r="EF94" s="32"/>
      <c r="EG94" s="32"/>
      <c r="EH94" s="32"/>
      <c r="EI94" s="32"/>
      <c r="EJ94" s="32"/>
      <c r="EK94" s="32"/>
      <c r="EL94" s="5"/>
      <c r="EM94" s="49" t="s">
        <v>199</v>
      </c>
      <c r="EN94" s="7">
        <v>1243864</v>
      </c>
      <c r="EO94" s="148"/>
      <c r="EP94" s="21"/>
      <c r="EQ94" s="9"/>
      <c r="ER94" s="9">
        <v>15935.240000000002</v>
      </c>
      <c r="ES94" s="9">
        <v>19820708787.829998</v>
      </c>
      <c r="ET94" s="36">
        <v>0</v>
      </c>
      <c r="EU94" s="31">
        <v>0</v>
      </c>
      <c r="EV94" s="31">
        <v>0</v>
      </c>
      <c r="EW94" s="31">
        <v>0</v>
      </c>
      <c r="EX94" s="31">
        <v>-576498.16999816895</v>
      </c>
      <c r="EY94" s="31">
        <v>0</v>
      </c>
      <c r="EZ94" s="29">
        <v>0</v>
      </c>
      <c r="FA94" s="30">
        <v>0</v>
      </c>
      <c r="FB94" s="30">
        <v>-5271.5399999999972</v>
      </c>
      <c r="FC94" s="30">
        <v>-6034090612.170002</v>
      </c>
      <c r="FD94" s="9"/>
      <c r="FE94" s="32"/>
      <c r="FF94" s="32"/>
      <c r="FG94" s="32"/>
      <c r="FH94" s="32"/>
      <c r="FI94" s="32"/>
      <c r="FJ94" s="32"/>
      <c r="FK94" s="700">
        <v>15</v>
      </c>
      <c r="FL94" s="129" t="s">
        <v>199</v>
      </c>
      <c r="FM94" s="714"/>
      <c r="FN94" s="700">
        <v>16</v>
      </c>
      <c r="FO94" s="129" t="s">
        <v>199</v>
      </c>
      <c r="FP94" s="145"/>
      <c r="FQ94" s="541">
        <v>1219176</v>
      </c>
      <c r="FR94" s="666"/>
      <c r="FS94" s="627"/>
      <c r="FT94" s="304"/>
      <c r="FU94" s="720"/>
      <c r="FV94" s="720"/>
      <c r="FW94" s="304">
        <v>21206.78</v>
      </c>
      <c r="FX94" s="304">
        <v>25854799400</v>
      </c>
      <c r="FY94" s="724">
        <v>21206.78179360486</v>
      </c>
      <c r="FZ94" s="304">
        <v>1457200.9100000001</v>
      </c>
      <c r="GA94" s="304">
        <v>1.6391277313232422E-7</v>
      </c>
      <c r="GB94" s="304">
        <v>25856256600.91</v>
      </c>
      <c r="GC94" s="666"/>
      <c r="GD94" s="627"/>
      <c r="GE94" s="304">
        <v>21207.98</v>
      </c>
      <c r="GF94" s="304">
        <v>21207.979999999996</v>
      </c>
      <c r="GG94" s="304">
        <v>25856256600.91</v>
      </c>
    </row>
    <row r="95" spans="1:189" hidden="1" x14ac:dyDescent="0.2">
      <c r="B95" s="692"/>
      <c r="C95" s="4"/>
      <c r="D95" s="147"/>
      <c r="E95" s="159"/>
      <c r="F95" s="5"/>
      <c r="I95" s="5"/>
      <c r="J95" s="5"/>
      <c r="S95" s="5"/>
      <c r="T95" s="5"/>
      <c r="U95" s="5"/>
      <c r="V95" s="5"/>
      <c r="W95" s="5"/>
      <c r="Z95" s="5">
        <v>-1457200.9099998474</v>
      </c>
      <c r="AE95" s="160">
        <v>1457200.9099998474</v>
      </c>
      <c r="AJ95" s="5"/>
      <c r="AL95" s="160"/>
      <c r="AM95" s="160"/>
      <c r="AN95" s="160"/>
      <c r="AO95" s="160"/>
      <c r="AP95" s="160"/>
      <c r="AU95" s="5"/>
      <c r="AW95" s="160"/>
      <c r="BA95" s="9">
        <v>21207.98</v>
      </c>
      <c r="BB95" s="160">
        <v>-3627766950.5300026</v>
      </c>
      <c r="BN95" s="160"/>
      <c r="BO95" s="160"/>
      <c r="BP95" s="160"/>
      <c r="BQ95" s="160"/>
      <c r="BR95" s="160"/>
      <c r="BW95" s="5"/>
      <c r="CL95" s="9">
        <v>15935.23</v>
      </c>
      <c r="CM95" s="160">
        <v>1081015.3099975586</v>
      </c>
      <c r="CY95" s="35">
        <v>878774191.17999995</v>
      </c>
      <c r="DB95" s="35">
        <v>171510701.16</v>
      </c>
      <c r="DG95" s="35">
        <v>878774191.17999995</v>
      </c>
      <c r="DH95" s="700" t="s">
        <v>200</v>
      </c>
      <c r="DJ95" s="35"/>
      <c r="DK95" s="700"/>
      <c r="DS95" s="9">
        <v>15935.23</v>
      </c>
      <c r="DT95" s="9">
        <v>1081015.3099975586</v>
      </c>
      <c r="EE95" s="700" t="s">
        <v>200</v>
      </c>
      <c r="EF95" s="35">
        <v>878774191.17999995</v>
      </c>
      <c r="EI95" s="35"/>
      <c r="ER95" s="9">
        <v>15935.23</v>
      </c>
      <c r="ES95" s="9">
        <v>0</v>
      </c>
      <c r="FD95" s="700" t="s">
        <v>200</v>
      </c>
      <c r="FE95" s="35">
        <v>878774191.17999995</v>
      </c>
      <c r="FH95" s="35"/>
      <c r="FU95" s="298"/>
      <c r="FV95" s="298"/>
      <c r="FW95" s="298"/>
      <c r="FX95" s="298"/>
      <c r="FY95" s="298"/>
      <c r="GB95" s="298">
        <v>-1457200.9099998474</v>
      </c>
      <c r="GG95" s="739">
        <v>1457200.9099998474</v>
      </c>
    </row>
    <row r="96" spans="1:189" hidden="1" x14ac:dyDescent="0.2">
      <c r="I96" s="5"/>
      <c r="J96" s="5"/>
      <c r="N96" s="692"/>
      <c r="O96" s="692"/>
      <c r="P96" s="692"/>
      <c r="Q96" s="692"/>
      <c r="R96" s="692"/>
      <c r="S96" s="763" t="s">
        <v>201</v>
      </c>
      <c r="T96" s="763"/>
      <c r="U96" s="763"/>
      <c r="V96" s="5">
        <v>25674347447.279999</v>
      </c>
      <c r="W96" s="5"/>
      <c r="X96" s="5">
        <v>1457200.9099998474</v>
      </c>
      <c r="Y96" s="691"/>
      <c r="Z96" s="5">
        <v>25675804648.189999</v>
      </c>
      <c r="AA96" s="5"/>
      <c r="AD96" s="161" t="s">
        <v>202</v>
      </c>
      <c r="AE96" s="5">
        <v>25682577401.459999</v>
      </c>
      <c r="AJ96" s="5"/>
      <c r="AK96" s="5"/>
      <c r="AL96" s="5"/>
      <c r="AM96" s="5"/>
      <c r="AN96" s="5"/>
      <c r="AO96" s="5"/>
      <c r="AP96" s="5"/>
      <c r="AU96" s="5"/>
      <c r="AV96" s="5"/>
      <c r="AW96" s="5"/>
      <c r="BA96" s="161" t="s">
        <v>202</v>
      </c>
      <c r="BB96" s="5">
        <v>22079505295.59</v>
      </c>
      <c r="BN96" s="5"/>
      <c r="BO96" s="5"/>
      <c r="BP96" s="5"/>
      <c r="BQ96" s="5"/>
      <c r="BR96" s="5"/>
      <c r="BW96" s="5"/>
      <c r="BX96" s="5"/>
      <c r="CG96" s="692"/>
      <c r="CL96" s="161" t="s">
        <v>202</v>
      </c>
      <c r="CM96" s="5">
        <v>19683997237.390003</v>
      </c>
      <c r="CY96" s="35">
        <v>0</v>
      </c>
      <c r="DB96" s="35">
        <v>-247485.07999998331</v>
      </c>
      <c r="DC96" s="35">
        <v>-5691091726.1700001</v>
      </c>
      <c r="DD96" s="35">
        <v>-5690844241.0900002</v>
      </c>
      <c r="DF96" s="692"/>
      <c r="DG96" s="35">
        <v>5278627.6900000572</v>
      </c>
      <c r="DH96" s="700" t="s">
        <v>203</v>
      </c>
      <c r="DJ96" s="35"/>
      <c r="DK96" s="700"/>
      <c r="DN96" s="692"/>
      <c r="DS96" s="161" t="s">
        <v>202</v>
      </c>
      <c r="DT96" s="9">
        <v>19683997237.390003</v>
      </c>
      <c r="EE96" s="700"/>
      <c r="EF96" s="35">
        <v>0</v>
      </c>
      <c r="EI96" s="35"/>
      <c r="EM96" s="692"/>
      <c r="ER96" s="161" t="s">
        <v>202</v>
      </c>
      <c r="ES96" s="9">
        <v>19684513310.700001</v>
      </c>
      <c r="FD96" s="700"/>
      <c r="FE96" s="35">
        <v>0</v>
      </c>
      <c r="FH96" s="35"/>
      <c r="FP96" s="750"/>
      <c r="FQ96" s="742"/>
      <c r="FR96" s="742"/>
      <c r="FS96" s="742"/>
      <c r="FT96" s="742"/>
      <c r="FU96" s="764" t="s">
        <v>201</v>
      </c>
      <c r="FV96" s="764"/>
      <c r="FW96" s="764"/>
      <c r="FX96" s="298">
        <v>25674347447.279999</v>
      </c>
      <c r="FY96" s="298"/>
      <c r="FZ96" s="298">
        <v>1457200.9099998474</v>
      </c>
      <c r="GA96" s="740"/>
      <c r="GB96" s="298">
        <v>25675804648.189999</v>
      </c>
      <c r="GC96" s="298"/>
      <c r="GF96" s="741" t="s">
        <v>202</v>
      </c>
      <c r="GG96" s="298">
        <v>25682577401.459999</v>
      </c>
    </row>
    <row r="97" spans="2:189" hidden="1" x14ac:dyDescent="0.2">
      <c r="B97" s="692"/>
      <c r="C97" s="692"/>
      <c r="D97" s="692"/>
      <c r="E97" s="692"/>
      <c r="F97" s="692"/>
      <c r="G97" s="763"/>
      <c r="H97" s="763"/>
      <c r="I97" s="763"/>
      <c r="J97" s="5"/>
      <c r="M97" s="765"/>
      <c r="N97" s="765"/>
      <c r="O97" s="765"/>
      <c r="P97" s="765"/>
      <c r="Q97" s="765"/>
      <c r="R97" s="765"/>
      <c r="S97" s="765"/>
      <c r="T97" s="765"/>
      <c r="U97" s="765"/>
      <c r="V97" s="765"/>
      <c r="W97" s="765"/>
      <c r="X97" s="765"/>
      <c r="Y97" s="765"/>
      <c r="Z97" s="765"/>
      <c r="AA97" s="765"/>
      <c r="AB97" s="765"/>
      <c r="AC97" s="765"/>
      <c r="AD97" s="692"/>
      <c r="AE97" s="692"/>
      <c r="AF97" s="692"/>
      <c r="AG97" s="692"/>
      <c r="AH97" s="692"/>
      <c r="AI97" s="692"/>
      <c r="AJ97" s="692"/>
      <c r="AL97" s="692"/>
      <c r="AM97" s="692"/>
      <c r="AN97" s="692"/>
      <c r="AO97" s="692"/>
      <c r="AP97" s="692"/>
      <c r="AQ97" s="692"/>
      <c r="AR97" s="692"/>
      <c r="AS97" s="692"/>
      <c r="AT97" s="692"/>
      <c r="AU97" s="692"/>
      <c r="AW97" s="692"/>
      <c r="BN97" s="692"/>
      <c r="BO97" s="692"/>
      <c r="BP97" s="692"/>
      <c r="BQ97" s="692"/>
      <c r="BR97" s="692"/>
      <c r="BS97" s="692"/>
      <c r="BT97" s="692"/>
      <c r="BU97" s="692"/>
      <c r="BV97" s="692"/>
      <c r="BW97" s="692"/>
      <c r="CG97" s="692"/>
      <c r="DF97" s="692"/>
      <c r="DN97" s="692"/>
      <c r="EM97" s="692"/>
      <c r="FO97" s="766"/>
      <c r="FP97" s="766"/>
      <c r="FQ97" s="766"/>
      <c r="FR97" s="766"/>
      <c r="FS97" s="766"/>
      <c r="FT97" s="766"/>
      <c r="FU97" s="766"/>
      <c r="FV97" s="766"/>
      <c r="FW97" s="766"/>
      <c r="FX97" s="766"/>
      <c r="FY97" s="766"/>
      <c r="FZ97" s="766"/>
      <c r="GA97" s="766"/>
      <c r="GB97" s="766"/>
      <c r="GC97" s="766"/>
      <c r="GD97" s="766"/>
      <c r="GE97" s="766"/>
      <c r="GF97" s="751"/>
      <c r="GG97" s="742"/>
    </row>
    <row r="98" spans="2:189" x14ac:dyDescent="0.2">
      <c r="B98" s="692"/>
      <c r="C98" s="692"/>
      <c r="D98" s="692"/>
      <c r="E98" s="692"/>
      <c r="F98" s="692"/>
      <c r="G98" s="691"/>
      <c r="H98" s="691"/>
      <c r="I98" s="691"/>
      <c r="J98" s="5"/>
      <c r="X98" s="10">
        <v>1457200.91</v>
      </c>
      <c r="CG98" s="5"/>
      <c r="DF98" s="5"/>
      <c r="DN98" s="5"/>
      <c r="EM98" s="5"/>
      <c r="FZ98" s="717">
        <v>1457200.91</v>
      </c>
    </row>
    <row r="99" spans="2:189" x14ac:dyDescent="0.2">
      <c r="B99" s="692"/>
      <c r="C99" s="692"/>
      <c r="D99" s="692"/>
      <c r="E99" s="692"/>
      <c r="F99" s="692"/>
      <c r="G99" s="691"/>
      <c r="H99" s="691"/>
      <c r="I99" s="691"/>
      <c r="J99" s="5"/>
      <c r="GG99" s="757">
        <f>25678355440.84</f>
        <v>25678355440.84</v>
      </c>
    </row>
    <row r="100" spans="2:189" x14ac:dyDescent="0.2">
      <c r="F100" s="5"/>
      <c r="J100" s="5"/>
      <c r="GG100" s="758">
        <f>GG91-GG99</f>
        <v>-25652677085.439999</v>
      </c>
    </row>
    <row r="101" spans="2:189" x14ac:dyDescent="0.2">
      <c r="J101" s="5"/>
    </row>
  </sheetData>
  <mergeCells count="177">
    <mergeCell ref="N2:O3"/>
    <mergeCell ref="FK2:FL3"/>
    <mergeCell ref="FP2:FQ3"/>
    <mergeCell ref="FE3:FJ3"/>
    <mergeCell ref="A4:A6"/>
    <mergeCell ref="B4:B6"/>
    <mergeCell ref="C4:J4"/>
    <mergeCell ref="L4:L6"/>
    <mergeCell ref="M4:M6"/>
    <mergeCell ref="N4:N6"/>
    <mergeCell ref="O4:V4"/>
    <mergeCell ref="W4:W6"/>
    <mergeCell ref="X4:AE4"/>
    <mergeCell ref="AF4:AK4"/>
    <mergeCell ref="AL4:AP4"/>
    <mergeCell ref="AQ4:AV4"/>
    <mergeCell ref="U5:U6"/>
    <mergeCell ref="V5:V6"/>
    <mergeCell ref="X5:X6"/>
    <mergeCell ref="Y5:Y6"/>
    <mergeCell ref="AX4:BM4"/>
    <mergeCell ref="BN4:BR4"/>
    <mergeCell ref="BS4:BX4"/>
    <mergeCell ref="BZ4:CB4"/>
    <mergeCell ref="CC4:CE4"/>
    <mergeCell ref="CG4:CG6"/>
    <mergeCell ref="AZ5:AZ6"/>
    <mergeCell ref="BA5:BA6"/>
    <mergeCell ref="BB5:BB6"/>
    <mergeCell ref="BC5:BD5"/>
    <mergeCell ref="DR5:DR6"/>
    <mergeCell ref="DS5:DS6"/>
    <mergeCell ref="DT5:DT6"/>
    <mergeCell ref="CI4:CX4"/>
    <mergeCell ref="CY4:DA4"/>
    <mergeCell ref="DB4:DD4"/>
    <mergeCell ref="DF4:DF6"/>
    <mergeCell ref="DG4:DI4"/>
    <mergeCell ref="DJ4:DL4"/>
    <mergeCell ref="CN5:CO5"/>
    <mergeCell ref="CP5:CP6"/>
    <mergeCell ref="CQ5:CQ6"/>
    <mergeCell ref="CR5:CR6"/>
    <mergeCell ref="BN5:BO5"/>
    <mergeCell ref="BP5:BP6"/>
    <mergeCell ref="BQ5:BQ6"/>
    <mergeCell ref="BR5:BR6"/>
    <mergeCell ref="BS5:BT5"/>
    <mergeCell ref="FY4:FY6"/>
    <mergeCell ref="FZ4:GG4"/>
    <mergeCell ref="C5:C6"/>
    <mergeCell ref="D5:E5"/>
    <mergeCell ref="F5:F6"/>
    <mergeCell ref="G5:G6"/>
    <mergeCell ref="H5:H6"/>
    <mergeCell ref="I5:I6"/>
    <mergeCell ref="FE4:FG4"/>
    <mergeCell ref="FH4:FJ4"/>
    <mergeCell ref="FK4:FK6"/>
    <mergeCell ref="FL4:FL6"/>
    <mergeCell ref="FN4:FN6"/>
    <mergeCell ref="FO4:FO6"/>
    <mergeCell ref="FF5:FG5"/>
    <mergeCell ref="FH5:FH6"/>
    <mergeCell ref="FI5:FJ5"/>
    <mergeCell ref="DN4:DN6"/>
    <mergeCell ref="DP4:EE4"/>
    <mergeCell ref="EF4:EH4"/>
    <mergeCell ref="EI4:EK4"/>
    <mergeCell ref="EM4:EM6"/>
    <mergeCell ref="EO4:FD4"/>
    <mergeCell ref="DP5:DQ5"/>
    <mergeCell ref="Z5:Z6"/>
    <mergeCell ref="AA5:AB5"/>
    <mergeCell ref="AC5:AC6"/>
    <mergeCell ref="AD5:AD6"/>
    <mergeCell ref="AE5:AE6"/>
    <mergeCell ref="AF5:AG5"/>
    <mergeCell ref="J5:J6"/>
    <mergeCell ref="O5:O6"/>
    <mergeCell ref="P5:Q5"/>
    <mergeCell ref="R5:R6"/>
    <mergeCell ref="S5:S6"/>
    <mergeCell ref="T5:T6"/>
    <mergeCell ref="AQ5:AR5"/>
    <mergeCell ref="AS5:AS6"/>
    <mergeCell ref="AT5:AT6"/>
    <mergeCell ref="AU5:AU6"/>
    <mergeCell ref="AV5:AV6"/>
    <mergeCell ref="AX5:AY5"/>
    <mergeCell ref="AH5:AJ5"/>
    <mergeCell ref="AK5:AK6"/>
    <mergeCell ref="AL5:AM5"/>
    <mergeCell ref="AN5:AN6"/>
    <mergeCell ref="AO5:AO6"/>
    <mergeCell ref="AP5:AP6"/>
    <mergeCell ref="BU5:BU6"/>
    <mergeCell ref="BE5:BE6"/>
    <mergeCell ref="BF5:BF6"/>
    <mergeCell ref="BG5:BG6"/>
    <mergeCell ref="BH5:BI5"/>
    <mergeCell ref="BJ5:BL5"/>
    <mergeCell ref="BM5:BM6"/>
    <mergeCell ref="CD5:CE5"/>
    <mergeCell ref="CH5:CH6"/>
    <mergeCell ref="CI5:CJ5"/>
    <mergeCell ref="CK5:CK6"/>
    <mergeCell ref="CL5:CL6"/>
    <mergeCell ref="CM5:CM6"/>
    <mergeCell ref="BV5:BV6"/>
    <mergeCell ref="BW5:BW6"/>
    <mergeCell ref="BX5:BX6"/>
    <mergeCell ref="BZ5:BZ6"/>
    <mergeCell ref="CA5:CB5"/>
    <mergeCell ref="CC5:CC6"/>
    <mergeCell ref="DC5:DD5"/>
    <mergeCell ref="DG5:DG6"/>
    <mergeCell ref="DH5:DI5"/>
    <mergeCell ref="DJ5:DJ6"/>
    <mergeCell ref="DK5:DL5"/>
    <mergeCell ref="DO5:DO6"/>
    <mergeCell ref="CS5:CT5"/>
    <mergeCell ref="CU5:CW5"/>
    <mergeCell ref="CX5:CX6"/>
    <mergeCell ref="CY5:CY6"/>
    <mergeCell ref="CZ5:DA5"/>
    <mergeCell ref="DB5:DB6"/>
    <mergeCell ref="FP4:FP6"/>
    <mergeCell ref="FQ4:FX4"/>
    <mergeCell ref="EE5:EE6"/>
    <mergeCell ref="EF5:EF6"/>
    <mergeCell ref="EG5:EH5"/>
    <mergeCell ref="EI5:EI6"/>
    <mergeCell ref="EJ5:EK5"/>
    <mergeCell ref="EN5:EN6"/>
    <mergeCell ref="DU5:DV5"/>
    <mergeCell ref="DW5:DW6"/>
    <mergeCell ref="DX5:DX6"/>
    <mergeCell ref="DY5:DY6"/>
    <mergeCell ref="DZ5:EA5"/>
    <mergeCell ref="EB5:ED5"/>
    <mergeCell ref="EW5:EW6"/>
    <mergeCell ref="EX5:EX6"/>
    <mergeCell ref="EY5:EZ5"/>
    <mergeCell ref="FA5:FC5"/>
    <mergeCell ref="FD5:FD6"/>
    <mergeCell ref="FE5:FE6"/>
    <mergeCell ref="EO5:EP5"/>
    <mergeCell ref="EQ5:EQ6"/>
    <mergeCell ref="ER5:ER6"/>
    <mergeCell ref="ES5:ES6"/>
    <mergeCell ref="ET5:EU5"/>
    <mergeCell ref="EV5:EV6"/>
    <mergeCell ref="N73:N80"/>
    <mergeCell ref="S96:U96"/>
    <mergeCell ref="FU96:FW96"/>
    <mergeCell ref="G97:I97"/>
    <mergeCell ref="M97:AC97"/>
    <mergeCell ref="FO97:GE97"/>
    <mergeCell ref="GF5:GF6"/>
    <mergeCell ref="GG5:GG6"/>
    <mergeCell ref="N19:N21"/>
    <mergeCell ref="N40:N43"/>
    <mergeCell ref="N46:N48"/>
    <mergeCell ref="FP46:FP48"/>
    <mergeCell ref="FX5:FX6"/>
    <mergeCell ref="FZ5:FZ6"/>
    <mergeCell ref="GA5:GA6"/>
    <mergeCell ref="GB5:GB6"/>
    <mergeCell ref="GC5:GD5"/>
    <mergeCell ref="GE5:GE6"/>
    <mergeCell ref="FQ5:FQ6"/>
    <mergeCell ref="FR5:FS5"/>
    <mergeCell ref="FT5:FT6"/>
    <mergeCell ref="FU5:FU6"/>
    <mergeCell ref="FV5:FV6"/>
    <mergeCell ref="FW5:FW6"/>
  </mergeCells>
  <printOptions horizontalCentered="1" verticalCentered="1"/>
  <pageMargins left="0.59055118110236227" right="0" top="0" bottom="0" header="0" footer="0"/>
  <pageSetup paperSize="9" scale="47" orientation="portrait" r:id="rId1"/>
  <headerFooter alignWithMargins="0"/>
  <colBreaks count="1" manualBreakCount="1">
    <brk id="31" max="9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CD749"/>
    <pageSetUpPr fitToPage="1"/>
  </sheetPr>
  <dimension ref="A1:FL99"/>
  <sheetViews>
    <sheetView view="pageBreakPreview" topLeftCell="L1" zoomScale="49" zoomScaleNormal="50" zoomScaleSheetLayoutView="49" workbookViewId="0">
      <pane xSplit="3" ySplit="7" topLeftCell="AA21" activePane="bottomRight" state="frozen"/>
      <selection activeCell="AA84" sqref="AA84"/>
      <selection pane="topRight" activeCell="AA84" sqref="AA84"/>
      <selection pane="bottomLeft" activeCell="AA84" sqref="AA84"/>
      <selection pane="bottomRight" activeCell="AD2" sqref="AD2"/>
    </sheetView>
  </sheetViews>
  <sheetFormatPr defaultRowHeight="18.75" x14ac:dyDescent="0.2"/>
  <cols>
    <col min="1" max="1" width="9.5703125" style="1" hidden="1" customWidth="1"/>
    <col min="2" max="2" width="66.42578125" style="1" hidden="1" customWidth="1"/>
    <col min="3" max="3" width="13.28515625" style="1" hidden="1" customWidth="1"/>
    <col min="4" max="4" width="16" style="1" hidden="1" customWidth="1"/>
    <col min="5" max="5" width="19.7109375" style="1" hidden="1" customWidth="1"/>
    <col min="6" max="6" width="19.140625" style="1" hidden="1" customWidth="1"/>
    <col min="7" max="8" width="18" style="1" hidden="1" customWidth="1"/>
    <col min="9" max="9" width="17.7109375" style="1" hidden="1" customWidth="1"/>
    <col min="10" max="10" width="23.28515625" style="1" hidden="1" customWidth="1"/>
    <col min="11" max="11" width="0" style="162" hidden="1" customWidth="1"/>
    <col min="12" max="12" width="9.5703125" style="1" customWidth="1"/>
    <col min="13" max="13" width="61.5703125" style="2" customWidth="1"/>
    <col min="14" max="14" width="25.28515625" style="1" customWidth="1"/>
    <col min="15" max="15" width="15.140625" style="1" hidden="1" customWidth="1"/>
    <col min="16" max="16" width="17.42578125" style="1" hidden="1" customWidth="1"/>
    <col min="17" max="17" width="18.85546875" style="1" hidden="1" customWidth="1"/>
    <col min="18" max="18" width="16.28515625" style="1" hidden="1" customWidth="1"/>
    <col min="19" max="20" width="18" style="1" hidden="1" customWidth="1"/>
    <col min="21" max="21" width="17.7109375" style="1" hidden="1" customWidth="1"/>
    <col min="22" max="22" width="25.28515625" style="1" hidden="1" customWidth="1"/>
    <col min="23" max="23" width="16.140625" style="1" hidden="1" customWidth="1"/>
    <col min="24" max="25" width="21.5703125" style="1" hidden="1" customWidth="1"/>
    <col min="26" max="26" width="25.28515625" style="1" hidden="1" customWidth="1"/>
    <col min="27" max="27" width="21.5703125" style="1" customWidth="1"/>
    <col min="28" max="28" width="21.28515625" style="1" customWidth="1"/>
    <col min="29" max="29" width="23" style="1" customWidth="1"/>
    <col min="30" max="30" width="17.28515625" style="1" customWidth="1"/>
    <col min="31" max="31" width="25.28515625" style="1" customWidth="1"/>
    <col min="32" max="32" width="18.42578125" style="162" hidden="1" customWidth="1"/>
    <col min="33" max="33" width="16.85546875" style="162" hidden="1" customWidth="1"/>
    <col min="34" max="34" width="18.28515625" style="162" hidden="1" customWidth="1"/>
    <col min="35" max="35" width="16.42578125" style="162" hidden="1" customWidth="1"/>
    <col min="36" max="36" width="24.7109375" style="162" hidden="1" customWidth="1"/>
    <col min="37" max="37" width="19" style="162" hidden="1" customWidth="1"/>
    <col min="38" max="38" width="16.42578125" style="163" hidden="1" customWidth="1"/>
    <col min="39" max="39" width="13.5703125" style="163" hidden="1" customWidth="1"/>
    <col min="40" max="40" width="14.7109375" style="163" hidden="1" customWidth="1"/>
    <col min="41" max="41" width="15.5703125" style="163" hidden="1" customWidth="1"/>
    <col min="42" max="42" width="20.7109375" style="163" hidden="1" customWidth="1"/>
    <col min="43" max="43" width="19.28515625" style="162" hidden="1" customWidth="1"/>
    <col min="44" max="44" width="19.42578125" style="162" hidden="1" customWidth="1"/>
    <col min="45" max="45" width="21.28515625" style="162" hidden="1" customWidth="1"/>
    <col min="46" max="46" width="19.28515625" style="162" hidden="1" customWidth="1"/>
    <col min="47" max="47" width="32.28515625" style="162" hidden="1" customWidth="1"/>
    <col min="48" max="48" width="2.5703125" style="162" hidden="1" customWidth="1"/>
    <col min="49" max="49" width="3" style="164" hidden="1" customWidth="1"/>
    <col min="50" max="50" width="18.140625" style="162" hidden="1" customWidth="1"/>
    <col min="51" max="51" width="17" style="162" hidden="1" customWidth="1"/>
    <col min="52" max="52" width="27.28515625" style="162" hidden="1" customWidth="1"/>
    <col min="53" max="53" width="21.7109375" style="162" hidden="1" customWidth="1"/>
    <col min="54" max="54" width="30.7109375" style="162" hidden="1" customWidth="1"/>
    <col min="55" max="55" width="17.85546875" style="1" hidden="1" customWidth="1"/>
    <col min="56" max="57" width="18.42578125" style="1" hidden="1" customWidth="1"/>
    <col min="58" max="58" width="16.42578125" style="1" hidden="1" customWidth="1"/>
    <col min="59" max="59" width="24.140625" style="1" hidden="1" customWidth="1"/>
    <col min="60" max="60" width="19" style="1" hidden="1" customWidth="1"/>
    <col min="61" max="61" width="17" style="1" hidden="1" customWidth="1"/>
    <col min="62" max="62" width="17.28515625" style="1" hidden="1" customWidth="1"/>
    <col min="63" max="63" width="17" style="1" hidden="1" customWidth="1"/>
    <col min="64" max="64" width="24.7109375" style="1" hidden="1" customWidth="1"/>
    <col min="65" max="65" width="19" style="1" hidden="1" customWidth="1"/>
    <col min="66" max="67" width="16.42578125" style="163" hidden="1" customWidth="1"/>
    <col min="68" max="68" width="18.7109375" style="163" hidden="1" customWidth="1"/>
    <col min="69" max="69" width="23.28515625" style="163" hidden="1" customWidth="1"/>
    <col min="70" max="70" width="23.85546875" style="163" hidden="1" customWidth="1"/>
    <col min="71" max="71" width="18.42578125" style="162" hidden="1" customWidth="1"/>
    <col min="72" max="72" width="19.140625" style="162" hidden="1" customWidth="1"/>
    <col min="73" max="73" width="20.7109375" style="162" hidden="1" customWidth="1"/>
    <col min="74" max="74" width="28.42578125" style="162" hidden="1" customWidth="1"/>
    <col min="75" max="75" width="31.85546875" style="162" hidden="1" customWidth="1"/>
    <col min="76" max="76" width="19" style="162" hidden="1" customWidth="1"/>
    <col min="77" max="77" width="8.7109375" style="162" hidden="1" customWidth="1"/>
    <col min="78" max="78" width="21.85546875" style="162" hidden="1" customWidth="1"/>
    <col min="79" max="80" width="19.5703125" style="162" hidden="1" customWidth="1"/>
    <col min="81" max="82" width="22.7109375" style="162" hidden="1" customWidth="1"/>
    <col min="83" max="83" width="19.5703125" style="162" hidden="1" customWidth="1"/>
    <col min="84" max="84" width="8.7109375" style="162" hidden="1" customWidth="1"/>
    <col min="85" max="85" width="80.7109375" style="1" hidden="1" customWidth="1"/>
    <col min="86" max="86" width="13" style="162" hidden="1" customWidth="1"/>
    <col min="87" max="87" width="15.85546875" style="162" hidden="1" customWidth="1"/>
    <col min="88" max="88" width="17" style="162" hidden="1" customWidth="1"/>
    <col min="89" max="89" width="40.42578125" style="162" hidden="1" customWidth="1"/>
    <col min="90" max="90" width="33.140625" style="162" hidden="1" customWidth="1"/>
    <col min="91" max="91" width="29" style="162" hidden="1" customWidth="1"/>
    <col min="92" max="92" width="16.42578125" style="162" hidden="1" customWidth="1"/>
    <col min="93" max="93" width="17" style="162" hidden="1" customWidth="1"/>
    <col min="94" max="94" width="35.28515625" style="162" hidden="1" customWidth="1"/>
    <col min="95" max="95" width="15.28515625" style="162" hidden="1" customWidth="1"/>
    <col min="96" max="96" width="29" style="162" hidden="1" customWidth="1"/>
    <col min="97" max="97" width="16.42578125" style="162" hidden="1" customWidth="1"/>
    <col min="98" max="98" width="17" style="162" hidden="1" customWidth="1"/>
    <col min="99" max="99" width="17.28515625" style="162" hidden="1" customWidth="1"/>
    <col min="100" max="100" width="17" style="162" hidden="1" customWidth="1"/>
    <col min="101" max="101" width="24.7109375" style="162" hidden="1" customWidth="1"/>
    <col min="102" max="102" width="37" style="162" hidden="1" customWidth="1"/>
    <col min="103" max="105" width="19.5703125" style="162" hidden="1" customWidth="1"/>
    <col min="106" max="106" width="20.7109375" style="162" hidden="1" customWidth="1"/>
    <col min="107" max="108" width="22.7109375" style="162" hidden="1" customWidth="1"/>
    <col min="109" max="109" width="8.7109375" style="162" hidden="1" customWidth="1"/>
    <col min="110" max="110" width="80.7109375" style="1" hidden="1" customWidth="1"/>
    <col min="111" max="111" width="19.5703125" style="162" hidden="1" customWidth="1"/>
    <col min="112" max="112" width="21.5703125" style="162" hidden="1" customWidth="1"/>
    <col min="113" max="113" width="19.5703125" style="162" hidden="1" customWidth="1"/>
    <col min="114" max="114" width="16.7109375" style="162" hidden="1" customWidth="1"/>
    <col min="115" max="115" width="9.28515625" style="162" hidden="1" customWidth="1"/>
    <col min="116" max="116" width="16.7109375" style="162" hidden="1" customWidth="1"/>
    <col min="117" max="117" width="8.7109375" style="162" hidden="1" customWidth="1"/>
    <col min="118" max="118" width="80.7109375" style="1" hidden="1" customWidth="1"/>
    <col min="119" max="119" width="13" style="162" hidden="1" customWidth="1"/>
    <col min="120" max="120" width="15.85546875" style="162" hidden="1" customWidth="1"/>
    <col min="121" max="121" width="17" style="162" hidden="1" customWidth="1"/>
    <col min="122" max="122" width="40.42578125" style="162" hidden="1" customWidth="1"/>
    <col min="123" max="123" width="33.140625" style="162" hidden="1" customWidth="1"/>
    <col min="124" max="124" width="29" style="162" hidden="1" customWidth="1"/>
    <col min="125" max="125" width="16.42578125" style="162" hidden="1" customWidth="1"/>
    <col min="126" max="126" width="17" style="162" hidden="1" customWidth="1"/>
    <col min="127" max="127" width="35.28515625" style="162" hidden="1" customWidth="1"/>
    <col min="128" max="128" width="15.28515625" style="162" hidden="1" customWidth="1"/>
    <col min="129" max="129" width="29" style="162" hidden="1" customWidth="1"/>
    <col min="130" max="130" width="16.42578125" style="162" hidden="1" customWidth="1"/>
    <col min="131" max="131" width="17" style="162" hidden="1" customWidth="1"/>
    <col min="132" max="132" width="17.28515625" style="162" hidden="1" customWidth="1"/>
    <col min="133" max="133" width="17" style="162" hidden="1" customWidth="1"/>
    <col min="134" max="134" width="24.7109375" style="162" hidden="1" customWidth="1"/>
    <col min="135" max="135" width="37" style="162" hidden="1" customWidth="1"/>
    <col min="136" max="139" width="19.5703125" style="162" hidden="1" customWidth="1"/>
    <col min="140" max="140" width="19" style="162" hidden="1" customWidth="1"/>
    <col min="141" max="141" width="19.5703125" style="162" hidden="1" customWidth="1"/>
    <col min="142" max="142" width="8.7109375" style="162" hidden="1" customWidth="1"/>
    <col min="143" max="143" width="80.7109375" style="1" hidden="1" customWidth="1"/>
    <col min="144" max="144" width="13" style="162" hidden="1" customWidth="1"/>
    <col min="145" max="145" width="15.85546875" style="162" hidden="1" customWidth="1"/>
    <col min="146" max="146" width="17" style="162" hidden="1" customWidth="1"/>
    <col min="147" max="147" width="40.42578125" style="162" hidden="1" customWidth="1"/>
    <col min="148" max="148" width="33.140625" style="162" hidden="1" customWidth="1"/>
    <col min="149" max="149" width="29" style="162" hidden="1" customWidth="1"/>
    <col min="150" max="150" width="16.42578125" style="162" hidden="1" customWidth="1"/>
    <col min="151" max="151" width="17" style="165" hidden="1" customWidth="1"/>
    <col min="152" max="152" width="35.28515625" style="162" hidden="1" customWidth="1"/>
    <col min="153" max="153" width="17" style="162" hidden="1" customWidth="1"/>
    <col min="154" max="154" width="29" style="162" hidden="1" customWidth="1"/>
    <col min="155" max="155" width="16.42578125" style="162" hidden="1" customWidth="1"/>
    <col min="156" max="156" width="17" style="162" hidden="1" customWidth="1"/>
    <col min="157" max="157" width="17.28515625" style="162" hidden="1" customWidth="1"/>
    <col min="158" max="158" width="17" style="162" hidden="1" customWidth="1"/>
    <col min="159" max="159" width="24.7109375" style="162" hidden="1" customWidth="1"/>
    <col min="160" max="160" width="37" style="162" hidden="1" customWidth="1"/>
    <col min="161" max="163" width="19.5703125" style="162" hidden="1" customWidth="1"/>
    <col min="164" max="164" width="9.85546875" style="162" hidden="1" customWidth="1"/>
    <col min="165" max="165" width="9.28515625" style="162" hidden="1" customWidth="1"/>
    <col min="166" max="166" width="2.85546875" style="162" hidden="1" customWidth="1"/>
    <col min="167" max="167" width="10.140625" style="1" hidden="1" customWidth="1"/>
    <col min="168" max="168" width="57.7109375" style="166" hidden="1" customWidth="1"/>
    <col min="169" max="385" width="9.140625" style="162"/>
    <col min="386" max="386" width="3.28515625" style="162" bestFit="1" customWidth="1"/>
    <col min="387" max="387" width="35.28515625" style="162" customWidth="1"/>
    <col min="388" max="388" width="13.28515625" style="162" customWidth="1"/>
    <col min="389" max="389" width="14.28515625" style="162" customWidth="1"/>
    <col min="390" max="390" width="13.7109375" style="162" customWidth="1"/>
    <col min="391" max="391" width="13.5703125" style="162" customWidth="1"/>
    <col min="392" max="393" width="15.140625" style="162" customWidth="1"/>
    <col min="394" max="394" width="16" style="162" customWidth="1"/>
    <col min="395" max="395" width="23.7109375" style="162" customWidth="1"/>
    <col min="396" max="396" width="22" style="162" customWidth="1"/>
    <col min="397" max="397" width="18.140625" style="162" customWidth="1"/>
    <col min="398" max="398" width="20.85546875" style="162" customWidth="1"/>
    <col min="399" max="399" width="22.7109375" style="162" customWidth="1"/>
    <col min="400" max="400" width="12.42578125" style="162" customWidth="1"/>
    <col min="401" max="401" width="19.140625" style="162" bestFit="1" customWidth="1"/>
    <col min="402" max="402" width="15.5703125" style="162" customWidth="1"/>
    <col min="403" max="403" width="13.85546875" style="162" customWidth="1"/>
    <col min="404" max="404" width="23.5703125" style="162" customWidth="1"/>
    <col min="405" max="405" width="12" style="162" customWidth="1"/>
    <col min="406" max="406" width="14.140625" style="162" customWidth="1"/>
    <col min="407" max="407" width="0" style="162" hidden="1" customWidth="1"/>
    <col min="408" max="408" width="21.5703125" style="162" customWidth="1"/>
    <col min="409" max="409" width="11.7109375" style="162" bestFit="1" customWidth="1"/>
    <col min="410" max="410" width="22.5703125" style="162" customWidth="1"/>
    <col min="411" max="411" width="10.140625" style="162" customWidth="1"/>
    <col min="412" max="412" width="15.28515625" style="162" customWidth="1"/>
    <col min="413" max="641" width="9.140625" style="162"/>
    <col min="642" max="642" width="3.28515625" style="162" bestFit="1" customWidth="1"/>
    <col min="643" max="643" width="35.28515625" style="162" customWidth="1"/>
    <col min="644" max="644" width="13.28515625" style="162" customWidth="1"/>
    <col min="645" max="645" width="14.28515625" style="162" customWidth="1"/>
    <col min="646" max="646" width="13.7109375" style="162" customWidth="1"/>
    <col min="647" max="647" width="13.5703125" style="162" customWidth="1"/>
    <col min="648" max="649" width="15.140625" style="162" customWidth="1"/>
    <col min="650" max="650" width="16" style="162" customWidth="1"/>
    <col min="651" max="651" width="23.7109375" style="162" customWidth="1"/>
    <col min="652" max="652" width="22" style="162" customWidth="1"/>
    <col min="653" max="653" width="18.140625" style="162" customWidth="1"/>
    <col min="654" max="654" width="20.85546875" style="162" customWidth="1"/>
    <col min="655" max="655" width="22.7109375" style="162" customWidth="1"/>
    <col min="656" max="656" width="12.42578125" style="162" customWidth="1"/>
    <col min="657" max="657" width="19.140625" style="162" bestFit="1" customWidth="1"/>
    <col min="658" max="658" width="15.5703125" style="162" customWidth="1"/>
    <col min="659" max="659" width="13.85546875" style="162" customWidth="1"/>
    <col min="660" max="660" width="23.5703125" style="162" customWidth="1"/>
    <col min="661" max="661" width="12" style="162" customWidth="1"/>
    <col min="662" max="662" width="14.140625" style="162" customWidth="1"/>
    <col min="663" max="663" width="0" style="162" hidden="1" customWidth="1"/>
    <col min="664" max="664" width="21.5703125" style="162" customWidth="1"/>
    <col min="665" max="665" width="11.7109375" style="162" bestFit="1" customWidth="1"/>
    <col min="666" max="666" width="22.5703125" style="162" customWidth="1"/>
    <col min="667" max="667" width="10.140625" style="162" customWidth="1"/>
    <col min="668" max="668" width="15.28515625" style="162" customWidth="1"/>
    <col min="669" max="897" width="9.140625" style="162"/>
    <col min="898" max="898" width="3.28515625" style="162" bestFit="1" customWidth="1"/>
    <col min="899" max="899" width="35.28515625" style="162" customWidth="1"/>
    <col min="900" max="900" width="13.28515625" style="162" customWidth="1"/>
    <col min="901" max="901" width="14.28515625" style="162" customWidth="1"/>
    <col min="902" max="902" width="13.7109375" style="162" customWidth="1"/>
    <col min="903" max="903" width="13.5703125" style="162" customWidth="1"/>
    <col min="904" max="905" width="15.140625" style="162" customWidth="1"/>
    <col min="906" max="906" width="16" style="162" customWidth="1"/>
    <col min="907" max="907" width="23.7109375" style="162" customWidth="1"/>
    <col min="908" max="908" width="22" style="162" customWidth="1"/>
    <col min="909" max="909" width="18.140625" style="162" customWidth="1"/>
    <col min="910" max="910" width="20.85546875" style="162" customWidth="1"/>
    <col min="911" max="911" width="22.7109375" style="162" customWidth="1"/>
    <col min="912" max="912" width="12.42578125" style="162" customWidth="1"/>
    <col min="913" max="913" width="19.140625" style="162" bestFit="1" customWidth="1"/>
    <col min="914" max="914" width="15.5703125" style="162" customWidth="1"/>
    <col min="915" max="915" width="13.85546875" style="162" customWidth="1"/>
    <col min="916" max="916" width="23.5703125" style="162" customWidth="1"/>
    <col min="917" max="917" width="12" style="162" customWidth="1"/>
    <col min="918" max="918" width="14.140625" style="162" customWidth="1"/>
    <col min="919" max="919" width="0" style="162" hidden="1" customWidth="1"/>
    <col min="920" max="920" width="21.5703125" style="162" customWidth="1"/>
    <col min="921" max="921" width="11.7109375" style="162" bestFit="1" customWidth="1"/>
    <col min="922" max="922" width="22.5703125" style="162" customWidth="1"/>
    <col min="923" max="923" width="10.140625" style="162" customWidth="1"/>
    <col min="924" max="924" width="15.28515625" style="162" customWidth="1"/>
    <col min="925" max="1153" width="9.140625" style="162"/>
    <col min="1154" max="1154" width="3.28515625" style="162" bestFit="1" customWidth="1"/>
    <col min="1155" max="1155" width="35.28515625" style="162" customWidth="1"/>
    <col min="1156" max="1156" width="13.28515625" style="162" customWidth="1"/>
    <col min="1157" max="1157" width="14.28515625" style="162" customWidth="1"/>
    <col min="1158" max="1158" width="13.7109375" style="162" customWidth="1"/>
    <col min="1159" max="1159" width="13.5703125" style="162" customWidth="1"/>
    <col min="1160" max="1161" width="15.140625" style="162" customWidth="1"/>
    <col min="1162" max="1162" width="16" style="162" customWidth="1"/>
    <col min="1163" max="1163" width="23.7109375" style="162" customWidth="1"/>
    <col min="1164" max="1164" width="22" style="162" customWidth="1"/>
    <col min="1165" max="1165" width="18.140625" style="162" customWidth="1"/>
    <col min="1166" max="1166" width="20.85546875" style="162" customWidth="1"/>
    <col min="1167" max="1167" width="22.7109375" style="162" customWidth="1"/>
    <col min="1168" max="1168" width="12.42578125" style="162" customWidth="1"/>
    <col min="1169" max="1169" width="19.140625" style="162" bestFit="1" customWidth="1"/>
    <col min="1170" max="1170" width="15.5703125" style="162" customWidth="1"/>
    <col min="1171" max="1171" width="13.85546875" style="162" customWidth="1"/>
    <col min="1172" max="1172" width="23.5703125" style="162" customWidth="1"/>
    <col min="1173" max="1173" width="12" style="162" customWidth="1"/>
    <col min="1174" max="1174" width="14.140625" style="162" customWidth="1"/>
    <col min="1175" max="1175" width="0" style="162" hidden="1" customWidth="1"/>
    <col min="1176" max="1176" width="21.5703125" style="162" customWidth="1"/>
    <col min="1177" max="1177" width="11.7109375" style="162" bestFit="1" customWidth="1"/>
    <col min="1178" max="1178" width="22.5703125" style="162" customWidth="1"/>
    <col min="1179" max="1179" width="10.140625" style="162" customWidth="1"/>
    <col min="1180" max="1180" width="15.28515625" style="162" customWidth="1"/>
    <col min="1181" max="1409" width="9.140625" style="162"/>
    <col min="1410" max="1410" width="3.28515625" style="162" bestFit="1" customWidth="1"/>
    <col min="1411" max="1411" width="35.28515625" style="162" customWidth="1"/>
    <col min="1412" max="1412" width="13.28515625" style="162" customWidth="1"/>
    <col min="1413" max="1413" width="14.28515625" style="162" customWidth="1"/>
    <col min="1414" max="1414" width="13.7109375" style="162" customWidth="1"/>
    <col min="1415" max="1415" width="13.5703125" style="162" customWidth="1"/>
    <col min="1416" max="1417" width="15.140625" style="162" customWidth="1"/>
    <col min="1418" max="1418" width="16" style="162" customWidth="1"/>
    <col min="1419" max="1419" width="23.7109375" style="162" customWidth="1"/>
    <col min="1420" max="1420" width="22" style="162" customWidth="1"/>
    <col min="1421" max="1421" width="18.140625" style="162" customWidth="1"/>
    <col min="1422" max="1422" width="20.85546875" style="162" customWidth="1"/>
    <col min="1423" max="1423" width="22.7109375" style="162" customWidth="1"/>
    <col min="1424" max="1424" width="12.42578125" style="162" customWidth="1"/>
    <col min="1425" max="1425" width="19.140625" style="162" bestFit="1" customWidth="1"/>
    <col min="1426" max="1426" width="15.5703125" style="162" customWidth="1"/>
    <col min="1427" max="1427" width="13.85546875" style="162" customWidth="1"/>
    <col min="1428" max="1428" width="23.5703125" style="162" customWidth="1"/>
    <col min="1429" max="1429" width="12" style="162" customWidth="1"/>
    <col min="1430" max="1430" width="14.140625" style="162" customWidth="1"/>
    <col min="1431" max="1431" width="0" style="162" hidden="1" customWidth="1"/>
    <col min="1432" max="1432" width="21.5703125" style="162" customWidth="1"/>
    <col min="1433" max="1433" width="11.7109375" style="162" bestFit="1" customWidth="1"/>
    <col min="1434" max="1434" width="22.5703125" style="162" customWidth="1"/>
    <col min="1435" max="1435" width="10.140625" style="162" customWidth="1"/>
    <col min="1436" max="1436" width="15.28515625" style="162" customWidth="1"/>
    <col min="1437" max="1665" width="9.140625" style="162"/>
    <col min="1666" max="1666" width="3.28515625" style="162" bestFit="1" customWidth="1"/>
    <col min="1667" max="1667" width="35.28515625" style="162" customWidth="1"/>
    <col min="1668" max="1668" width="13.28515625" style="162" customWidth="1"/>
    <col min="1669" max="1669" width="14.28515625" style="162" customWidth="1"/>
    <col min="1670" max="1670" width="13.7109375" style="162" customWidth="1"/>
    <col min="1671" max="1671" width="13.5703125" style="162" customWidth="1"/>
    <col min="1672" max="1673" width="15.140625" style="162" customWidth="1"/>
    <col min="1674" max="1674" width="16" style="162" customWidth="1"/>
    <col min="1675" max="1675" width="23.7109375" style="162" customWidth="1"/>
    <col min="1676" max="1676" width="22" style="162" customWidth="1"/>
    <col min="1677" max="1677" width="18.140625" style="162" customWidth="1"/>
    <col min="1678" max="1678" width="20.85546875" style="162" customWidth="1"/>
    <col min="1679" max="1679" width="22.7109375" style="162" customWidth="1"/>
    <col min="1680" max="1680" width="12.42578125" style="162" customWidth="1"/>
    <col min="1681" max="1681" width="19.140625" style="162" bestFit="1" customWidth="1"/>
    <col min="1682" max="1682" width="15.5703125" style="162" customWidth="1"/>
    <col min="1683" max="1683" width="13.85546875" style="162" customWidth="1"/>
    <col min="1684" max="1684" width="23.5703125" style="162" customWidth="1"/>
    <col min="1685" max="1685" width="12" style="162" customWidth="1"/>
    <col min="1686" max="1686" width="14.140625" style="162" customWidth="1"/>
    <col min="1687" max="1687" width="0" style="162" hidden="1" customWidth="1"/>
    <col min="1688" max="1688" width="21.5703125" style="162" customWidth="1"/>
    <col min="1689" max="1689" width="11.7109375" style="162" bestFit="1" customWidth="1"/>
    <col min="1690" max="1690" width="22.5703125" style="162" customWidth="1"/>
    <col min="1691" max="1691" width="10.140625" style="162" customWidth="1"/>
    <col min="1692" max="1692" width="15.28515625" style="162" customWidth="1"/>
    <col min="1693" max="1921" width="9.140625" style="162"/>
    <col min="1922" max="1922" width="3.28515625" style="162" bestFit="1" customWidth="1"/>
    <col min="1923" max="1923" width="35.28515625" style="162" customWidth="1"/>
    <col min="1924" max="1924" width="13.28515625" style="162" customWidth="1"/>
    <col min="1925" max="1925" width="14.28515625" style="162" customWidth="1"/>
    <col min="1926" max="1926" width="13.7109375" style="162" customWidth="1"/>
    <col min="1927" max="1927" width="13.5703125" style="162" customWidth="1"/>
    <col min="1928" max="1929" width="15.140625" style="162" customWidth="1"/>
    <col min="1930" max="1930" width="16" style="162" customWidth="1"/>
    <col min="1931" max="1931" width="23.7109375" style="162" customWidth="1"/>
    <col min="1932" max="1932" width="22" style="162" customWidth="1"/>
    <col min="1933" max="1933" width="18.140625" style="162" customWidth="1"/>
    <col min="1934" max="1934" width="20.85546875" style="162" customWidth="1"/>
    <col min="1935" max="1935" width="22.7109375" style="162" customWidth="1"/>
    <col min="1936" max="1936" width="12.42578125" style="162" customWidth="1"/>
    <col min="1937" max="1937" width="19.140625" style="162" bestFit="1" customWidth="1"/>
    <col min="1938" max="1938" width="15.5703125" style="162" customWidth="1"/>
    <col min="1939" max="1939" width="13.85546875" style="162" customWidth="1"/>
    <col min="1940" max="1940" width="23.5703125" style="162" customWidth="1"/>
    <col min="1941" max="1941" width="12" style="162" customWidth="1"/>
    <col min="1942" max="1942" width="14.140625" style="162" customWidth="1"/>
    <col min="1943" max="1943" width="0" style="162" hidden="1" customWidth="1"/>
    <col min="1944" max="1944" width="21.5703125" style="162" customWidth="1"/>
    <col min="1945" max="1945" width="11.7109375" style="162" bestFit="1" customWidth="1"/>
    <col min="1946" max="1946" width="22.5703125" style="162" customWidth="1"/>
    <col min="1947" max="1947" width="10.140625" style="162" customWidth="1"/>
    <col min="1948" max="1948" width="15.28515625" style="162" customWidth="1"/>
    <col min="1949" max="2177" width="9.140625" style="162"/>
    <col min="2178" max="2178" width="3.28515625" style="162" bestFit="1" customWidth="1"/>
    <col min="2179" max="2179" width="35.28515625" style="162" customWidth="1"/>
    <col min="2180" max="2180" width="13.28515625" style="162" customWidth="1"/>
    <col min="2181" max="2181" width="14.28515625" style="162" customWidth="1"/>
    <col min="2182" max="2182" width="13.7109375" style="162" customWidth="1"/>
    <col min="2183" max="2183" width="13.5703125" style="162" customWidth="1"/>
    <col min="2184" max="2185" width="15.140625" style="162" customWidth="1"/>
    <col min="2186" max="2186" width="16" style="162" customWidth="1"/>
    <col min="2187" max="2187" width="23.7109375" style="162" customWidth="1"/>
    <col min="2188" max="2188" width="22" style="162" customWidth="1"/>
    <col min="2189" max="2189" width="18.140625" style="162" customWidth="1"/>
    <col min="2190" max="2190" width="20.85546875" style="162" customWidth="1"/>
    <col min="2191" max="2191" width="22.7109375" style="162" customWidth="1"/>
    <col min="2192" max="2192" width="12.42578125" style="162" customWidth="1"/>
    <col min="2193" max="2193" width="19.140625" style="162" bestFit="1" customWidth="1"/>
    <col min="2194" max="2194" width="15.5703125" style="162" customWidth="1"/>
    <col min="2195" max="2195" width="13.85546875" style="162" customWidth="1"/>
    <col min="2196" max="2196" width="23.5703125" style="162" customWidth="1"/>
    <col min="2197" max="2197" width="12" style="162" customWidth="1"/>
    <col min="2198" max="2198" width="14.140625" style="162" customWidth="1"/>
    <col min="2199" max="2199" width="0" style="162" hidden="1" customWidth="1"/>
    <col min="2200" max="2200" width="21.5703125" style="162" customWidth="1"/>
    <col min="2201" max="2201" width="11.7109375" style="162" bestFit="1" customWidth="1"/>
    <col min="2202" max="2202" width="22.5703125" style="162" customWidth="1"/>
    <col min="2203" max="2203" width="10.140625" style="162" customWidth="1"/>
    <col min="2204" max="2204" width="15.28515625" style="162" customWidth="1"/>
    <col min="2205" max="2433" width="9.140625" style="162"/>
    <col min="2434" max="2434" width="3.28515625" style="162" bestFit="1" customWidth="1"/>
    <col min="2435" max="2435" width="35.28515625" style="162" customWidth="1"/>
    <col min="2436" max="2436" width="13.28515625" style="162" customWidth="1"/>
    <col min="2437" max="2437" width="14.28515625" style="162" customWidth="1"/>
    <col min="2438" max="2438" width="13.7109375" style="162" customWidth="1"/>
    <col min="2439" max="2439" width="13.5703125" style="162" customWidth="1"/>
    <col min="2440" max="2441" width="15.140625" style="162" customWidth="1"/>
    <col min="2442" max="2442" width="16" style="162" customWidth="1"/>
    <col min="2443" max="2443" width="23.7109375" style="162" customWidth="1"/>
    <col min="2444" max="2444" width="22" style="162" customWidth="1"/>
    <col min="2445" max="2445" width="18.140625" style="162" customWidth="1"/>
    <col min="2446" max="2446" width="20.85546875" style="162" customWidth="1"/>
    <col min="2447" max="2447" width="22.7109375" style="162" customWidth="1"/>
    <col min="2448" max="2448" width="12.42578125" style="162" customWidth="1"/>
    <col min="2449" max="2449" width="19.140625" style="162" bestFit="1" customWidth="1"/>
    <col min="2450" max="2450" width="15.5703125" style="162" customWidth="1"/>
    <col min="2451" max="2451" width="13.85546875" style="162" customWidth="1"/>
    <col min="2452" max="2452" width="23.5703125" style="162" customWidth="1"/>
    <col min="2453" max="2453" width="12" style="162" customWidth="1"/>
    <col min="2454" max="2454" width="14.140625" style="162" customWidth="1"/>
    <col min="2455" max="2455" width="0" style="162" hidden="1" customWidth="1"/>
    <col min="2456" max="2456" width="21.5703125" style="162" customWidth="1"/>
    <col min="2457" max="2457" width="11.7109375" style="162" bestFit="1" customWidth="1"/>
    <col min="2458" max="2458" width="22.5703125" style="162" customWidth="1"/>
    <col min="2459" max="2459" width="10.140625" style="162" customWidth="1"/>
    <col min="2460" max="2460" width="15.28515625" style="162" customWidth="1"/>
    <col min="2461" max="2689" width="9.140625" style="162"/>
    <col min="2690" max="2690" width="3.28515625" style="162" bestFit="1" customWidth="1"/>
    <col min="2691" max="2691" width="35.28515625" style="162" customWidth="1"/>
    <col min="2692" max="2692" width="13.28515625" style="162" customWidth="1"/>
    <col min="2693" max="2693" width="14.28515625" style="162" customWidth="1"/>
    <col min="2694" max="2694" width="13.7109375" style="162" customWidth="1"/>
    <col min="2695" max="2695" width="13.5703125" style="162" customWidth="1"/>
    <col min="2696" max="2697" width="15.140625" style="162" customWidth="1"/>
    <col min="2698" max="2698" width="16" style="162" customWidth="1"/>
    <col min="2699" max="2699" width="23.7109375" style="162" customWidth="1"/>
    <col min="2700" max="2700" width="22" style="162" customWidth="1"/>
    <col min="2701" max="2701" width="18.140625" style="162" customWidth="1"/>
    <col min="2702" max="2702" width="20.85546875" style="162" customWidth="1"/>
    <col min="2703" max="2703" width="22.7109375" style="162" customWidth="1"/>
    <col min="2704" max="2704" width="12.42578125" style="162" customWidth="1"/>
    <col min="2705" max="2705" width="19.140625" style="162" bestFit="1" customWidth="1"/>
    <col min="2706" max="2706" width="15.5703125" style="162" customWidth="1"/>
    <col min="2707" max="2707" width="13.85546875" style="162" customWidth="1"/>
    <col min="2708" max="2708" width="23.5703125" style="162" customWidth="1"/>
    <col min="2709" max="2709" width="12" style="162" customWidth="1"/>
    <col min="2710" max="2710" width="14.140625" style="162" customWidth="1"/>
    <col min="2711" max="2711" width="0" style="162" hidden="1" customWidth="1"/>
    <col min="2712" max="2712" width="21.5703125" style="162" customWidth="1"/>
    <col min="2713" max="2713" width="11.7109375" style="162" bestFit="1" customWidth="1"/>
    <col min="2714" max="2714" width="22.5703125" style="162" customWidth="1"/>
    <col min="2715" max="2715" width="10.140625" style="162" customWidth="1"/>
    <col min="2716" max="2716" width="15.28515625" style="162" customWidth="1"/>
    <col min="2717" max="2945" width="9.140625" style="162"/>
    <col min="2946" max="2946" width="3.28515625" style="162" bestFit="1" customWidth="1"/>
    <col min="2947" max="2947" width="35.28515625" style="162" customWidth="1"/>
    <col min="2948" max="2948" width="13.28515625" style="162" customWidth="1"/>
    <col min="2949" max="2949" width="14.28515625" style="162" customWidth="1"/>
    <col min="2950" max="2950" width="13.7109375" style="162" customWidth="1"/>
    <col min="2951" max="2951" width="13.5703125" style="162" customWidth="1"/>
    <col min="2952" max="2953" width="15.140625" style="162" customWidth="1"/>
    <col min="2954" max="2954" width="16" style="162" customWidth="1"/>
    <col min="2955" max="2955" width="23.7109375" style="162" customWidth="1"/>
    <col min="2956" max="2956" width="22" style="162" customWidth="1"/>
    <col min="2957" max="2957" width="18.140625" style="162" customWidth="1"/>
    <col min="2958" max="2958" width="20.85546875" style="162" customWidth="1"/>
    <col min="2959" max="2959" width="22.7109375" style="162" customWidth="1"/>
    <col min="2960" max="2960" width="12.42578125" style="162" customWidth="1"/>
    <col min="2961" max="2961" width="19.140625" style="162" bestFit="1" customWidth="1"/>
    <col min="2962" max="2962" width="15.5703125" style="162" customWidth="1"/>
    <col min="2963" max="2963" width="13.85546875" style="162" customWidth="1"/>
    <col min="2964" max="2964" width="23.5703125" style="162" customWidth="1"/>
    <col min="2965" max="2965" width="12" style="162" customWidth="1"/>
    <col min="2966" max="2966" width="14.140625" style="162" customWidth="1"/>
    <col min="2967" max="2967" width="0" style="162" hidden="1" customWidth="1"/>
    <col min="2968" max="2968" width="21.5703125" style="162" customWidth="1"/>
    <col min="2969" max="2969" width="11.7109375" style="162" bestFit="1" customWidth="1"/>
    <col min="2970" max="2970" width="22.5703125" style="162" customWidth="1"/>
    <col min="2971" max="2971" width="10.140625" style="162" customWidth="1"/>
    <col min="2972" max="2972" width="15.28515625" style="162" customWidth="1"/>
    <col min="2973" max="3201" width="9.140625" style="162"/>
    <col min="3202" max="3202" width="3.28515625" style="162" bestFit="1" customWidth="1"/>
    <col min="3203" max="3203" width="35.28515625" style="162" customWidth="1"/>
    <col min="3204" max="3204" width="13.28515625" style="162" customWidth="1"/>
    <col min="3205" max="3205" width="14.28515625" style="162" customWidth="1"/>
    <col min="3206" max="3206" width="13.7109375" style="162" customWidth="1"/>
    <col min="3207" max="3207" width="13.5703125" style="162" customWidth="1"/>
    <col min="3208" max="3209" width="15.140625" style="162" customWidth="1"/>
    <col min="3210" max="3210" width="16" style="162" customWidth="1"/>
    <col min="3211" max="3211" width="23.7109375" style="162" customWidth="1"/>
    <col min="3212" max="3212" width="22" style="162" customWidth="1"/>
    <col min="3213" max="3213" width="18.140625" style="162" customWidth="1"/>
    <col min="3214" max="3214" width="20.85546875" style="162" customWidth="1"/>
    <col min="3215" max="3215" width="22.7109375" style="162" customWidth="1"/>
    <col min="3216" max="3216" width="12.42578125" style="162" customWidth="1"/>
    <col min="3217" max="3217" width="19.140625" style="162" bestFit="1" customWidth="1"/>
    <col min="3218" max="3218" width="15.5703125" style="162" customWidth="1"/>
    <col min="3219" max="3219" width="13.85546875" style="162" customWidth="1"/>
    <col min="3220" max="3220" width="23.5703125" style="162" customWidth="1"/>
    <col min="3221" max="3221" width="12" style="162" customWidth="1"/>
    <col min="3222" max="3222" width="14.140625" style="162" customWidth="1"/>
    <col min="3223" max="3223" width="0" style="162" hidden="1" customWidth="1"/>
    <col min="3224" max="3224" width="21.5703125" style="162" customWidth="1"/>
    <col min="3225" max="3225" width="11.7109375" style="162" bestFit="1" customWidth="1"/>
    <col min="3226" max="3226" width="22.5703125" style="162" customWidth="1"/>
    <col min="3227" max="3227" width="10.140625" style="162" customWidth="1"/>
    <col min="3228" max="3228" width="15.28515625" style="162" customWidth="1"/>
    <col min="3229" max="3457" width="9.140625" style="162"/>
    <col min="3458" max="3458" width="3.28515625" style="162" bestFit="1" customWidth="1"/>
    <col min="3459" max="3459" width="35.28515625" style="162" customWidth="1"/>
    <col min="3460" max="3460" width="13.28515625" style="162" customWidth="1"/>
    <col min="3461" max="3461" width="14.28515625" style="162" customWidth="1"/>
    <col min="3462" max="3462" width="13.7109375" style="162" customWidth="1"/>
    <col min="3463" max="3463" width="13.5703125" style="162" customWidth="1"/>
    <col min="3464" max="3465" width="15.140625" style="162" customWidth="1"/>
    <col min="3466" max="3466" width="16" style="162" customWidth="1"/>
    <col min="3467" max="3467" width="23.7109375" style="162" customWidth="1"/>
    <col min="3468" max="3468" width="22" style="162" customWidth="1"/>
    <col min="3469" max="3469" width="18.140625" style="162" customWidth="1"/>
    <col min="3470" max="3470" width="20.85546875" style="162" customWidth="1"/>
    <col min="3471" max="3471" width="22.7109375" style="162" customWidth="1"/>
    <col min="3472" max="3472" width="12.42578125" style="162" customWidth="1"/>
    <col min="3473" max="3473" width="19.140625" style="162" bestFit="1" customWidth="1"/>
    <col min="3474" max="3474" width="15.5703125" style="162" customWidth="1"/>
    <col min="3475" max="3475" width="13.85546875" style="162" customWidth="1"/>
    <col min="3476" max="3476" width="23.5703125" style="162" customWidth="1"/>
    <col min="3477" max="3477" width="12" style="162" customWidth="1"/>
    <col min="3478" max="3478" width="14.140625" style="162" customWidth="1"/>
    <col min="3479" max="3479" width="0" style="162" hidden="1" customWidth="1"/>
    <col min="3480" max="3480" width="21.5703125" style="162" customWidth="1"/>
    <col min="3481" max="3481" width="11.7109375" style="162" bestFit="1" customWidth="1"/>
    <col min="3482" max="3482" width="22.5703125" style="162" customWidth="1"/>
    <col min="3483" max="3483" width="10.140625" style="162" customWidth="1"/>
    <col min="3484" max="3484" width="15.28515625" style="162" customWidth="1"/>
    <col min="3485" max="3713" width="9.140625" style="162"/>
    <col min="3714" max="3714" width="3.28515625" style="162" bestFit="1" customWidth="1"/>
    <col min="3715" max="3715" width="35.28515625" style="162" customWidth="1"/>
    <col min="3716" max="3716" width="13.28515625" style="162" customWidth="1"/>
    <col min="3717" max="3717" width="14.28515625" style="162" customWidth="1"/>
    <col min="3718" max="3718" width="13.7109375" style="162" customWidth="1"/>
    <col min="3719" max="3719" width="13.5703125" style="162" customWidth="1"/>
    <col min="3720" max="3721" width="15.140625" style="162" customWidth="1"/>
    <col min="3722" max="3722" width="16" style="162" customWidth="1"/>
    <col min="3723" max="3723" width="23.7109375" style="162" customWidth="1"/>
    <col min="3724" max="3724" width="22" style="162" customWidth="1"/>
    <col min="3725" max="3725" width="18.140625" style="162" customWidth="1"/>
    <col min="3726" max="3726" width="20.85546875" style="162" customWidth="1"/>
    <col min="3727" max="3727" width="22.7109375" style="162" customWidth="1"/>
    <col min="3728" max="3728" width="12.42578125" style="162" customWidth="1"/>
    <col min="3729" max="3729" width="19.140625" style="162" bestFit="1" customWidth="1"/>
    <col min="3730" max="3730" width="15.5703125" style="162" customWidth="1"/>
    <col min="3731" max="3731" width="13.85546875" style="162" customWidth="1"/>
    <col min="3732" max="3732" width="23.5703125" style="162" customWidth="1"/>
    <col min="3733" max="3733" width="12" style="162" customWidth="1"/>
    <col min="3734" max="3734" width="14.140625" style="162" customWidth="1"/>
    <col min="3735" max="3735" width="0" style="162" hidden="1" customWidth="1"/>
    <col min="3736" max="3736" width="21.5703125" style="162" customWidth="1"/>
    <col min="3737" max="3737" width="11.7109375" style="162" bestFit="1" customWidth="1"/>
    <col min="3738" max="3738" width="22.5703125" style="162" customWidth="1"/>
    <col min="3739" max="3739" width="10.140625" style="162" customWidth="1"/>
    <col min="3740" max="3740" width="15.28515625" style="162" customWidth="1"/>
    <col min="3741" max="3969" width="9.140625" style="162"/>
    <col min="3970" max="3970" width="3.28515625" style="162" bestFit="1" customWidth="1"/>
    <col min="3971" max="3971" width="35.28515625" style="162" customWidth="1"/>
    <col min="3972" max="3972" width="13.28515625" style="162" customWidth="1"/>
    <col min="3973" max="3973" width="14.28515625" style="162" customWidth="1"/>
    <col min="3974" max="3974" width="13.7109375" style="162" customWidth="1"/>
    <col min="3975" max="3975" width="13.5703125" style="162" customWidth="1"/>
    <col min="3976" max="3977" width="15.140625" style="162" customWidth="1"/>
    <col min="3978" max="3978" width="16" style="162" customWidth="1"/>
    <col min="3979" max="3979" width="23.7109375" style="162" customWidth="1"/>
    <col min="3980" max="3980" width="22" style="162" customWidth="1"/>
    <col min="3981" max="3981" width="18.140625" style="162" customWidth="1"/>
    <col min="3982" max="3982" width="20.85546875" style="162" customWidth="1"/>
    <col min="3983" max="3983" width="22.7109375" style="162" customWidth="1"/>
    <col min="3984" max="3984" width="12.42578125" style="162" customWidth="1"/>
    <col min="3985" max="3985" width="19.140625" style="162" bestFit="1" customWidth="1"/>
    <col min="3986" max="3986" width="15.5703125" style="162" customWidth="1"/>
    <col min="3987" max="3987" width="13.85546875" style="162" customWidth="1"/>
    <col min="3988" max="3988" width="23.5703125" style="162" customWidth="1"/>
    <col min="3989" max="3989" width="12" style="162" customWidth="1"/>
    <col min="3990" max="3990" width="14.140625" style="162" customWidth="1"/>
    <col min="3991" max="3991" width="0" style="162" hidden="1" customWidth="1"/>
    <col min="3992" max="3992" width="21.5703125" style="162" customWidth="1"/>
    <col min="3993" max="3993" width="11.7109375" style="162" bestFit="1" customWidth="1"/>
    <col min="3994" max="3994" width="22.5703125" style="162" customWidth="1"/>
    <col min="3995" max="3995" width="10.140625" style="162" customWidth="1"/>
    <col min="3996" max="3996" width="15.28515625" style="162" customWidth="1"/>
    <col min="3997" max="4225" width="9.140625" style="162"/>
    <col min="4226" max="4226" width="3.28515625" style="162" bestFit="1" customWidth="1"/>
    <col min="4227" max="4227" width="35.28515625" style="162" customWidth="1"/>
    <col min="4228" max="4228" width="13.28515625" style="162" customWidth="1"/>
    <col min="4229" max="4229" width="14.28515625" style="162" customWidth="1"/>
    <col min="4230" max="4230" width="13.7109375" style="162" customWidth="1"/>
    <col min="4231" max="4231" width="13.5703125" style="162" customWidth="1"/>
    <col min="4232" max="4233" width="15.140625" style="162" customWidth="1"/>
    <col min="4234" max="4234" width="16" style="162" customWidth="1"/>
    <col min="4235" max="4235" width="23.7109375" style="162" customWidth="1"/>
    <col min="4236" max="4236" width="22" style="162" customWidth="1"/>
    <col min="4237" max="4237" width="18.140625" style="162" customWidth="1"/>
    <col min="4238" max="4238" width="20.85546875" style="162" customWidth="1"/>
    <col min="4239" max="4239" width="22.7109375" style="162" customWidth="1"/>
    <col min="4240" max="4240" width="12.42578125" style="162" customWidth="1"/>
    <col min="4241" max="4241" width="19.140625" style="162" bestFit="1" customWidth="1"/>
    <col min="4242" max="4242" width="15.5703125" style="162" customWidth="1"/>
    <col min="4243" max="4243" width="13.85546875" style="162" customWidth="1"/>
    <col min="4244" max="4244" width="23.5703125" style="162" customWidth="1"/>
    <col min="4245" max="4245" width="12" style="162" customWidth="1"/>
    <col min="4246" max="4246" width="14.140625" style="162" customWidth="1"/>
    <col min="4247" max="4247" width="0" style="162" hidden="1" customWidth="1"/>
    <col min="4248" max="4248" width="21.5703125" style="162" customWidth="1"/>
    <col min="4249" max="4249" width="11.7109375" style="162" bestFit="1" customWidth="1"/>
    <col min="4250" max="4250" width="22.5703125" style="162" customWidth="1"/>
    <col min="4251" max="4251" width="10.140625" style="162" customWidth="1"/>
    <col min="4252" max="4252" width="15.28515625" style="162" customWidth="1"/>
    <col min="4253" max="4481" width="9.140625" style="162"/>
    <col min="4482" max="4482" width="3.28515625" style="162" bestFit="1" customWidth="1"/>
    <col min="4483" max="4483" width="35.28515625" style="162" customWidth="1"/>
    <col min="4484" max="4484" width="13.28515625" style="162" customWidth="1"/>
    <col min="4485" max="4485" width="14.28515625" style="162" customWidth="1"/>
    <col min="4486" max="4486" width="13.7109375" style="162" customWidth="1"/>
    <col min="4487" max="4487" width="13.5703125" style="162" customWidth="1"/>
    <col min="4488" max="4489" width="15.140625" style="162" customWidth="1"/>
    <col min="4490" max="4490" width="16" style="162" customWidth="1"/>
    <col min="4491" max="4491" width="23.7109375" style="162" customWidth="1"/>
    <col min="4492" max="4492" width="22" style="162" customWidth="1"/>
    <col min="4493" max="4493" width="18.140625" style="162" customWidth="1"/>
    <col min="4494" max="4494" width="20.85546875" style="162" customWidth="1"/>
    <col min="4495" max="4495" width="22.7109375" style="162" customWidth="1"/>
    <col min="4496" max="4496" width="12.42578125" style="162" customWidth="1"/>
    <col min="4497" max="4497" width="19.140625" style="162" bestFit="1" customWidth="1"/>
    <col min="4498" max="4498" width="15.5703125" style="162" customWidth="1"/>
    <col min="4499" max="4499" width="13.85546875" style="162" customWidth="1"/>
    <col min="4500" max="4500" width="23.5703125" style="162" customWidth="1"/>
    <col min="4501" max="4501" width="12" style="162" customWidth="1"/>
    <col min="4502" max="4502" width="14.140625" style="162" customWidth="1"/>
    <col min="4503" max="4503" width="0" style="162" hidden="1" customWidth="1"/>
    <col min="4504" max="4504" width="21.5703125" style="162" customWidth="1"/>
    <col min="4505" max="4505" width="11.7109375" style="162" bestFit="1" customWidth="1"/>
    <col min="4506" max="4506" width="22.5703125" style="162" customWidth="1"/>
    <col min="4507" max="4507" width="10.140625" style="162" customWidth="1"/>
    <col min="4508" max="4508" width="15.28515625" style="162" customWidth="1"/>
    <col min="4509" max="4737" width="9.140625" style="162"/>
    <col min="4738" max="4738" width="3.28515625" style="162" bestFit="1" customWidth="1"/>
    <col min="4739" max="4739" width="35.28515625" style="162" customWidth="1"/>
    <col min="4740" max="4740" width="13.28515625" style="162" customWidth="1"/>
    <col min="4741" max="4741" width="14.28515625" style="162" customWidth="1"/>
    <col min="4742" max="4742" width="13.7109375" style="162" customWidth="1"/>
    <col min="4743" max="4743" width="13.5703125" style="162" customWidth="1"/>
    <col min="4744" max="4745" width="15.140625" style="162" customWidth="1"/>
    <col min="4746" max="4746" width="16" style="162" customWidth="1"/>
    <col min="4747" max="4747" width="23.7109375" style="162" customWidth="1"/>
    <col min="4748" max="4748" width="22" style="162" customWidth="1"/>
    <col min="4749" max="4749" width="18.140625" style="162" customWidth="1"/>
    <col min="4750" max="4750" width="20.85546875" style="162" customWidth="1"/>
    <col min="4751" max="4751" width="22.7109375" style="162" customWidth="1"/>
    <col min="4752" max="4752" width="12.42578125" style="162" customWidth="1"/>
    <col min="4753" max="4753" width="19.140625" style="162" bestFit="1" customWidth="1"/>
    <col min="4754" max="4754" width="15.5703125" style="162" customWidth="1"/>
    <col min="4755" max="4755" width="13.85546875" style="162" customWidth="1"/>
    <col min="4756" max="4756" width="23.5703125" style="162" customWidth="1"/>
    <col min="4757" max="4757" width="12" style="162" customWidth="1"/>
    <col min="4758" max="4758" width="14.140625" style="162" customWidth="1"/>
    <col min="4759" max="4759" width="0" style="162" hidden="1" customWidth="1"/>
    <col min="4760" max="4760" width="21.5703125" style="162" customWidth="1"/>
    <col min="4761" max="4761" width="11.7109375" style="162" bestFit="1" customWidth="1"/>
    <col min="4762" max="4762" width="22.5703125" style="162" customWidth="1"/>
    <col min="4763" max="4763" width="10.140625" style="162" customWidth="1"/>
    <col min="4764" max="4764" width="15.28515625" style="162" customWidth="1"/>
    <col min="4765" max="4993" width="9.140625" style="162"/>
    <col min="4994" max="4994" width="3.28515625" style="162" bestFit="1" customWidth="1"/>
    <col min="4995" max="4995" width="35.28515625" style="162" customWidth="1"/>
    <col min="4996" max="4996" width="13.28515625" style="162" customWidth="1"/>
    <col min="4997" max="4997" width="14.28515625" style="162" customWidth="1"/>
    <col min="4998" max="4998" width="13.7109375" style="162" customWidth="1"/>
    <col min="4999" max="4999" width="13.5703125" style="162" customWidth="1"/>
    <col min="5000" max="5001" width="15.140625" style="162" customWidth="1"/>
    <col min="5002" max="5002" width="16" style="162" customWidth="1"/>
    <col min="5003" max="5003" width="23.7109375" style="162" customWidth="1"/>
    <col min="5004" max="5004" width="22" style="162" customWidth="1"/>
    <col min="5005" max="5005" width="18.140625" style="162" customWidth="1"/>
    <col min="5006" max="5006" width="20.85546875" style="162" customWidth="1"/>
    <col min="5007" max="5007" width="22.7109375" style="162" customWidth="1"/>
    <col min="5008" max="5008" width="12.42578125" style="162" customWidth="1"/>
    <col min="5009" max="5009" width="19.140625" style="162" bestFit="1" customWidth="1"/>
    <col min="5010" max="5010" width="15.5703125" style="162" customWidth="1"/>
    <col min="5011" max="5011" width="13.85546875" style="162" customWidth="1"/>
    <col min="5012" max="5012" width="23.5703125" style="162" customWidth="1"/>
    <col min="5013" max="5013" width="12" style="162" customWidth="1"/>
    <col min="5014" max="5014" width="14.140625" style="162" customWidth="1"/>
    <col min="5015" max="5015" width="0" style="162" hidden="1" customWidth="1"/>
    <col min="5016" max="5016" width="21.5703125" style="162" customWidth="1"/>
    <col min="5017" max="5017" width="11.7109375" style="162" bestFit="1" customWidth="1"/>
    <col min="5018" max="5018" width="22.5703125" style="162" customWidth="1"/>
    <col min="5019" max="5019" width="10.140625" style="162" customWidth="1"/>
    <col min="5020" max="5020" width="15.28515625" style="162" customWidth="1"/>
    <col min="5021" max="5249" width="9.140625" style="162"/>
    <col min="5250" max="5250" width="3.28515625" style="162" bestFit="1" customWidth="1"/>
    <col min="5251" max="5251" width="35.28515625" style="162" customWidth="1"/>
    <col min="5252" max="5252" width="13.28515625" style="162" customWidth="1"/>
    <col min="5253" max="5253" width="14.28515625" style="162" customWidth="1"/>
    <col min="5254" max="5254" width="13.7109375" style="162" customWidth="1"/>
    <col min="5255" max="5255" width="13.5703125" style="162" customWidth="1"/>
    <col min="5256" max="5257" width="15.140625" style="162" customWidth="1"/>
    <col min="5258" max="5258" width="16" style="162" customWidth="1"/>
    <col min="5259" max="5259" width="23.7109375" style="162" customWidth="1"/>
    <col min="5260" max="5260" width="22" style="162" customWidth="1"/>
    <col min="5261" max="5261" width="18.140625" style="162" customWidth="1"/>
    <col min="5262" max="5262" width="20.85546875" style="162" customWidth="1"/>
    <col min="5263" max="5263" width="22.7109375" style="162" customWidth="1"/>
    <col min="5264" max="5264" width="12.42578125" style="162" customWidth="1"/>
    <col min="5265" max="5265" width="19.140625" style="162" bestFit="1" customWidth="1"/>
    <col min="5266" max="5266" width="15.5703125" style="162" customWidth="1"/>
    <col min="5267" max="5267" width="13.85546875" style="162" customWidth="1"/>
    <col min="5268" max="5268" width="23.5703125" style="162" customWidth="1"/>
    <col min="5269" max="5269" width="12" style="162" customWidth="1"/>
    <col min="5270" max="5270" width="14.140625" style="162" customWidth="1"/>
    <col min="5271" max="5271" width="0" style="162" hidden="1" customWidth="1"/>
    <col min="5272" max="5272" width="21.5703125" style="162" customWidth="1"/>
    <col min="5273" max="5273" width="11.7109375" style="162" bestFit="1" customWidth="1"/>
    <col min="5274" max="5274" width="22.5703125" style="162" customWidth="1"/>
    <col min="5275" max="5275" width="10.140625" style="162" customWidth="1"/>
    <col min="5276" max="5276" width="15.28515625" style="162" customWidth="1"/>
    <col min="5277" max="5505" width="9.140625" style="162"/>
    <col min="5506" max="5506" width="3.28515625" style="162" bestFit="1" customWidth="1"/>
    <col min="5507" max="5507" width="35.28515625" style="162" customWidth="1"/>
    <col min="5508" max="5508" width="13.28515625" style="162" customWidth="1"/>
    <col min="5509" max="5509" width="14.28515625" style="162" customWidth="1"/>
    <col min="5510" max="5510" width="13.7109375" style="162" customWidth="1"/>
    <col min="5511" max="5511" width="13.5703125" style="162" customWidth="1"/>
    <col min="5512" max="5513" width="15.140625" style="162" customWidth="1"/>
    <col min="5514" max="5514" width="16" style="162" customWidth="1"/>
    <col min="5515" max="5515" width="23.7109375" style="162" customWidth="1"/>
    <col min="5516" max="5516" width="22" style="162" customWidth="1"/>
    <col min="5517" max="5517" width="18.140625" style="162" customWidth="1"/>
    <col min="5518" max="5518" width="20.85546875" style="162" customWidth="1"/>
    <col min="5519" max="5519" width="22.7109375" style="162" customWidth="1"/>
    <col min="5520" max="5520" width="12.42578125" style="162" customWidth="1"/>
    <col min="5521" max="5521" width="19.140625" style="162" bestFit="1" customWidth="1"/>
    <col min="5522" max="5522" width="15.5703125" style="162" customWidth="1"/>
    <col min="5523" max="5523" width="13.85546875" style="162" customWidth="1"/>
    <col min="5524" max="5524" width="23.5703125" style="162" customWidth="1"/>
    <col min="5525" max="5525" width="12" style="162" customWidth="1"/>
    <col min="5526" max="5526" width="14.140625" style="162" customWidth="1"/>
    <col min="5527" max="5527" width="0" style="162" hidden="1" customWidth="1"/>
    <col min="5528" max="5528" width="21.5703125" style="162" customWidth="1"/>
    <col min="5529" max="5529" width="11.7109375" style="162" bestFit="1" customWidth="1"/>
    <col min="5530" max="5530" width="22.5703125" style="162" customWidth="1"/>
    <col min="5531" max="5531" width="10.140625" style="162" customWidth="1"/>
    <col min="5532" max="5532" width="15.28515625" style="162" customWidth="1"/>
    <col min="5533" max="5761" width="9.140625" style="162"/>
    <col min="5762" max="5762" width="3.28515625" style="162" bestFit="1" customWidth="1"/>
    <col min="5763" max="5763" width="35.28515625" style="162" customWidth="1"/>
    <col min="5764" max="5764" width="13.28515625" style="162" customWidth="1"/>
    <col min="5765" max="5765" width="14.28515625" style="162" customWidth="1"/>
    <col min="5766" max="5766" width="13.7109375" style="162" customWidth="1"/>
    <col min="5767" max="5767" width="13.5703125" style="162" customWidth="1"/>
    <col min="5768" max="5769" width="15.140625" style="162" customWidth="1"/>
    <col min="5770" max="5770" width="16" style="162" customWidth="1"/>
    <col min="5771" max="5771" width="23.7109375" style="162" customWidth="1"/>
    <col min="5772" max="5772" width="22" style="162" customWidth="1"/>
    <col min="5773" max="5773" width="18.140625" style="162" customWidth="1"/>
    <col min="5774" max="5774" width="20.85546875" style="162" customWidth="1"/>
    <col min="5775" max="5775" width="22.7109375" style="162" customWidth="1"/>
    <col min="5776" max="5776" width="12.42578125" style="162" customWidth="1"/>
    <col min="5777" max="5777" width="19.140625" style="162" bestFit="1" customWidth="1"/>
    <col min="5778" max="5778" width="15.5703125" style="162" customWidth="1"/>
    <col min="5779" max="5779" width="13.85546875" style="162" customWidth="1"/>
    <col min="5780" max="5780" width="23.5703125" style="162" customWidth="1"/>
    <col min="5781" max="5781" width="12" style="162" customWidth="1"/>
    <col min="5782" max="5782" width="14.140625" style="162" customWidth="1"/>
    <col min="5783" max="5783" width="0" style="162" hidden="1" customWidth="1"/>
    <col min="5784" max="5784" width="21.5703125" style="162" customWidth="1"/>
    <col min="5785" max="5785" width="11.7109375" style="162" bestFit="1" customWidth="1"/>
    <col min="5786" max="5786" width="22.5703125" style="162" customWidth="1"/>
    <col min="5787" max="5787" width="10.140625" style="162" customWidth="1"/>
    <col min="5788" max="5788" width="15.28515625" style="162" customWidth="1"/>
    <col min="5789" max="6017" width="9.140625" style="162"/>
    <col min="6018" max="6018" width="3.28515625" style="162" bestFit="1" customWidth="1"/>
    <col min="6019" max="6019" width="35.28515625" style="162" customWidth="1"/>
    <col min="6020" max="6020" width="13.28515625" style="162" customWidth="1"/>
    <col min="6021" max="6021" width="14.28515625" style="162" customWidth="1"/>
    <col min="6022" max="6022" width="13.7109375" style="162" customWidth="1"/>
    <col min="6023" max="6023" width="13.5703125" style="162" customWidth="1"/>
    <col min="6024" max="6025" width="15.140625" style="162" customWidth="1"/>
    <col min="6026" max="6026" width="16" style="162" customWidth="1"/>
    <col min="6027" max="6027" width="23.7109375" style="162" customWidth="1"/>
    <col min="6028" max="6028" width="22" style="162" customWidth="1"/>
    <col min="6029" max="6029" width="18.140625" style="162" customWidth="1"/>
    <col min="6030" max="6030" width="20.85546875" style="162" customWidth="1"/>
    <col min="6031" max="6031" width="22.7109375" style="162" customWidth="1"/>
    <col min="6032" max="6032" width="12.42578125" style="162" customWidth="1"/>
    <col min="6033" max="6033" width="19.140625" style="162" bestFit="1" customWidth="1"/>
    <col min="6034" max="6034" width="15.5703125" style="162" customWidth="1"/>
    <col min="6035" max="6035" width="13.85546875" style="162" customWidth="1"/>
    <col min="6036" max="6036" width="23.5703125" style="162" customWidth="1"/>
    <col min="6037" max="6037" width="12" style="162" customWidth="1"/>
    <col min="6038" max="6038" width="14.140625" style="162" customWidth="1"/>
    <col min="6039" max="6039" width="0" style="162" hidden="1" customWidth="1"/>
    <col min="6040" max="6040" width="21.5703125" style="162" customWidth="1"/>
    <col min="6041" max="6041" width="11.7109375" style="162" bestFit="1" customWidth="1"/>
    <col min="6042" max="6042" width="22.5703125" style="162" customWidth="1"/>
    <col min="6043" max="6043" width="10.140625" style="162" customWidth="1"/>
    <col min="6044" max="6044" width="15.28515625" style="162" customWidth="1"/>
    <col min="6045" max="6273" width="9.140625" style="162"/>
    <col min="6274" max="6274" width="3.28515625" style="162" bestFit="1" customWidth="1"/>
    <col min="6275" max="6275" width="35.28515625" style="162" customWidth="1"/>
    <col min="6276" max="6276" width="13.28515625" style="162" customWidth="1"/>
    <col min="6277" max="6277" width="14.28515625" style="162" customWidth="1"/>
    <col min="6278" max="6278" width="13.7109375" style="162" customWidth="1"/>
    <col min="6279" max="6279" width="13.5703125" style="162" customWidth="1"/>
    <col min="6280" max="6281" width="15.140625" style="162" customWidth="1"/>
    <col min="6282" max="6282" width="16" style="162" customWidth="1"/>
    <col min="6283" max="6283" width="23.7109375" style="162" customWidth="1"/>
    <col min="6284" max="6284" width="22" style="162" customWidth="1"/>
    <col min="6285" max="6285" width="18.140625" style="162" customWidth="1"/>
    <col min="6286" max="6286" width="20.85546875" style="162" customWidth="1"/>
    <col min="6287" max="6287" width="22.7109375" style="162" customWidth="1"/>
    <col min="6288" max="6288" width="12.42578125" style="162" customWidth="1"/>
    <col min="6289" max="6289" width="19.140625" style="162" bestFit="1" customWidth="1"/>
    <col min="6290" max="6290" width="15.5703125" style="162" customWidth="1"/>
    <col min="6291" max="6291" width="13.85546875" style="162" customWidth="1"/>
    <col min="6292" max="6292" width="23.5703125" style="162" customWidth="1"/>
    <col min="6293" max="6293" width="12" style="162" customWidth="1"/>
    <col min="6294" max="6294" width="14.140625" style="162" customWidth="1"/>
    <col min="6295" max="6295" width="0" style="162" hidden="1" customWidth="1"/>
    <col min="6296" max="6296" width="21.5703125" style="162" customWidth="1"/>
    <col min="6297" max="6297" width="11.7109375" style="162" bestFit="1" customWidth="1"/>
    <col min="6298" max="6298" width="22.5703125" style="162" customWidth="1"/>
    <col min="6299" max="6299" width="10.140625" style="162" customWidth="1"/>
    <col min="6300" max="6300" width="15.28515625" style="162" customWidth="1"/>
    <col min="6301" max="6529" width="9.140625" style="162"/>
    <col min="6530" max="6530" width="3.28515625" style="162" bestFit="1" customWidth="1"/>
    <col min="6531" max="6531" width="35.28515625" style="162" customWidth="1"/>
    <col min="6532" max="6532" width="13.28515625" style="162" customWidth="1"/>
    <col min="6533" max="6533" width="14.28515625" style="162" customWidth="1"/>
    <col min="6534" max="6534" width="13.7109375" style="162" customWidth="1"/>
    <col min="6535" max="6535" width="13.5703125" style="162" customWidth="1"/>
    <col min="6536" max="6537" width="15.140625" style="162" customWidth="1"/>
    <col min="6538" max="6538" width="16" style="162" customWidth="1"/>
    <col min="6539" max="6539" width="23.7109375" style="162" customWidth="1"/>
    <col min="6540" max="6540" width="22" style="162" customWidth="1"/>
    <col min="6541" max="6541" width="18.140625" style="162" customWidth="1"/>
    <col min="6542" max="6542" width="20.85546875" style="162" customWidth="1"/>
    <col min="6543" max="6543" width="22.7109375" style="162" customWidth="1"/>
    <col min="6544" max="6544" width="12.42578125" style="162" customWidth="1"/>
    <col min="6545" max="6545" width="19.140625" style="162" bestFit="1" customWidth="1"/>
    <col min="6546" max="6546" width="15.5703125" style="162" customWidth="1"/>
    <col min="6547" max="6547" width="13.85546875" style="162" customWidth="1"/>
    <col min="6548" max="6548" width="23.5703125" style="162" customWidth="1"/>
    <col min="6549" max="6549" width="12" style="162" customWidth="1"/>
    <col min="6550" max="6550" width="14.140625" style="162" customWidth="1"/>
    <col min="6551" max="6551" width="0" style="162" hidden="1" customWidth="1"/>
    <col min="6552" max="6552" width="21.5703125" style="162" customWidth="1"/>
    <col min="6553" max="6553" width="11.7109375" style="162" bestFit="1" customWidth="1"/>
    <col min="6554" max="6554" width="22.5703125" style="162" customWidth="1"/>
    <col min="6555" max="6555" width="10.140625" style="162" customWidth="1"/>
    <col min="6556" max="6556" width="15.28515625" style="162" customWidth="1"/>
    <col min="6557" max="6785" width="9.140625" style="162"/>
    <col min="6786" max="6786" width="3.28515625" style="162" bestFit="1" customWidth="1"/>
    <col min="6787" max="6787" width="35.28515625" style="162" customWidth="1"/>
    <col min="6788" max="6788" width="13.28515625" style="162" customWidth="1"/>
    <col min="6789" max="6789" width="14.28515625" style="162" customWidth="1"/>
    <col min="6790" max="6790" width="13.7109375" style="162" customWidth="1"/>
    <col min="6791" max="6791" width="13.5703125" style="162" customWidth="1"/>
    <col min="6792" max="6793" width="15.140625" style="162" customWidth="1"/>
    <col min="6794" max="6794" width="16" style="162" customWidth="1"/>
    <col min="6795" max="6795" width="23.7109375" style="162" customWidth="1"/>
    <col min="6796" max="6796" width="22" style="162" customWidth="1"/>
    <col min="6797" max="6797" width="18.140625" style="162" customWidth="1"/>
    <col min="6798" max="6798" width="20.85546875" style="162" customWidth="1"/>
    <col min="6799" max="6799" width="22.7109375" style="162" customWidth="1"/>
    <col min="6800" max="6800" width="12.42578125" style="162" customWidth="1"/>
    <col min="6801" max="6801" width="19.140625" style="162" bestFit="1" customWidth="1"/>
    <col min="6802" max="6802" width="15.5703125" style="162" customWidth="1"/>
    <col min="6803" max="6803" width="13.85546875" style="162" customWidth="1"/>
    <col min="6804" max="6804" width="23.5703125" style="162" customWidth="1"/>
    <col min="6805" max="6805" width="12" style="162" customWidth="1"/>
    <col min="6806" max="6806" width="14.140625" style="162" customWidth="1"/>
    <col min="6807" max="6807" width="0" style="162" hidden="1" customWidth="1"/>
    <col min="6808" max="6808" width="21.5703125" style="162" customWidth="1"/>
    <col min="6809" max="6809" width="11.7109375" style="162" bestFit="1" customWidth="1"/>
    <col min="6810" max="6810" width="22.5703125" style="162" customWidth="1"/>
    <col min="6811" max="6811" width="10.140625" style="162" customWidth="1"/>
    <col min="6812" max="6812" width="15.28515625" style="162" customWidth="1"/>
    <col min="6813" max="7041" width="9.140625" style="162"/>
    <col min="7042" max="7042" width="3.28515625" style="162" bestFit="1" customWidth="1"/>
    <col min="7043" max="7043" width="35.28515625" style="162" customWidth="1"/>
    <col min="7044" max="7044" width="13.28515625" style="162" customWidth="1"/>
    <col min="7045" max="7045" width="14.28515625" style="162" customWidth="1"/>
    <col min="7046" max="7046" width="13.7109375" style="162" customWidth="1"/>
    <col min="7047" max="7047" width="13.5703125" style="162" customWidth="1"/>
    <col min="7048" max="7049" width="15.140625" style="162" customWidth="1"/>
    <col min="7050" max="7050" width="16" style="162" customWidth="1"/>
    <col min="7051" max="7051" width="23.7109375" style="162" customWidth="1"/>
    <col min="7052" max="7052" width="22" style="162" customWidth="1"/>
    <col min="7053" max="7053" width="18.140625" style="162" customWidth="1"/>
    <col min="7054" max="7054" width="20.85546875" style="162" customWidth="1"/>
    <col min="7055" max="7055" width="22.7109375" style="162" customWidth="1"/>
    <col min="7056" max="7056" width="12.42578125" style="162" customWidth="1"/>
    <col min="7057" max="7057" width="19.140625" style="162" bestFit="1" customWidth="1"/>
    <col min="7058" max="7058" width="15.5703125" style="162" customWidth="1"/>
    <col min="7059" max="7059" width="13.85546875" style="162" customWidth="1"/>
    <col min="7060" max="7060" width="23.5703125" style="162" customWidth="1"/>
    <col min="7061" max="7061" width="12" style="162" customWidth="1"/>
    <col min="7062" max="7062" width="14.140625" style="162" customWidth="1"/>
    <col min="7063" max="7063" width="0" style="162" hidden="1" customWidth="1"/>
    <col min="7064" max="7064" width="21.5703125" style="162" customWidth="1"/>
    <col min="7065" max="7065" width="11.7109375" style="162" bestFit="1" customWidth="1"/>
    <col min="7066" max="7066" width="22.5703125" style="162" customWidth="1"/>
    <col min="7067" max="7067" width="10.140625" style="162" customWidth="1"/>
    <col min="7068" max="7068" width="15.28515625" style="162" customWidth="1"/>
    <col min="7069" max="7297" width="9.140625" style="162"/>
    <col min="7298" max="7298" width="3.28515625" style="162" bestFit="1" customWidth="1"/>
    <col min="7299" max="7299" width="35.28515625" style="162" customWidth="1"/>
    <col min="7300" max="7300" width="13.28515625" style="162" customWidth="1"/>
    <col min="7301" max="7301" width="14.28515625" style="162" customWidth="1"/>
    <col min="7302" max="7302" width="13.7109375" style="162" customWidth="1"/>
    <col min="7303" max="7303" width="13.5703125" style="162" customWidth="1"/>
    <col min="7304" max="7305" width="15.140625" style="162" customWidth="1"/>
    <col min="7306" max="7306" width="16" style="162" customWidth="1"/>
    <col min="7307" max="7307" width="23.7109375" style="162" customWidth="1"/>
    <col min="7308" max="7308" width="22" style="162" customWidth="1"/>
    <col min="7309" max="7309" width="18.140625" style="162" customWidth="1"/>
    <col min="7310" max="7310" width="20.85546875" style="162" customWidth="1"/>
    <col min="7311" max="7311" width="22.7109375" style="162" customWidth="1"/>
    <col min="7312" max="7312" width="12.42578125" style="162" customWidth="1"/>
    <col min="7313" max="7313" width="19.140625" style="162" bestFit="1" customWidth="1"/>
    <col min="7314" max="7314" width="15.5703125" style="162" customWidth="1"/>
    <col min="7315" max="7315" width="13.85546875" style="162" customWidth="1"/>
    <col min="7316" max="7316" width="23.5703125" style="162" customWidth="1"/>
    <col min="7317" max="7317" width="12" style="162" customWidth="1"/>
    <col min="7318" max="7318" width="14.140625" style="162" customWidth="1"/>
    <col min="7319" max="7319" width="0" style="162" hidden="1" customWidth="1"/>
    <col min="7320" max="7320" width="21.5703125" style="162" customWidth="1"/>
    <col min="7321" max="7321" width="11.7109375" style="162" bestFit="1" customWidth="1"/>
    <col min="7322" max="7322" width="22.5703125" style="162" customWidth="1"/>
    <col min="7323" max="7323" width="10.140625" style="162" customWidth="1"/>
    <col min="7324" max="7324" width="15.28515625" style="162" customWidth="1"/>
    <col min="7325" max="7553" width="9.140625" style="162"/>
    <col min="7554" max="7554" width="3.28515625" style="162" bestFit="1" customWidth="1"/>
    <col min="7555" max="7555" width="35.28515625" style="162" customWidth="1"/>
    <col min="7556" max="7556" width="13.28515625" style="162" customWidth="1"/>
    <col min="7557" max="7557" width="14.28515625" style="162" customWidth="1"/>
    <col min="7558" max="7558" width="13.7109375" style="162" customWidth="1"/>
    <col min="7559" max="7559" width="13.5703125" style="162" customWidth="1"/>
    <col min="7560" max="7561" width="15.140625" style="162" customWidth="1"/>
    <col min="7562" max="7562" width="16" style="162" customWidth="1"/>
    <col min="7563" max="7563" width="23.7109375" style="162" customWidth="1"/>
    <col min="7564" max="7564" width="22" style="162" customWidth="1"/>
    <col min="7565" max="7565" width="18.140625" style="162" customWidth="1"/>
    <col min="7566" max="7566" width="20.85546875" style="162" customWidth="1"/>
    <col min="7567" max="7567" width="22.7109375" style="162" customWidth="1"/>
    <col min="7568" max="7568" width="12.42578125" style="162" customWidth="1"/>
    <col min="7569" max="7569" width="19.140625" style="162" bestFit="1" customWidth="1"/>
    <col min="7570" max="7570" width="15.5703125" style="162" customWidth="1"/>
    <col min="7571" max="7571" width="13.85546875" style="162" customWidth="1"/>
    <col min="7572" max="7572" width="23.5703125" style="162" customWidth="1"/>
    <col min="7573" max="7573" width="12" style="162" customWidth="1"/>
    <col min="7574" max="7574" width="14.140625" style="162" customWidth="1"/>
    <col min="7575" max="7575" width="0" style="162" hidden="1" customWidth="1"/>
    <col min="7576" max="7576" width="21.5703125" style="162" customWidth="1"/>
    <col min="7577" max="7577" width="11.7109375" style="162" bestFit="1" customWidth="1"/>
    <col min="7578" max="7578" width="22.5703125" style="162" customWidth="1"/>
    <col min="7579" max="7579" width="10.140625" style="162" customWidth="1"/>
    <col min="7580" max="7580" width="15.28515625" style="162" customWidth="1"/>
    <col min="7581" max="7809" width="9.140625" style="162"/>
    <col min="7810" max="7810" width="3.28515625" style="162" bestFit="1" customWidth="1"/>
    <col min="7811" max="7811" width="35.28515625" style="162" customWidth="1"/>
    <col min="7812" max="7812" width="13.28515625" style="162" customWidth="1"/>
    <col min="7813" max="7813" width="14.28515625" style="162" customWidth="1"/>
    <col min="7814" max="7814" width="13.7109375" style="162" customWidth="1"/>
    <col min="7815" max="7815" width="13.5703125" style="162" customWidth="1"/>
    <col min="7816" max="7817" width="15.140625" style="162" customWidth="1"/>
    <col min="7818" max="7818" width="16" style="162" customWidth="1"/>
    <col min="7819" max="7819" width="23.7109375" style="162" customWidth="1"/>
    <col min="7820" max="7820" width="22" style="162" customWidth="1"/>
    <col min="7821" max="7821" width="18.140625" style="162" customWidth="1"/>
    <col min="7822" max="7822" width="20.85546875" style="162" customWidth="1"/>
    <col min="7823" max="7823" width="22.7109375" style="162" customWidth="1"/>
    <col min="7824" max="7824" width="12.42578125" style="162" customWidth="1"/>
    <col min="7825" max="7825" width="19.140625" style="162" bestFit="1" customWidth="1"/>
    <col min="7826" max="7826" width="15.5703125" style="162" customWidth="1"/>
    <col min="7827" max="7827" width="13.85546875" style="162" customWidth="1"/>
    <col min="7828" max="7828" width="23.5703125" style="162" customWidth="1"/>
    <col min="7829" max="7829" width="12" style="162" customWidth="1"/>
    <col min="7830" max="7830" width="14.140625" style="162" customWidth="1"/>
    <col min="7831" max="7831" width="0" style="162" hidden="1" customWidth="1"/>
    <col min="7832" max="7832" width="21.5703125" style="162" customWidth="1"/>
    <col min="7833" max="7833" width="11.7109375" style="162" bestFit="1" customWidth="1"/>
    <col min="7834" max="7834" width="22.5703125" style="162" customWidth="1"/>
    <col min="7835" max="7835" width="10.140625" style="162" customWidth="1"/>
    <col min="7836" max="7836" width="15.28515625" style="162" customWidth="1"/>
    <col min="7837" max="8065" width="9.140625" style="162"/>
    <col min="8066" max="8066" width="3.28515625" style="162" bestFit="1" customWidth="1"/>
    <col min="8067" max="8067" width="35.28515625" style="162" customWidth="1"/>
    <col min="8068" max="8068" width="13.28515625" style="162" customWidth="1"/>
    <col min="8069" max="8069" width="14.28515625" style="162" customWidth="1"/>
    <col min="8070" max="8070" width="13.7109375" style="162" customWidth="1"/>
    <col min="8071" max="8071" width="13.5703125" style="162" customWidth="1"/>
    <col min="8072" max="8073" width="15.140625" style="162" customWidth="1"/>
    <col min="8074" max="8074" width="16" style="162" customWidth="1"/>
    <col min="8075" max="8075" width="23.7109375" style="162" customWidth="1"/>
    <col min="8076" max="8076" width="22" style="162" customWidth="1"/>
    <col min="8077" max="8077" width="18.140625" style="162" customWidth="1"/>
    <col min="8078" max="8078" width="20.85546875" style="162" customWidth="1"/>
    <col min="8079" max="8079" width="22.7109375" style="162" customWidth="1"/>
    <col min="8080" max="8080" width="12.42578125" style="162" customWidth="1"/>
    <col min="8081" max="8081" width="19.140625" style="162" bestFit="1" customWidth="1"/>
    <col min="8082" max="8082" width="15.5703125" style="162" customWidth="1"/>
    <col min="8083" max="8083" width="13.85546875" style="162" customWidth="1"/>
    <col min="8084" max="8084" width="23.5703125" style="162" customWidth="1"/>
    <col min="8085" max="8085" width="12" style="162" customWidth="1"/>
    <col min="8086" max="8086" width="14.140625" style="162" customWidth="1"/>
    <col min="8087" max="8087" width="0" style="162" hidden="1" customWidth="1"/>
    <col min="8088" max="8088" width="21.5703125" style="162" customWidth="1"/>
    <col min="8089" max="8089" width="11.7109375" style="162" bestFit="1" customWidth="1"/>
    <col min="8090" max="8090" width="22.5703125" style="162" customWidth="1"/>
    <col min="8091" max="8091" width="10.140625" style="162" customWidth="1"/>
    <col min="8092" max="8092" width="15.28515625" style="162" customWidth="1"/>
    <col min="8093" max="8321" width="9.140625" style="162"/>
    <col min="8322" max="8322" width="3.28515625" style="162" bestFit="1" customWidth="1"/>
    <col min="8323" max="8323" width="35.28515625" style="162" customWidth="1"/>
    <col min="8324" max="8324" width="13.28515625" style="162" customWidth="1"/>
    <col min="8325" max="8325" width="14.28515625" style="162" customWidth="1"/>
    <col min="8326" max="8326" width="13.7109375" style="162" customWidth="1"/>
    <col min="8327" max="8327" width="13.5703125" style="162" customWidth="1"/>
    <col min="8328" max="8329" width="15.140625" style="162" customWidth="1"/>
    <col min="8330" max="8330" width="16" style="162" customWidth="1"/>
    <col min="8331" max="8331" width="23.7109375" style="162" customWidth="1"/>
    <col min="8332" max="8332" width="22" style="162" customWidth="1"/>
    <col min="8333" max="8333" width="18.140625" style="162" customWidth="1"/>
    <col min="8334" max="8334" width="20.85546875" style="162" customWidth="1"/>
    <col min="8335" max="8335" width="22.7109375" style="162" customWidth="1"/>
    <col min="8336" max="8336" width="12.42578125" style="162" customWidth="1"/>
    <col min="8337" max="8337" width="19.140625" style="162" bestFit="1" customWidth="1"/>
    <col min="8338" max="8338" width="15.5703125" style="162" customWidth="1"/>
    <col min="8339" max="8339" width="13.85546875" style="162" customWidth="1"/>
    <col min="8340" max="8340" width="23.5703125" style="162" customWidth="1"/>
    <col min="8341" max="8341" width="12" style="162" customWidth="1"/>
    <col min="8342" max="8342" width="14.140625" style="162" customWidth="1"/>
    <col min="8343" max="8343" width="0" style="162" hidden="1" customWidth="1"/>
    <col min="8344" max="8344" width="21.5703125" style="162" customWidth="1"/>
    <col min="8345" max="8345" width="11.7109375" style="162" bestFit="1" customWidth="1"/>
    <col min="8346" max="8346" width="22.5703125" style="162" customWidth="1"/>
    <col min="8347" max="8347" width="10.140625" style="162" customWidth="1"/>
    <col min="8348" max="8348" width="15.28515625" style="162" customWidth="1"/>
    <col min="8349" max="8577" width="9.140625" style="162"/>
    <col min="8578" max="8578" width="3.28515625" style="162" bestFit="1" customWidth="1"/>
    <col min="8579" max="8579" width="35.28515625" style="162" customWidth="1"/>
    <col min="8580" max="8580" width="13.28515625" style="162" customWidth="1"/>
    <col min="8581" max="8581" width="14.28515625" style="162" customWidth="1"/>
    <col min="8582" max="8582" width="13.7109375" style="162" customWidth="1"/>
    <col min="8583" max="8583" width="13.5703125" style="162" customWidth="1"/>
    <col min="8584" max="8585" width="15.140625" style="162" customWidth="1"/>
    <col min="8586" max="8586" width="16" style="162" customWidth="1"/>
    <col min="8587" max="8587" width="23.7109375" style="162" customWidth="1"/>
    <col min="8588" max="8588" width="22" style="162" customWidth="1"/>
    <col min="8589" max="8589" width="18.140625" style="162" customWidth="1"/>
    <col min="8590" max="8590" width="20.85546875" style="162" customWidth="1"/>
    <col min="8591" max="8591" width="22.7109375" style="162" customWidth="1"/>
    <col min="8592" max="8592" width="12.42578125" style="162" customWidth="1"/>
    <col min="8593" max="8593" width="19.140625" style="162" bestFit="1" customWidth="1"/>
    <col min="8594" max="8594" width="15.5703125" style="162" customWidth="1"/>
    <col min="8595" max="8595" width="13.85546875" style="162" customWidth="1"/>
    <col min="8596" max="8596" width="23.5703125" style="162" customWidth="1"/>
    <col min="8597" max="8597" width="12" style="162" customWidth="1"/>
    <col min="8598" max="8598" width="14.140625" style="162" customWidth="1"/>
    <col min="8599" max="8599" width="0" style="162" hidden="1" customWidth="1"/>
    <col min="8600" max="8600" width="21.5703125" style="162" customWidth="1"/>
    <col min="8601" max="8601" width="11.7109375" style="162" bestFit="1" customWidth="1"/>
    <col min="8602" max="8602" width="22.5703125" style="162" customWidth="1"/>
    <col min="8603" max="8603" width="10.140625" style="162" customWidth="1"/>
    <col min="8604" max="8604" width="15.28515625" style="162" customWidth="1"/>
    <col min="8605" max="8833" width="9.140625" style="162"/>
    <col min="8834" max="8834" width="3.28515625" style="162" bestFit="1" customWidth="1"/>
    <col min="8835" max="8835" width="35.28515625" style="162" customWidth="1"/>
    <col min="8836" max="8836" width="13.28515625" style="162" customWidth="1"/>
    <col min="8837" max="8837" width="14.28515625" style="162" customWidth="1"/>
    <col min="8838" max="8838" width="13.7109375" style="162" customWidth="1"/>
    <col min="8839" max="8839" width="13.5703125" style="162" customWidth="1"/>
    <col min="8840" max="8841" width="15.140625" style="162" customWidth="1"/>
    <col min="8842" max="8842" width="16" style="162" customWidth="1"/>
    <col min="8843" max="8843" width="23.7109375" style="162" customWidth="1"/>
    <col min="8844" max="8844" width="22" style="162" customWidth="1"/>
    <col min="8845" max="8845" width="18.140625" style="162" customWidth="1"/>
    <col min="8846" max="8846" width="20.85546875" style="162" customWidth="1"/>
    <col min="8847" max="8847" width="22.7109375" style="162" customWidth="1"/>
    <col min="8848" max="8848" width="12.42578125" style="162" customWidth="1"/>
    <col min="8849" max="8849" width="19.140625" style="162" bestFit="1" customWidth="1"/>
    <col min="8850" max="8850" width="15.5703125" style="162" customWidth="1"/>
    <col min="8851" max="8851" width="13.85546875" style="162" customWidth="1"/>
    <col min="8852" max="8852" width="23.5703125" style="162" customWidth="1"/>
    <col min="8853" max="8853" width="12" style="162" customWidth="1"/>
    <col min="8854" max="8854" width="14.140625" style="162" customWidth="1"/>
    <col min="8855" max="8855" width="0" style="162" hidden="1" customWidth="1"/>
    <col min="8856" max="8856" width="21.5703125" style="162" customWidth="1"/>
    <col min="8857" max="8857" width="11.7109375" style="162" bestFit="1" customWidth="1"/>
    <col min="8858" max="8858" width="22.5703125" style="162" customWidth="1"/>
    <col min="8859" max="8859" width="10.140625" style="162" customWidth="1"/>
    <col min="8860" max="8860" width="15.28515625" style="162" customWidth="1"/>
    <col min="8861" max="9089" width="9.140625" style="162"/>
    <col min="9090" max="9090" width="3.28515625" style="162" bestFit="1" customWidth="1"/>
    <col min="9091" max="9091" width="35.28515625" style="162" customWidth="1"/>
    <col min="9092" max="9092" width="13.28515625" style="162" customWidth="1"/>
    <col min="9093" max="9093" width="14.28515625" style="162" customWidth="1"/>
    <col min="9094" max="9094" width="13.7109375" style="162" customWidth="1"/>
    <col min="9095" max="9095" width="13.5703125" style="162" customWidth="1"/>
    <col min="9096" max="9097" width="15.140625" style="162" customWidth="1"/>
    <col min="9098" max="9098" width="16" style="162" customWidth="1"/>
    <col min="9099" max="9099" width="23.7109375" style="162" customWidth="1"/>
    <col min="9100" max="9100" width="22" style="162" customWidth="1"/>
    <col min="9101" max="9101" width="18.140625" style="162" customWidth="1"/>
    <col min="9102" max="9102" width="20.85546875" style="162" customWidth="1"/>
    <col min="9103" max="9103" width="22.7109375" style="162" customWidth="1"/>
    <col min="9104" max="9104" width="12.42578125" style="162" customWidth="1"/>
    <col min="9105" max="9105" width="19.140625" style="162" bestFit="1" customWidth="1"/>
    <col min="9106" max="9106" width="15.5703125" style="162" customWidth="1"/>
    <col min="9107" max="9107" width="13.85546875" style="162" customWidth="1"/>
    <col min="9108" max="9108" width="23.5703125" style="162" customWidth="1"/>
    <col min="9109" max="9109" width="12" style="162" customWidth="1"/>
    <col min="9110" max="9110" width="14.140625" style="162" customWidth="1"/>
    <col min="9111" max="9111" width="0" style="162" hidden="1" customWidth="1"/>
    <col min="9112" max="9112" width="21.5703125" style="162" customWidth="1"/>
    <col min="9113" max="9113" width="11.7109375" style="162" bestFit="1" customWidth="1"/>
    <col min="9114" max="9114" width="22.5703125" style="162" customWidth="1"/>
    <col min="9115" max="9115" width="10.140625" style="162" customWidth="1"/>
    <col min="9116" max="9116" width="15.28515625" style="162" customWidth="1"/>
    <col min="9117" max="9345" width="9.140625" style="162"/>
    <col min="9346" max="9346" width="3.28515625" style="162" bestFit="1" customWidth="1"/>
    <col min="9347" max="9347" width="35.28515625" style="162" customWidth="1"/>
    <col min="9348" max="9348" width="13.28515625" style="162" customWidth="1"/>
    <col min="9349" max="9349" width="14.28515625" style="162" customWidth="1"/>
    <col min="9350" max="9350" width="13.7109375" style="162" customWidth="1"/>
    <col min="9351" max="9351" width="13.5703125" style="162" customWidth="1"/>
    <col min="9352" max="9353" width="15.140625" style="162" customWidth="1"/>
    <col min="9354" max="9354" width="16" style="162" customWidth="1"/>
    <col min="9355" max="9355" width="23.7109375" style="162" customWidth="1"/>
    <col min="9356" max="9356" width="22" style="162" customWidth="1"/>
    <col min="9357" max="9357" width="18.140625" style="162" customWidth="1"/>
    <col min="9358" max="9358" width="20.85546875" style="162" customWidth="1"/>
    <col min="9359" max="9359" width="22.7109375" style="162" customWidth="1"/>
    <col min="9360" max="9360" width="12.42578125" style="162" customWidth="1"/>
    <col min="9361" max="9361" width="19.140625" style="162" bestFit="1" customWidth="1"/>
    <col min="9362" max="9362" width="15.5703125" style="162" customWidth="1"/>
    <col min="9363" max="9363" width="13.85546875" style="162" customWidth="1"/>
    <col min="9364" max="9364" width="23.5703125" style="162" customWidth="1"/>
    <col min="9365" max="9365" width="12" style="162" customWidth="1"/>
    <col min="9366" max="9366" width="14.140625" style="162" customWidth="1"/>
    <col min="9367" max="9367" width="0" style="162" hidden="1" customWidth="1"/>
    <col min="9368" max="9368" width="21.5703125" style="162" customWidth="1"/>
    <col min="9369" max="9369" width="11.7109375" style="162" bestFit="1" customWidth="1"/>
    <col min="9370" max="9370" width="22.5703125" style="162" customWidth="1"/>
    <col min="9371" max="9371" width="10.140625" style="162" customWidth="1"/>
    <col min="9372" max="9372" width="15.28515625" style="162" customWidth="1"/>
    <col min="9373" max="9601" width="9.140625" style="162"/>
    <col min="9602" max="9602" width="3.28515625" style="162" bestFit="1" customWidth="1"/>
    <col min="9603" max="9603" width="35.28515625" style="162" customWidth="1"/>
    <col min="9604" max="9604" width="13.28515625" style="162" customWidth="1"/>
    <col min="9605" max="9605" width="14.28515625" style="162" customWidth="1"/>
    <col min="9606" max="9606" width="13.7109375" style="162" customWidth="1"/>
    <col min="9607" max="9607" width="13.5703125" style="162" customWidth="1"/>
    <col min="9608" max="9609" width="15.140625" style="162" customWidth="1"/>
    <col min="9610" max="9610" width="16" style="162" customWidth="1"/>
    <col min="9611" max="9611" width="23.7109375" style="162" customWidth="1"/>
    <col min="9612" max="9612" width="22" style="162" customWidth="1"/>
    <col min="9613" max="9613" width="18.140625" style="162" customWidth="1"/>
    <col min="9614" max="9614" width="20.85546875" style="162" customWidth="1"/>
    <col min="9615" max="9615" width="22.7109375" style="162" customWidth="1"/>
    <col min="9616" max="9616" width="12.42578125" style="162" customWidth="1"/>
    <col min="9617" max="9617" width="19.140625" style="162" bestFit="1" customWidth="1"/>
    <col min="9618" max="9618" width="15.5703125" style="162" customWidth="1"/>
    <col min="9619" max="9619" width="13.85546875" style="162" customWidth="1"/>
    <col min="9620" max="9620" width="23.5703125" style="162" customWidth="1"/>
    <col min="9621" max="9621" width="12" style="162" customWidth="1"/>
    <col min="9622" max="9622" width="14.140625" style="162" customWidth="1"/>
    <col min="9623" max="9623" width="0" style="162" hidden="1" customWidth="1"/>
    <col min="9624" max="9624" width="21.5703125" style="162" customWidth="1"/>
    <col min="9625" max="9625" width="11.7109375" style="162" bestFit="1" customWidth="1"/>
    <col min="9626" max="9626" width="22.5703125" style="162" customWidth="1"/>
    <col min="9627" max="9627" width="10.140625" style="162" customWidth="1"/>
    <col min="9628" max="9628" width="15.28515625" style="162" customWidth="1"/>
    <col min="9629" max="9857" width="9.140625" style="162"/>
    <col min="9858" max="9858" width="3.28515625" style="162" bestFit="1" customWidth="1"/>
    <col min="9859" max="9859" width="35.28515625" style="162" customWidth="1"/>
    <col min="9860" max="9860" width="13.28515625" style="162" customWidth="1"/>
    <col min="9861" max="9861" width="14.28515625" style="162" customWidth="1"/>
    <col min="9862" max="9862" width="13.7109375" style="162" customWidth="1"/>
    <col min="9863" max="9863" width="13.5703125" style="162" customWidth="1"/>
    <col min="9864" max="9865" width="15.140625" style="162" customWidth="1"/>
    <col min="9866" max="9866" width="16" style="162" customWidth="1"/>
    <col min="9867" max="9867" width="23.7109375" style="162" customWidth="1"/>
    <col min="9868" max="9868" width="22" style="162" customWidth="1"/>
    <col min="9869" max="9869" width="18.140625" style="162" customWidth="1"/>
    <col min="9870" max="9870" width="20.85546875" style="162" customWidth="1"/>
    <col min="9871" max="9871" width="22.7109375" style="162" customWidth="1"/>
    <col min="9872" max="9872" width="12.42578125" style="162" customWidth="1"/>
    <col min="9873" max="9873" width="19.140625" style="162" bestFit="1" customWidth="1"/>
    <col min="9874" max="9874" width="15.5703125" style="162" customWidth="1"/>
    <col min="9875" max="9875" width="13.85546875" style="162" customWidth="1"/>
    <col min="9876" max="9876" width="23.5703125" style="162" customWidth="1"/>
    <col min="9877" max="9877" width="12" style="162" customWidth="1"/>
    <col min="9878" max="9878" width="14.140625" style="162" customWidth="1"/>
    <col min="9879" max="9879" width="0" style="162" hidden="1" customWidth="1"/>
    <col min="9880" max="9880" width="21.5703125" style="162" customWidth="1"/>
    <col min="9881" max="9881" width="11.7109375" style="162" bestFit="1" customWidth="1"/>
    <col min="9882" max="9882" width="22.5703125" style="162" customWidth="1"/>
    <col min="9883" max="9883" width="10.140625" style="162" customWidth="1"/>
    <col min="9884" max="9884" width="15.28515625" style="162" customWidth="1"/>
    <col min="9885" max="10113" width="9.140625" style="162"/>
    <col min="10114" max="10114" width="3.28515625" style="162" bestFit="1" customWidth="1"/>
    <col min="10115" max="10115" width="35.28515625" style="162" customWidth="1"/>
    <col min="10116" max="10116" width="13.28515625" style="162" customWidth="1"/>
    <col min="10117" max="10117" width="14.28515625" style="162" customWidth="1"/>
    <col min="10118" max="10118" width="13.7109375" style="162" customWidth="1"/>
    <col min="10119" max="10119" width="13.5703125" style="162" customWidth="1"/>
    <col min="10120" max="10121" width="15.140625" style="162" customWidth="1"/>
    <col min="10122" max="10122" width="16" style="162" customWidth="1"/>
    <col min="10123" max="10123" width="23.7109375" style="162" customWidth="1"/>
    <col min="10124" max="10124" width="22" style="162" customWidth="1"/>
    <col min="10125" max="10125" width="18.140625" style="162" customWidth="1"/>
    <col min="10126" max="10126" width="20.85546875" style="162" customWidth="1"/>
    <col min="10127" max="10127" width="22.7109375" style="162" customWidth="1"/>
    <col min="10128" max="10128" width="12.42578125" style="162" customWidth="1"/>
    <col min="10129" max="10129" width="19.140625" style="162" bestFit="1" customWidth="1"/>
    <col min="10130" max="10130" width="15.5703125" style="162" customWidth="1"/>
    <col min="10131" max="10131" width="13.85546875" style="162" customWidth="1"/>
    <col min="10132" max="10132" width="23.5703125" style="162" customWidth="1"/>
    <col min="10133" max="10133" width="12" style="162" customWidth="1"/>
    <col min="10134" max="10134" width="14.140625" style="162" customWidth="1"/>
    <col min="10135" max="10135" width="0" style="162" hidden="1" customWidth="1"/>
    <col min="10136" max="10136" width="21.5703125" style="162" customWidth="1"/>
    <col min="10137" max="10137" width="11.7109375" style="162" bestFit="1" customWidth="1"/>
    <col min="10138" max="10138" width="22.5703125" style="162" customWidth="1"/>
    <col min="10139" max="10139" width="10.140625" style="162" customWidth="1"/>
    <col min="10140" max="10140" width="15.28515625" style="162" customWidth="1"/>
    <col min="10141" max="10369" width="9.140625" style="162"/>
    <col min="10370" max="10370" width="3.28515625" style="162" bestFit="1" customWidth="1"/>
    <col min="10371" max="10371" width="35.28515625" style="162" customWidth="1"/>
    <col min="10372" max="10372" width="13.28515625" style="162" customWidth="1"/>
    <col min="10373" max="10373" width="14.28515625" style="162" customWidth="1"/>
    <col min="10374" max="10374" width="13.7109375" style="162" customWidth="1"/>
    <col min="10375" max="10375" width="13.5703125" style="162" customWidth="1"/>
    <col min="10376" max="10377" width="15.140625" style="162" customWidth="1"/>
    <col min="10378" max="10378" width="16" style="162" customWidth="1"/>
    <col min="10379" max="10379" width="23.7109375" style="162" customWidth="1"/>
    <col min="10380" max="10380" width="22" style="162" customWidth="1"/>
    <col min="10381" max="10381" width="18.140625" style="162" customWidth="1"/>
    <col min="10382" max="10382" width="20.85546875" style="162" customWidth="1"/>
    <col min="10383" max="10383" width="22.7109375" style="162" customWidth="1"/>
    <col min="10384" max="10384" width="12.42578125" style="162" customWidth="1"/>
    <col min="10385" max="10385" width="19.140625" style="162" bestFit="1" customWidth="1"/>
    <col min="10386" max="10386" width="15.5703125" style="162" customWidth="1"/>
    <col min="10387" max="10387" width="13.85546875" style="162" customWidth="1"/>
    <col min="10388" max="10388" width="23.5703125" style="162" customWidth="1"/>
    <col min="10389" max="10389" width="12" style="162" customWidth="1"/>
    <col min="10390" max="10390" width="14.140625" style="162" customWidth="1"/>
    <col min="10391" max="10391" width="0" style="162" hidden="1" customWidth="1"/>
    <col min="10392" max="10392" width="21.5703125" style="162" customWidth="1"/>
    <col min="10393" max="10393" width="11.7109375" style="162" bestFit="1" customWidth="1"/>
    <col min="10394" max="10394" width="22.5703125" style="162" customWidth="1"/>
    <col min="10395" max="10395" width="10.140625" style="162" customWidth="1"/>
    <col min="10396" max="10396" width="15.28515625" style="162" customWidth="1"/>
    <col min="10397" max="10625" width="9.140625" style="162"/>
    <col min="10626" max="10626" width="3.28515625" style="162" bestFit="1" customWidth="1"/>
    <col min="10627" max="10627" width="35.28515625" style="162" customWidth="1"/>
    <col min="10628" max="10628" width="13.28515625" style="162" customWidth="1"/>
    <col min="10629" max="10629" width="14.28515625" style="162" customWidth="1"/>
    <col min="10630" max="10630" width="13.7109375" style="162" customWidth="1"/>
    <col min="10631" max="10631" width="13.5703125" style="162" customWidth="1"/>
    <col min="10632" max="10633" width="15.140625" style="162" customWidth="1"/>
    <col min="10634" max="10634" width="16" style="162" customWidth="1"/>
    <col min="10635" max="10635" width="23.7109375" style="162" customWidth="1"/>
    <col min="10636" max="10636" width="22" style="162" customWidth="1"/>
    <col min="10637" max="10637" width="18.140625" style="162" customWidth="1"/>
    <col min="10638" max="10638" width="20.85546875" style="162" customWidth="1"/>
    <col min="10639" max="10639" width="22.7109375" style="162" customWidth="1"/>
    <col min="10640" max="10640" width="12.42578125" style="162" customWidth="1"/>
    <col min="10641" max="10641" width="19.140625" style="162" bestFit="1" customWidth="1"/>
    <col min="10642" max="10642" width="15.5703125" style="162" customWidth="1"/>
    <col min="10643" max="10643" width="13.85546875" style="162" customWidth="1"/>
    <col min="10644" max="10644" width="23.5703125" style="162" customWidth="1"/>
    <col min="10645" max="10645" width="12" style="162" customWidth="1"/>
    <col min="10646" max="10646" width="14.140625" style="162" customWidth="1"/>
    <col min="10647" max="10647" width="0" style="162" hidden="1" customWidth="1"/>
    <col min="10648" max="10648" width="21.5703125" style="162" customWidth="1"/>
    <col min="10649" max="10649" width="11.7109375" style="162" bestFit="1" customWidth="1"/>
    <col min="10650" max="10650" width="22.5703125" style="162" customWidth="1"/>
    <col min="10651" max="10651" width="10.140625" style="162" customWidth="1"/>
    <col min="10652" max="10652" width="15.28515625" style="162" customWidth="1"/>
    <col min="10653" max="10881" width="9.140625" style="162"/>
    <col min="10882" max="10882" width="3.28515625" style="162" bestFit="1" customWidth="1"/>
    <col min="10883" max="10883" width="35.28515625" style="162" customWidth="1"/>
    <col min="10884" max="10884" width="13.28515625" style="162" customWidth="1"/>
    <col min="10885" max="10885" width="14.28515625" style="162" customWidth="1"/>
    <col min="10886" max="10886" width="13.7109375" style="162" customWidth="1"/>
    <col min="10887" max="10887" width="13.5703125" style="162" customWidth="1"/>
    <col min="10888" max="10889" width="15.140625" style="162" customWidth="1"/>
    <col min="10890" max="10890" width="16" style="162" customWidth="1"/>
    <col min="10891" max="10891" width="23.7109375" style="162" customWidth="1"/>
    <col min="10892" max="10892" width="22" style="162" customWidth="1"/>
    <col min="10893" max="10893" width="18.140625" style="162" customWidth="1"/>
    <col min="10894" max="10894" width="20.85546875" style="162" customWidth="1"/>
    <col min="10895" max="10895" width="22.7109375" style="162" customWidth="1"/>
    <col min="10896" max="10896" width="12.42578125" style="162" customWidth="1"/>
    <col min="10897" max="10897" width="19.140625" style="162" bestFit="1" customWidth="1"/>
    <col min="10898" max="10898" width="15.5703125" style="162" customWidth="1"/>
    <col min="10899" max="10899" width="13.85546875" style="162" customWidth="1"/>
    <col min="10900" max="10900" width="23.5703125" style="162" customWidth="1"/>
    <col min="10901" max="10901" width="12" style="162" customWidth="1"/>
    <col min="10902" max="10902" width="14.140625" style="162" customWidth="1"/>
    <col min="10903" max="10903" width="0" style="162" hidden="1" customWidth="1"/>
    <col min="10904" max="10904" width="21.5703125" style="162" customWidth="1"/>
    <col min="10905" max="10905" width="11.7109375" style="162" bestFit="1" customWidth="1"/>
    <col min="10906" max="10906" width="22.5703125" style="162" customWidth="1"/>
    <col min="10907" max="10907" width="10.140625" style="162" customWidth="1"/>
    <col min="10908" max="10908" width="15.28515625" style="162" customWidth="1"/>
    <col min="10909" max="11137" width="9.140625" style="162"/>
    <col min="11138" max="11138" width="3.28515625" style="162" bestFit="1" customWidth="1"/>
    <col min="11139" max="11139" width="35.28515625" style="162" customWidth="1"/>
    <col min="11140" max="11140" width="13.28515625" style="162" customWidth="1"/>
    <col min="11141" max="11141" width="14.28515625" style="162" customWidth="1"/>
    <col min="11142" max="11142" width="13.7109375" style="162" customWidth="1"/>
    <col min="11143" max="11143" width="13.5703125" style="162" customWidth="1"/>
    <col min="11144" max="11145" width="15.140625" style="162" customWidth="1"/>
    <col min="11146" max="11146" width="16" style="162" customWidth="1"/>
    <col min="11147" max="11147" width="23.7109375" style="162" customWidth="1"/>
    <col min="11148" max="11148" width="22" style="162" customWidth="1"/>
    <col min="11149" max="11149" width="18.140625" style="162" customWidth="1"/>
    <col min="11150" max="11150" width="20.85546875" style="162" customWidth="1"/>
    <col min="11151" max="11151" width="22.7109375" style="162" customWidth="1"/>
    <col min="11152" max="11152" width="12.42578125" style="162" customWidth="1"/>
    <col min="11153" max="11153" width="19.140625" style="162" bestFit="1" customWidth="1"/>
    <col min="11154" max="11154" width="15.5703125" style="162" customWidth="1"/>
    <col min="11155" max="11155" width="13.85546875" style="162" customWidth="1"/>
    <col min="11156" max="11156" width="23.5703125" style="162" customWidth="1"/>
    <col min="11157" max="11157" width="12" style="162" customWidth="1"/>
    <col min="11158" max="11158" width="14.140625" style="162" customWidth="1"/>
    <col min="11159" max="11159" width="0" style="162" hidden="1" customWidth="1"/>
    <col min="11160" max="11160" width="21.5703125" style="162" customWidth="1"/>
    <col min="11161" max="11161" width="11.7109375" style="162" bestFit="1" customWidth="1"/>
    <col min="11162" max="11162" width="22.5703125" style="162" customWidth="1"/>
    <col min="11163" max="11163" width="10.140625" style="162" customWidth="1"/>
    <col min="11164" max="11164" width="15.28515625" style="162" customWidth="1"/>
    <col min="11165" max="11393" width="9.140625" style="162"/>
    <col min="11394" max="11394" width="3.28515625" style="162" bestFit="1" customWidth="1"/>
    <col min="11395" max="11395" width="35.28515625" style="162" customWidth="1"/>
    <col min="11396" max="11396" width="13.28515625" style="162" customWidth="1"/>
    <col min="11397" max="11397" width="14.28515625" style="162" customWidth="1"/>
    <col min="11398" max="11398" width="13.7109375" style="162" customWidth="1"/>
    <col min="11399" max="11399" width="13.5703125" style="162" customWidth="1"/>
    <col min="11400" max="11401" width="15.140625" style="162" customWidth="1"/>
    <col min="11402" max="11402" width="16" style="162" customWidth="1"/>
    <col min="11403" max="11403" width="23.7109375" style="162" customWidth="1"/>
    <col min="11404" max="11404" width="22" style="162" customWidth="1"/>
    <col min="11405" max="11405" width="18.140625" style="162" customWidth="1"/>
    <col min="11406" max="11406" width="20.85546875" style="162" customWidth="1"/>
    <col min="11407" max="11407" width="22.7109375" style="162" customWidth="1"/>
    <col min="11408" max="11408" width="12.42578125" style="162" customWidth="1"/>
    <col min="11409" max="11409" width="19.140625" style="162" bestFit="1" customWidth="1"/>
    <col min="11410" max="11410" width="15.5703125" style="162" customWidth="1"/>
    <col min="11411" max="11411" width="13.85546875" style="162" customWidth="1"/>
    <col min="11412" max="11412" width="23.5703125" style="162" customWidth="1"/>
    <col min="11413" max="11413" width="12" style="162" customWidth="1"/>
    <col min="11414" max="11414" width="14.140625" style="162" customWidth="1"/>
    <col min="11415" max="11415" width="0" style="162" hidden="1" customWidth="1"/>
    <col min="11416" max="11416" width="21.5703125" style="162" customWidth="1"/>
    <col min="11417" max="11417" width="11.7109375" style="162" bestFit="1" customWidth="1"/>
    <col min="11418" max="11418" width="22.5703125" style="162" customWidth="1"/>
    <col min="11419" max="11419" width="10.140625" style="162" customWidth="1"/>
    <col min="11420" max="11420" width="15.28515625" style="162" customWidth="1"/>
    <col min="11421" max="11649" width="9.140625" style="162"/>
    <col min="11650" max="11650" width="3.28515625" style="162" bestFit="1" customWidth="1"/>
    <col min="11651" max="11651" width="35.28515625" style="162" customWidth="1"/>
    <col min="11652" max="11652" width="13.28515625" style="162" customWidth="1"/>
    <col min="11653" max="11653" width="14.28515625" style="162" customWidth="1"/>
    <col min="11654" max="11654" width="13.7109375" style="162" customWidth="1"/>
    <col min="11655" max="11655" width="13.5703125" style="162" customWidth="1"/>
    <col min="11656" max="11657" width="15.140625" style="162" customWidth="1"/>
    <col min="11658" max="11658" width="16" style="162" customWidth="1"/>
    <col min="11659" max="11659" width="23.7109375" style="162" customWidth="1"/>
    <col min="11660" max="11660" width="22" style="162" customWidth="1"/>
    <col min="11661" max="11661" width="18.140625" style="162" customWidth="1"/>
    <col min="11662" max="11662" width="20.85546875" style="162" customWidth="1"/>
    <col min="11663" max="11663" width="22.7109375" style="162" customWidth="1"/>
    <col min="11664" max="11664" width="12.42578125" style="162" customWidth="1"/>
    <col min="11665" max="11665" width="19.140625" style="162" bestFit="1" customWidth="1"/>
    <col min="11666" max="11666" width="15.5703125" style="162" customWidth="1"/>
    <col min="11667" max="11667" width="13.85546875" style="162" customWidth="1"/>
    <col min="11668" max="11668" width="23.5703125" style="162" customWidth="1"/>
    <col min="11669" max="11669" width="12" style="162" customWidth="1"/>
    <col min="11670" max="11670" width="14.140625" style="162" customWidth="1"/>
    <col min="11671" max="11671" width="0" style="162" hidden="1" customWidth="1"/>
    <col min="11672" max="11672" width="21.5703125" style="162" customWidth="1"/>
    <col min="11673" max="11673" width="11.7109375" style="162" bestFit="1" customWidth="1"/>
    <col min="11674" max="11674" width="22.5703125" style="162" customWidth="1"/>
    <col min="11675" max="11675" width="10.140625" style="162" customWidth="1"/>
    <col min="11676" max="11676" width="15.28515625" style="162" customWidth="1"/>
    <col min="11677" max="11905" width="9.140625" style="162"/>
    <col min="11906" max="11906" width="3.28515625" style="162" bestFit="1" customWidth="1"/>
    <col min="11907" max="11907" width="35.28515625" style="162" customWidth="1"/>
    <col min="11908" max="11908" width="13.28515625" style="162" customWidth="1"/>
    <col min="11909" max="11909" width="14.28515625" style="162" customWidth="1"/>
    <col min="11910" max="11910" width="13.7109375" style="162" customWidth="1"/>
    <col min="11911" max="11911" width="13.5703125" style="162" customWidth="1"/>
    <col min="11912" max="11913" width="15.140625" style="162" customWidth="1"/>
    <col min="11914" max="11914" width="16" style="162" customWidth="1"/>
    <col min="11915" max="11915" width="23.7109375" style="162" customWidth="1"/>
    <col min="11916" max="11916" width="22" style="162" customWidth="1"/>
    <col min="11917" max="11917" width="18.140625" style="162" customWidth="1"/>
    <col min="11918" max="11918" width="20.85546875" style="162" customWidth="1"/>
    <col min="11919" max="11919" width="22.7109375" style="162" customWidth="1"/>
    <col min="11920" max="11920" width="12.42578125" style="162" customWidth="1"/>
    <col min="11921" max="11921" width="19.140625" style="162" bestFit="1" customWidth="1"/>
    <col min="11922" max="11922" width="15.5703125" style="162" customWidth="1"/>
    <col min="11923" max="11923" width="13.85546875" style="162" customWidth="1"/>
    <col min="11924" max="11924" width="23.5703125" style="162" customWidth="1"/>
    <col min="11925" max="11925" width="12" style="162" customWidth="1"/>
    <col min="11926" max="11926" width="14.140625" style="162" customWidth="1"/>
    <col min="11927" max="11927" width="0" style="162" hidden="1" customWidth="1"/>
    <col min="11928" max="11928" width="21.5703125" style="162" customWidth="1"/>
    <col min="11929" max="11929" width="11.7109375" style="162" bestFit="1" customWidth="1"/>
    <col min="11930" max="11930" width="22.5703125" style="162" customWidth="1"/>
    <col min="11931" max="11931" width="10.140625" style="162" customWidth="1"/>
    <col min="11932" max="11932" width="15.28515625" style="162" customWidth="1"/>
    <col min="11933" max="12161" width="9.140625" style="162"/>
    <col min="12162" max="12162" width="3.28515625" style="162" bestFit="1" customWidth="1"/>
    <col min="12163" max="12163" width="35.28515625" style="162" customWidth="1"/>
    <col min="12164" max="12164" width="13.28515625" style="162" customWidth="1"/>
    <col min="12165" max="12165" width="14.28515625" style="162" customWidth="1"/>
    <col min="12166" max="12166" width="13.7109375" style="162" customWidth="1"/>
    <col min="12167" max="12167" width="13.5703125" style="162" customWidth="1"/>
    <col min="12168" max="12169" width="15.140625" style="162" customWidth="1"/>
    <col min="12170" max="12170" width="16" style="162" customWidth="1"/>
    <col min="12171" max="12171" width="23.7109375" style="162" customWidth="1"/>
    <col min="12172" max="12172" width="22" style="162" customWidth="1"/>
    <col min="12173" max="12173" width="18.140625" style="162" customWidth="1"/>
    <col min="12174" max="12174" width="20.85546875" style="162" customWidth="1"/>
    <col min="12175" max="12175" width="22.7109375" style="162" customWidth="1"/>
    <col min="12176" max="12176" width="12.42578125" style="162" customWidth="1"/>
    <col min="12177" max="12177" width="19.140625" style="162" bestFit="1" customWidth="1"/>
    <col min="12178" max="12178" width="15.5703125" style="162" customWidth="1"/>
    <col min="12179" max="12179" width="13.85546875" style="162" customWidth="1"/>
    <col min="12180" max="12180" width="23.5703125" style="162" customWidth="1"/>
    <col min="12181" max="12181" width="12" style="162" customWidth="1"/>
    <col min="12182" max="12182" width="14.140625" style="162" customWidth="1"/>
    <col min="12183" max="12183" width="0" style="162" hidden="1" customWidth="1"/>
    <col min="12184" max="12184" width="21.5703125" style="162" customWidth="1"/>
    <col min="12185" max="12185" width="11.7109375" style="162" bestFit="1" customWidth="1"/>
    <col min="12186" max="12186" width="22.5703125" style="162" customWidth="1"/>
    <col min="12187" max="12187" width="10.140625" style="162" customWidth="1"/>
    <col min="12188" max="12188" width="15.28515625" style="162" customWidth="1"/>
    <col min="12189" max="12417" width="9.140625" style="162"/>
    <col min="12418" max="12418" width="3.28515625" style="162" bestFit="1" customWidth="1"/>
    <col min="12419" max="12419" width="35.28515625" style="162" customWidth="1"/>
    <col min="12420" max="12420" width="13.28515625" style="162" customWidth="1"/>
    <col min="12421" max="12421" width="14.28515625" style="162" customWidth="1"/>
    <col min="12422" max="12422" width="13.7109375" style="162" customWidth="1"/>
    <col min="12423" max="12423" width="13.5703125" style="162" customWidth="1"/>
    <col min="12424" max="12425" width="15.140625" style="162" customWidth="1"/>
    <col min="12426" max="12426" width="16" style="162" customWidth="1"/>
    <col min="12427" max="12427" width="23.7109375" style="162" customWidth="1"/>
    <col min="12428" max="12428" width="22" style="162" customWidth="1"/>
    <col min="12429" max="12429" width="18.140625" style="162" customWidth="1"/>
    <col min="12430" max="12430" width="20.85546875" style="162" customWidth="1"/>
    <col min="12431" max="12431" width="22.7109375" style="162" customWidth="1"/>
    <col min="12432" max="12432" width="12.42578125" style="162" customWidth="1"/>
    <col min="12433" max="12433" width="19.140625" style="162" bestFit="1" customWidth="1"/>
    <col min="12434" max="12434" width="15.5703125" style="162" customWidth="1"/>
    <col min="12435" max="12435" width="13.85546875" style="162" customWidth="1"/>
    <col min="12436" max="12436" width="23.5703125" style="162" customWidth="1"/>
    <col min="12437" max="12437" width="12" style="162" customWidth="1"/>
    <col min="12438" max="12438" width="14.140625" style="162" customWidth="1"/>
    <col min="12439" max="12439" width="0" style="162" hidden="1" customWidth="1"/>
    <col min="12440" max="12440" width="21.5703125" style="162" customWidth="1"/>
    <col min="12441" max="12441" width="11.7109375" style="162" bestFit="1" customWidth="1"/>
    <col min="12442" max="12442" width="22.5703125" style="162" customWidth="1"/>
    <col min="12443" max="12443" width="10.140625" style="162" customWidth="1"/>
    <col min="12444" max="12444" width="15.28515625" style="162" customWidth="1"/>
    <col min="12445" max="12673" width="9.140625" style="162"/>
    <col min="12674" max="12674" width="3.28515625" style="162" bestFit="1" customWidth="1"/>
    <col min="12675" max="12675" width="35.28515625" style="162" customWidth="1"/>
    <col min="12676" max="12676" width="13.28515625" style="162" customWidth="1"/>
    <col min="12677" max="12677" width="14.28515625" style="162" customWidth="1"/>
    <col min="12678" max="12678" width="13.7109375" style="162" customWidth="1"/>
    <col min="12679" max="12679" width="13.5703125" style="162" customWidth="1"/>
    <col min="12680" max="12681" width="15.140625" style="162" customWidth="1"/>
    <col min="12682" max="12682" width="16" style="162" customWidth="1"/>
    <col min="12683" max="12683" width="23.7109375" style="162" customWidth="1"/>
    <col min="12684" max="12684" width="22" style="162" customWidth="1"/>
    <col min="12685" max="12685" width="18.140625" style="162" customWidth="1"/>
    <col min="12686" max="12686" width="20.85546875" style="162" customWidth="1"/>
    <col min="12687" max="12687" width="22.7109375" style="162" customWidth="1"/>
    <col min="12688" max="12688" width="12.42578125" style="162" customWidth="1"/>
    <col min="12689" max="12689" width="19.140625" style="162" bestFit="1" customWidth="1"/>
    <col min="12690" max="12690" width="15.5703125" style="162" customWidth="1"/>
    <col min="12691" max="12691" width="13.85546875" style="162" customWidth="1"/>
    <col min="12692" max="12692" width="23.5703125" style="162" customWidth="1"/>
    <col min="12693" max="12693" width="12" style="162" customWidth="1"/>
    <col min="12694" max="12694" width="14.140625" style="162" customWidth="1"/>
    <col min="12695" max="12695" width="0" style="162" hidden="1" customWidth="1"/>
    <col min="12696" max="12696" width="21.5703125" style="162" customWidth="1"/>
    <col min="12697" max="12697" width="11.7109375" style="162" bestFit="1" customWidth="1"/>
    <col min="12698" max="12698" width="22.5703125" style="162" customWidth="1"/>
    <col min="12699" max="12699" width="10.140625" style="162" customWidth="1"/>
    <col min="12700" max="12700" width="15.28515625" style="162" customWidth="1"/>
    <col min="12701" max="12929" width="9.140625" style="162"/>
    <col min="12930" max="12930" width="3.28515625" style="162" bestFit="1" customWidth="1"/>
    <col min="12931" max="12931" width="35.28515625" style="162" customWidth="1"/>
    <col min="12932" max="12932" width="13.28515625" style="162" customWidth="1"/>
    <col min="12933" max="12933" width="14.28515625" style="162" customWidth="1"/>
    <col min="12934" max="12934" width="13.7109375" style="162" customWidth="1"/>
    <col min="12935" max="12935" width="13.5703125" style="162" customWidth="1"/>
    <col min="12936" max="12937" width="15.140625" style="162" customWidth="1"/>
    <col min="12938" max="12938" width="16" style="162" customWidth="1"/>
    <col min="12939" max="12939" width="23.7109375" style="162" customWidth="1"/>
    <col min="12940" max="12940" width="22" style="162" customWidth="1"/>
    <col min="12941" max="12941" width="18.140625" style="162" customWidth="1"/>
    <col min="12942" max="12942" width="20.85546875" style="162" customWidth="1"/>
    <col min="12943" max="12943" width="22.7109375" style="162" customWidth="1"/>
    <col min="12944" max="12944" width="12.42578125" style="162" customWidth="1"/>
    <col min="12945" max="12945" width="19.140625" style="162" bestFit="1" customWidth="1"/>
    <col min="12946" max="12946" width="15.5703125" style="162" customWidth="1"/>
    <col min="12947" max="12947" width="13.85546875" style="162" customWidth="1"/>
    <col min="12948" max="12948" width="23.5703125" style="162" customWidth="1"/>
    <col min="12949" max="12949" width="12" style="162" customWidth="1"/>
    <col min="12950" max="12950" width="14.140625" style="162" customWidth="1"/>
    <col min="12951" max="12951" width="0" style="162" hidden="1" customWidth="1"/>
    <col min="12952" max="12952" width="21.5703125" style="162" customWidth="1"/>
    <col min="12953" max="12953" width="11.7109375" style="162" bestFit="1" customWidth="1"/>
    <col min="12954" max="12954" width="22.5703125" style="162" customWidth="1"/>
    <col min="12955" max="12955" width="10.140625" style="162" customWidth="1"/>
    <col min="12956" max="12956" width="15.28515625" style="162" customWidth="1"/>
    <col min="12957" max="13185" width="9.140625" style="162"/>
    <col min="13186" max="13186" width="3.28515625" style="162" bestFit="1" customWidth="1"/>
    <col min="13187" max="13187" width="35.28515625" style="162" customWidth="1"/>
    <col min="13188" max="13188" width="13.28515625" style="162" customWidth="1"/>
    <col min="13189" max="13189" width="14.28515625" style="162" customWidth="1"/>
    <col min="13190" max="13190" width="13.7109375" style="162" customWidth="1"/>
    <col min="13191" max="13191" width="13.5703125" style="162" customWidth="1"/>
    <col min="13192" max="13193" width="15.140625" style="162" customWidth="1"/>
    <col min="13194" max="13194" width="16" style="162" customWidth="1"/>
    <col min="13195" max="13195" width="23.7109375" style="162" customWidth="1"/>
    <col min="13196" max="13196" width="22" style="162" customWidth="1"/>
    <col min="13197" max="13197" width="18.140625" style="162" customWidth="1"/>
    <col min="13198" max="13198" width="20.85546875" style="162" customWidth="1"/>
    <col min="13199" max="13199" width="22.7109375" style="162" customWidth="1"/>
    <col min="13200" max="13200" width="12.42578125" style="162" customWidth="1"/>
    <col min="13201" max="13201" width="19.140625" style="162" bestFit="1" customWidth="1"/>
    <col min="13202" max="13202" width="15.5703125" style="162" customWidth="1"/>
    <col min="13203" max="13203" width="13.85546875" style="162" customWidth="1"/>
    <col min="13204" max="13204" width="23.5703125" style="162" customWidth="1"/>
    <col min="13205" max="13205" width="12" style="162" customWidth="1"/>
    <col min="13206" max="13206" width="14.140625" style="162" customWidth="1"/>
    <col min="13207" max="13207" width="0" style="162" hidden="1" customWidth="1"/>
    <col min="13208" max="13208" width="21.5703125" style="162" customWidth="1"/>
    <col min="13209" max="13209" width="11.7109375" style="162" bestFit="1" customWidth="1"/>
    <col min="13210" max="13210" width="22.5703125" style="162" customWidth="1"/>
    <col min="13211" max="13211" width="10.140625" style="162" customWidth="1"/>
    <col min="13212" max="13212" width="15.28515625" style="162" customWidth="1"/>
    <col min="13213" max="13441" width="9.140625" style="162"/>
    <col min="13442" max="13442" width="3.28515625" style="162" bestFit="1" customWidth="1"/>
    <col min="13443" max="13443" width="35.28515625" style="162" customWidth="1"/>
    <col min="13444" max="13444" width="13.28515625" style="162" customWidth="1"/>
    <col min="13445" max="13445" width="14.28515625" style="162" customWidth="1"/>
    <col min="13446" max="13446" width="13.7109375" style="162" customWidth="1"/>
    <col min="13447" max="13447" width="13.5703125" style="162" customWidth="1"/>
    <col min="13448" max="13449" width="15.140625" style="162" customWidth="1"/>
    <col min="13450" max="13450" width="16" style="162" customWidth="1"/>
    <col min="13451" max="13451" width="23.7109375" style="162" customWidth="1"/>
    <col min="13452" max="13452" width="22" style="162" customWidth="1"/>
    <col min="13453" max="13453" width="18.140625" style="162" customWidth="1"/>
    <col min="13454" max="13454" width="20.85546875" style="162" customWidth="1"/>
    <col min="13455" max="13455" width="22.7109375" style="162" customWidth="1"/>
    <col min="13456" max="13456" width="12.42578125" style="162" customWidth="1"/>
    <col min="13457" max="13457" width="19.140625" style="162" bestFit="1" customWidth="1"/>
    <col min="13458" max="13458" width="15.5703125" style="162" customWidth="1"/>
    <col min="13459" max="13459" width="13.85546875" style="162" customWidth="1"/>
    <col min="13460" max="13460" width="23.5703125" style="162" customWidth="1"/>
    <col min="13461" max="13461" width="12" style="162" customWidth="1"/>
    <col min="13462" max="13462" width="14.140625" style="162" customWidth="1"/>
    <col min="13463" max="13463" width="0" style="162" hidden="1" customWidth="1"/>
    <col min="13464" max="13464" width="21.5703125" style="162" customWidth="1"/>
    <col min="13465" max="13465" width="11.7109375" style="162" bestFit="1" customWidth="1"/>
    <col min="13466" max="13466" width="22.5703125" style="162" customWidth="1"/>
    <col min="13467" max="13467" width="10.140625" style="162" customWidth="1"/>
    <col min="13468" max="13468" width="15.28515625" style="162" customWidth="1"/>
    <col min="13469" max="13697" width="9.140625" style="162"/>
    <col min="13698" max="13698" width="3.28515625" style="162" bestFit="1" customWidth="1"/>
    <col min="13699" max="13699" width="35.28515625" style="162" customWidth="1"/>
    <col min="13700" max="13700" width="13.28515625" style="162" customWidth="1"/>
    <col min="13701" max="13701" width="14.28515625" style="162" customWidth="1"/>
    <col min="13702" max="13702" width="13.7109375" style="162" customWidth="1"/>
    <col min="13703" max="13703" width="13.5703125" style="162" customWidth="1"/>
    <col min="13704" max="13705" width="15.140625" style="162" customWidth="1"/>
    <col min="13706" max="13706" width="16" style="162" customWidth="1"/>
    <col min="13707" max="13707" width="23.7109375" style="162" customWidth="1"/>
    <col min="13708" max="13708" width="22" style="162" customWidth="1"/>
    <col min="13709" max="13709" width="18.140625" style="162" customWidth="1"/>
    <col min="13710" max="13710" width="20.85546875" style="162" customWidth="1"/>
    <col min="13711" max="13711" width="22.7109375" style="162" customWidth="1"/>
    <col min="13712" max="13712" width="12.42578125" style="162" customWidth="1"/>
    <col min="13713" max="13713" width="19.140625" style="162" bestFit="1" customWidth="1"/>
    <col min="13714" max="13714" width="15.5703125" style="162" customWidth="1"/>
    <col min="13715" max="13715" width="13.85546875" style="162" customWidth="1"/>
    <col min="13716" max="13716" width="23.5703125" style="162" customWidth="1"/>
    <col min="13717" max="13717" width="12" style="162" customWidth="1"/>
    <col min="13718" max="13718" width="14.140625" style="162" customWidth="1"/>
    <col min="13719" max="13719" width="0" style="162" hidden="1" customWidth="1"/>
    <col min="13720" max="13720" width="21.5703125" style="162" customWidth="1"/>
    <col min="13721" max="13721" width="11.7109375" style="162" bestFit="1" customWidth="1"/>
    <col min="13722" max="13722" width="22.5703125" style="162" customWidth="1"/>
    <col min="13723" max="13723" width="10.140625" style="162" customWidth="1"/>
    <col min="13724" max="13724" width="15.28515625" style="162" customWidth="1"/>
    <col min="13725" max="13953" width="9.140625" style="162"/>
    <col min="13954" max="13954" width="3.28515625" style="162" bestFit="1" customWidth="1"/>
    <col min="13955" max="13955" width="35.28515625" style="162" customWidth="1"/>
    <col min="13956" max="13956" width="13.28515625" style="162" customWidth="1"/>
    <col min="13957" max="13957" width="14.28515625" style="162" customWidth="1"/>
    <col min="13958" max="13958" width="13.7109375" style="162" customWidth="1"/>
    <col min="13959" max="13959" width="13.5703125" style="162" customWidth="1"/>
    <col min="13960" max="13961" width="15.140625" style="162" customWidth="1"/>
    <col min="13962" max="13962" width="16" style="162" customWidth="1"/>
    <col min="13963" max="13963" width="23.7109375" style="162" customWidth="1"/>
    <col min="13964" max="13964" width="22" style="162" customWidth="1"/>
    <col min="13965" max="13965" width="18.140625" style="162" customWidth="1"/>
    <col min="13966" max="13966" width="20.85546875" style="162" customWidth="1"/>
    <col min="13967" max="13967" width="22.7109375" style="162" customWidth="1"/>
    <col min="13968" max="13968" width="12.42578125" style="162" customWidth="1"/>
    <col min="13969" max="13969" width="19.140625" style="162" bestFit="1" customWidth="1"/>
    <col min="13970" max="13970" width="15.5703125" style="162" customWidth="1"/>
    <col min="13971" max="13971" width="13.85546875" style="162" customWidth="1"/>
    <col min="13972" max="13972" width="23.5703125" style="162" customWidth="1"/>
    <col min="13973" max="13973" width="12" style="162" customWidth="1"/>
    <col min="13974" max="13974" width="14.140625" style="162" customWidth="1"/>
    <col min="13975" max="13975" width="0" style="162" hidden="1" customWidth="1"/>
    <col min="13976" max="13976" width="21.5703125" style="162" customWidth="1"/>
    <col min="13977" max="13977" width="11.7109375" style="162" bestFit="1" customWidth="1"/>
    <col min="13978" max="13978" width="22.5703125" style="162" customWidth="1"/>
    <col min="13979" max="13979" width="10.140625" style="162" customWidth="1"/>
    <col min="13980" max="13980" width="15.28515625" style="162" customWidth="1"/>
    <col min="13981" max="14209" width="9.140625" style="162"/>
    <col min="14210" max="14210" width="3.28515625" style="162" bestFit="1" customWidth="1"/>
    <col min="14211" max="14211" width="35.28515625" style="162" customWidth="1"/>
    <col min="14212" max="14212" width="13.28515625" style="162" customWidth="1"/>
    <col min="14213" max="14213" width="14.28515625" style="162" customWidth="1"/>
    <col min="14214" max="14214" width="13.7109375" style="162" customWidth="1"/>
    <col min="14215" max="14215" width="13.5703125" style="162" customWidth="1"/>
    <col min="14216" max="14217" width="15.140625" style="162" customWidth="1"/>
    <col min="14218" max="14218" width="16" style="162" customWidth="1"/>
    <col min="14219" max="14219" width="23.7109375" style="162" customWidth="1"/>
    <col min="14220" max="14220" width="22" style="162" customWidth="1"/>
    <col min="14221" max="14221" width="18.140625" style="162" customWidth="1"/>
    <col min="14222" max="14222" width="20.85546875" style="162" customWidth="1"/>
    <col min="14223" max="14223" width="22.7109375" style="162" customWidth="1"/>
    <col min="14224" max="14224" width="12.42578125" style="162" customWidth="1"/>
    <col min="14225" max="14225" width="19.140625" style="162" bestFit="1" customWidth="1"/>
    <col min="14226" max="14226" width="15.5703125" style="162" customWidth="1"/>
    <col min="14227" max="14227" width="13.85546875" style="162" customWidth="1"/>
    <col min="14228" max="14228" width="23.5703125" style="162" customWidth="1"/>
    <col min="14229" max="14229" width="12" style="162" customWidth="1"/>
    <col min="14230" max="14230" width="14.140625" style="162" customWidth="1"/>
    <col min="14231" max="14231" width="0" style="162" hidden="1" customWidth="1"/>
    <col min="14232" max="14232" width="21.5703125" style="162" customWidth="1"/>
    <col min="14233" max="14233" width="11.7109375" style="162" bestFit="1" customWidth="1"/>
    <col min="14234" max="14234" width="22.5703125" style="162" customWidth="1"/>
    <col min="14235" max="14235" width="10.140625" style="162" customWidth="1"/>
    <col min="14236" max="14236" width="15.28515625" style="162" customWidth="1"/>
    <col min="14237" max="14465" width="9.140625" style="162"/>
    <col min="14466" max="14466" width="3.28515625" style="162" bestFit="1" customWidth="1"/>
    <col min="14467" max="14467" width="35.28515625" style="162" customWidth="1"/>
    <col min="14468" max="14468" width="13.28515625" style="162" customWidth="1"/>
    <col min="14469" max="14469" width="14.28515625" style="162" customWidth="1"/>
    <col min="14470" max="14470" width="13.7109375" style="162" customWidth="1"/>
    <col min="14471" max="14471" width="13.5703125" style="162" customWidth="1"/>
    <col min="14472" max="14473" width="15.140625" style="162" customWidth="1"/>
    <col min="14474" max="14474" width="16" style="162" customWidth="1"/>
    <col min="14475" max="14475" width="23.7109375" style="162" customWidth="1"/>
    <col min="14476" max="14476" width="22" style="162" customWidth="1"/>
    <col min="14477" max="14477" width="18.140625" style="162" customWidth="1"/>
    <col min="14478" max="14478" width="20.85546875" style="162" customWidth="1"/>
    <col min="14479" max="14479" width="22.7109375" style="162" customWidth="1"/>
    <col min="14480" max="14480" width="12.42578125" style="162" customWidth="1"/>
    <col min="14481" max="14481" width="19.140625" style="162" bestFit="1" customWidth="1"/>
    <col min="14482" max="14482" width="15.5703125" style="162" customWidth="1"/>
    <col min="14483" max="14483" width="13.85546875" style="162" customWidth="1"/>
    <col min="14484" max="14484" width="23.5703125" style="162" customWidth="1"/>
    <col min="14485" max="14485" width="12" style="162" customWidth="1"/>
    <col min="14486" max="14486" width="14.140625" style="162" customWidth="1"/>
    <col min="14487" max="14487" width="0" style="162" hidden="1" customWidth="1"/>
    <col min="14488" max="14488" width="21.5703125" style="162" customWidth="1"/>
    <col min="14489" max="14489" width="11.7109375" style="162" bestFit="1" customWidth="1"/>
    <col min="14490" max="14490" width="22.5703125" style="162" customWidth="1"/>
    <col min="14491" max="14491" width="10.140625" style="162" customWidth="1"/>
    <col min="14492" max="14492" width="15.28515625" style="162" customWidth="1"/>
    <col min="14493" max="14721" width="9.140625" style="162"/>
    <col min="14722" max="14722" width="3.28515625" style="162" bestFit="1" customWidth="1"/>
    <col min="14723" max="14723" width="35.28515625" style="162" customWidth="1"/>
    <col min="14724" max="14724" width="13.28515625" style="162" customWidth="1"/>
    <col min="14725" max="14725" width="14.28515625" style="162" customWidth="1"/>
    <col min="14726" max="14726" width="13.7109375" style="162" customWidth="1"/>
    <col min="14727" max="14727" width="13.5703125" style="162" customWidth="1"/>
    <col min="14728" max="14729" width="15.140625" style="162" customWidth="1"/>
    <col min="14730" max="14730" width="16" style="162" customWidth="1"/>
    <col min="14731" max="14731" width="23.7109375" style="162" customWidth="1"/>
    <col min="14732" max="14732" width="22" style="162" customWidth="1"/>
    <col min="14733" max="14733" width="18.140625" style="162" customWidth="1"/>
    <col min="14734" max="14734" width="20.85546875" style="162" customWidth="1"/>
    <col min="14735" max="14735" width="22.7109375" style="162" customWidth="1"/>
    <col min="14736" max="14736" width="12.42578125" style="162" customWidth="1"/>
    <col min="14737" max="14737" width="19.140625" style="162" bestFit="1" customWidth="1"/>
    <col min="14738" max="14738" width="15.5703125" style="162" customWidth="1"/>
    <col min="14739" max="14739" width="13.85546875" style="162" customWidth="1"/>
    <col min="14740" max="14740" width="23.5703125" style="162" customWidth="1"/>
    <col min="14741" max="14741" width="12" style="162" customWidth="1"/>
    <col min="14742" max="14742" width="14.140625" style="162" customWidth="1"/>
    <col min="14743" max="14743" width="0" style="162" hidden="1" customWidth="1"/>
    <col min="14744" max="14744" width="21.5703125" style="162" customWidth="1"/>
    <col min="14745" max="14745" width="11.7109375" style="162" bestFit="1" customWidth="1"/>
    <col min="14746" max="14746" width="22.5703125" style="162" customWidth="1"/>
    <col min="14747" max="14747" width="10.140625" style="162" customWidth="1"/>
    <col min="14748" max="14748" width="15.28515625" style="162" customWidth="1"/>
    <col min="14749" max="14977" width="9.140625" style="162"/>
    <col min="14978" max="14978" width="3.28515625" style="162" bestFit="1" customWidth="1"/>
    <col min="14979" max="14979" width="35.28515625" style="162" customWidth="1"/>
    <col min="14980" max="14980" width="13.28515625" style="162" customWidth="1"/>
    <col min="14981" max="14981" width="14.28515625" style="162" customWidth="1"/>
    <col min="14982" max="14982" width="13.7109375" style="162" customWidth="1"/>
    <col min="14983" max="14983" width="13.5703125" style="162" customWidth="1"/>
    <col min="14984" max="14985" width="15.140625" style="162" customWidth="1"/>
    <col min="14986" max="14986" width="16" style="162" customWidth="1"/>
    <col min="14987" max="14987" width="23.7109375" style="162" customWidth="1"/>
    <col min="14988" max="14988" width="22" style="162" customWidth="1"/>
    <col min="14989" max="14989" width="18.140625" style="162" customWidth="1"/>
    <col min="14990" max="14990" width="20.85546875" style="162" customWidth="1"/>
    <col min="14991" max="14991" width="22.7109375" style="162" customWidth="1"/>
    <col min="14992" max="14992" width="12.42578125" style="162" customWidth="1"/>
    <col min="14993" max="14993" width="19.140625" style="162" bestFit="1" customWidth="1"/>
    <col min="14994" max="14994" width="15.5703125" style="162" customWidth="1"/>
    <col min="14995" max="14995" width="13.85546875" style="162" customWidth="1"/>
    <col min="14996" max="14996" width="23.5703125" style="162" customWidth="1"/>
    <col min="14997" max="14997" width="12" style="162" customWidth="1"/>
    <col min="14998" max="14998" width="14.140625" style="162" customWidth="1"/>
    <col min="14999" max="14999" width="0" style="162" hidden="1" customWidth="1"/>
    <col min="15000" max="15000" width="21.5703125" style="162" customWidth="1"/>
    <col min="15001" max="15001" width="11.7109375" style="162" bestFit="1" customWidth="1"/>
    <col min="15002" max="15002" width="22.5703125" style="162" customWidth="1"/>
    <col min="15003" max="15003" width="10.140625" style="162" customWidth="1"/>
    <col min="15004" max="15004" width="15.28515625" style="162" customWidth="1"/>
    <col min="15005" max="15233" width="9.140625" style="162"/>
    <col min="15234" max="15234" width="3.28515625" style="162" bestFit="1" customWidth="1"/>
    <col min="15235" max="15235" width="35.28515625" style="162" customWidth="1"/>
    <col min="15236" max="15236" width="13.28515625" style="162" customWidth="1"/>
    <col min="15237" max="15237" width="14.28515625" style="162" customWidth="1"/>
    <col min="15238" max="15238" width="13.7109375" style="162" customWidth="1"/>
    <col min="15239" max="15239" width="13.5703125" style="162" customWidth="1"/>
    <col min="15240" max="15241" width="15.140625" style="162" customWidth="1"/>
    <col min="15242" max="15242" width="16" style="162" customWidth="1"/>
    <col min="15243" max="15243" width="23.7109375" style="162" customWidth="1"/>
    <col min="15244" max="15244" width="22" style="162" customWidth="1"/>
    <col min="15245" max="15245" width="18.140625" style="162" customWidth="1"/>
    <col min="15246" max="15246" width="20.85546875" style="162" customWidth="1"/>
    <col min="15247" max="15247" width="22.7109375" style="162" customWidth="1"/>
    <col min="15248" max="15248" width="12.42578125" style="162" customWidth="1"/>
    <col min="15249" max="15249" width="19.140625" style="162" bestFit="1" customWidth="1"/>
    <col min="15250" max="15250" width="15.5703125" style="162" customWidth="1"/>
    <col min="15251" max="15251" width="13.85546875" style="162" customWidth="1"/>
    <col min="15252" max="15252" width="23.5703125" style="162" customWidth="1"/>
    <col min="15253" max="15253" width="12" style="162" customWidth="1"/>
    <col min="15254" max="15254" width="14.140625" style="162" customWidth="1"/>
    <col min="15255" max="15255" width="0" style="162" hidden="1" customWidth="1"/>
    <col min="15256" max="15256" width="21.5703125" style="162" customWidth="1"/>
    <col min="15257" max="15257" width="11.7109375" style="162" bestFit="1" customWidth="1"/>
    <col min="15258" max="15258" width="22.5703125" style="162" customWidth="1"/>
    <col min="15259" max="15259" width="10.140625" style="162" customWidth="1"/>
    <col min="15260" max="15260" width="15.28515625" style="162" customWidth="1"/>
    <col min="15261" max="15489" width="9.140625" style="162"/>
    <col min="15490" max="15490" width="3.28515625" style="162" bestFit="1" customWidth="1"/>
    <col min="15491" max="15491" width="35.28515625" style="162" customWidth="1"/>
    <col min="15492" max="15492" width="13.28515625" style="162" customWidth="1"/>
    <col min="15493" max="15493" width="14.28515625" style="162" customWidth="1"/>
    <col min="15494" max="15494" width="13.7109375" style="162" customWidth="1"/>
    <col min="15495" max="15495" width="13.5703125" style="162" customWidth="1"/>
    <col min="15496" max="15497" width="15.140625" style="162" customWidth="1"/>
    <col min="15498" max="15498" width="16" style="162" customWidth="1"/>
    <col min="15499" max="15499" width="23.7109375" style="162" customWidth="1"/>
    <col min="15500" max="15500" width="22" style="162" customWidth="1"/>
    <col min="15501" max="15501" width="18.140625" style="162" customWidth="1"/>
    <col min="15502" max="15502" width="20.85546875" style="162" customWidth="1"/>
    <col min="15503" max="15503" width="22.7109375" style="162" customWidth="1"/>
    <col min="15504" max="15504" width="12.42578125" style="162" customWidth="1"/>
    <col min="15505" max="15505" width="19.140625" style="162" bestFit="1" customWidth="1"/>
    <col min="15506" max="15506" width="15.5703125" style="162" customWidth="1"/>
    <col min="15507" max="15507" width="13.85546875" style="162" customWidth="1"/>
    <col min="15508" max="15508" width="23.5703125" style="162" customWidth="1"/>
    <col min="15509" max="15509" width="12" style="162" customWidth="1"/>
    <col min="15510" max="15510" width="14.140625" style="162" customWidth="1"/>
    <col min="15511" max="15511" width="0" style="162" hidden="1" customWidth="1"/>
    <col min="15512" max="15512" width="21.5703125" style="162" customWidth="1"/>
    <col min="15513" max="15513" width="11.7109375" style="162" bestFit="1" customWidth="1"/>
    <col min="15514" max="15514" width="22.5703125" style="162" customWidth="1"/>
    <col min="15515" max="15515" width="10.140625" style="162" customWidth="1"/>
    <col min="15516" max="15516" width="15.28515625" style="162" customWidth="1"/>
    <col min="15517" max="15745" width="9.140625" style="162"/>
    <col min="15746" max="15746" width="3.28515625" style="162" bestFit="1" customWidth="1"/>
    <col min="15747" max="15747" width="35.28515625" style="162" customWidth="1"/>
    <col min="15748" max="15748" width="13.28515625" style="162" customWidth="1"/>
    <col min="15749" max="15749" width="14.28515625" style="162" customWidth="1"/>
    <col min="15750" max="15750" width="13.7109375" style="162" customWidth="1"/>
    <col min="15751" max="15751" width="13.5703125" style="162" customWidth="1"/>
    <col min="15752" max="15753" width="15.140625" style="162" customWidth="1"/>
    <col min="15754" max="15754" width="16" style="162" customWidth="1"/>
    <col min="15755" max="15755" width="23.7109375" style="162" customWidth="1"/>
    <col min="15756" max="15756" width="22" style="162" customWidth="1"/>
    <col min="15757" max="15757" width="18.140625" style="162" customWidth="1"/>
    <col min="15758" max="15758" width="20.85546875" style="162" customWidth="1"/>
    <col min="15759" max="15759" width="22.7109375" style="162" customWidth="1"/>
    <col min="15760" max="15760" width="12.42578125" style="162" customWidth="1"/>
    <col min="15761" max="15761" width="19.140625" style="162" bestFit="1" customWidth="1"/>
    <col min="15762" max="15762" width="15.5703125" style="162" customWidth="1"/>
    <col min="15763" max="15763" width="13.85546875" style="162" customWidth="1"/>
    <col min="15764" max="15764" width="23.5703125" style="162" customWidth="1"/>
    <col min="15765" max="15765" width="12" style="162" customWidth="1"/>
    <col min="15766" max="15766" width="14.140625" style="162" customWidth="1"/>
    <col min="15767" max="15767" width="0" style="162" hidden="1" customWidth="1"/>
    <col min="15768" max="15768" width="21.5703125" style="162" customWidth="1"/>
    <col min="15769" max="15769" width="11.7109375" style="162" bestFit="1" customWidth="1"/>
    <col min="15770" max="15770" width="22.5703125" style="162" customWidth="1"/>
    <col min="15771" max="15771" width="10.140625" style="162" customWidth="1"/>
    <col min="15772" max="15772" width="15.28515625" style="162" customWidth="1"/>
    <col min="15773" max="16384" width="9.140625" style="162"/>
  </cols>
  <sheetData>
    <row r="1" spans="1:168" ht="18.75" customHeight="1" x14ac:dyDescent="0.2">
      <c r="V1" s="9"/>
      <c r="Z1" s="3"/>
    </row>
    <row r="2" spans="1:168" ht="29.25" customHeight="1" x14ac:dyDescent="0.2">
      <c r="A2" s="162"/>
      <c r="B2" s="162"/>
      <c r="C2" s="4"/>
      <c r="G2" s="5"/>
      <c r="H2" s="5"/>
      <c r="I2" s="5"/>
      <c r="J2" s="5"/>
      <c r="L2" s="792" t="s">
        <v>204</v>
      </c>
      <c r="M2" s="792"/>
      <c r="N2" s="167"/>
      <c r="Q2" s="7">
        <f>$O$8</f>
        <v>1219176</v>
      </c>
      <c r="R2" s="8">
        <v>1.006</v>
      </c>
      <c r="S2" s="9">
        <v>22733.200000000001</v>
      </c>
      <c r="T2" s="9"/>
      <c r="U2" s="9">
        <f>ROUND(S2*R2,2)</f>
        <v>22869.599999999999</v>
      </c>
      <c r="V2" s="9">
        <f>ROUND(S2*R2*Q2,0)+26</f>
        <v>27882066500</v>
      </c>
      <c r="W2" s="5"/>
      <c r="Y2" s="5"/>
      <c r="Z2" s="3"/>
      <c r="AA2" s="10"/>
      <c r="AD2" s="1" t="s">
        <v>246</v>
      </c>
      <c r="CG2" s="164"/>
      <c r="DF2" s="164"/>
      <c r="DN2" s="164"/>
      <c r="EM2" s="164"/>
      <c r="FK2" s="841"/>
      <c r="FL2" s="841"/>
    </row>
    <row r="3" spans="1:168" ht="30.75" x14ac:dyDescent="0.2">
      <c r="A3" s="168"/>
      <c r="B3" s="168"/>
      <c r="C3" s="169"/>
      <c r="D3" s="169"/>
      <c r="E3" s="169"/>
      <c r="G3" s="5"/>
      <c r="H3" s="5"/>
      <c r="I3" s="5"/>
      <c r="J3" s="5"/>
      <c r="L3" s="793"/>
      <c r="M3" s="793"/>
      <c r="N3" s="170"/>
      <c r="O3" s="12"/>
      <c r="P3" s="12"/>
      <c r="Q3" s="12"/>
      <c r="R3" s="8">
        <f>R2</f>
        <v>1.006</v>
      </c>
      <c r="S3" s="9">
        <v>501.8</v>
      </c>
      <c r="T3" s="9"/>
      <c r="U3" s="9">
        <f>ROUND(S3*R3,2)</f>
        <v>504.81</v>
      </c>
      <c r="V3" s="9">
        <f>ROUND(S3*R3*Q2,0)</f>
        <v>615453212</v>
      </c>
      <c r="W3" s="5"/>
      <c r="X3" s="13"/>
      <c r="Y3" s="13"/>
      <c r="Z3" s="3"/>
      <c r="AA3" s="14"/>
      <c r="CG3" s="164"/>
      <c r="DF3" s="164"/>
      <c r="DN3" s="164"/>
      <c r="EM3" s="164"/>
      <c r="FE3" s="843" t="s">
        <v>1</v>
      </c>
      <c r="FF3" s="843"/>
      <c r="FG3" s="843"/>
      <c r="FH3" s="843"/>
      <c r="FI3" s="843"/>
      <c r="FJ3" s="843"/>
      <c r="FK3" s="842"/>
      <c r="FL3" s="842"/>
    </row>
    <row r="4" spans="1:168" s="168" customFormat="1" ht="27.75" customHeight="1" x14ac:dyDescent="0.2">
      <c r="A4" s="797"/>
      <c r="B4" s="763"/>
      <c r="C4" s="841"/>
      <c r="D4" s="841"/>
      <c r="E4" s="841"/>
      <c r="F4" s="841"/>
      <c r="G4" s="841"/>
      <c r="H4" s="841"/>
      <c r="I4" s="841"/>
      <c r="J4" s="841"/>
      <c r="L4" s="790" t="s">
        <v>2</v>
      </c>
      <c r="M4" s="768" t="s">
        <v>3</v>
      </c>
      <c r="N4" s="767" t="s">
        <v>4</v>
      </c>
      <c r="O4" s="779" t="s">
        <v>5</v>
      </c>
      <c r="P4" s="779"/>
      <c r="Q4" s="779"/>
      <c r="R4" s="779"/>
      <c r="S4" s="779"/>
      <c r="T4" s="779"/>
      <c r="U4" s="779"/>
      <c r="V4" s="779"/>
      <c r="W4" s="798" t="s">
        <v>6</v>
      </c>
      <c r="X4" s="788" t="s">
        <v>205</v>
      </c>
      <c r="Y4" s="788"/>
      <c r="Z4" s="788"/>
      <c r="AA4" s="788"/>
      <c r="AB4" s="788"/>
      <c r="AC4" s="788"/>
      <c r="AD4" s="788"/>
      <c r="AE4" s="788"/>
      <c r="AF4" s="836" t="s">
        <v>8</v>
      </c>
      <c r="AG4" s="837"/>
      <c r="AH4" s="837"/>
      <c r="AI4" s="837"/>
      <c r="AJ4" s="837"/>
      <c r="AK4" s="838"/>
      <c r="AL4" s="833" t="s">
        <v>9</v>
      </c>
      <c r="AM4" s="834"/>
      <c r="AN4" s="834"/>
      <c r="AO4" s="834"/>
      <c r="AP4" s="835"/>
      <c r="AQ4" s="836" t="s">
        <v>10</v>
      </c>
      <c r="AR4" s="837"/>
      <c r="AS4" s="837"/>
      <c r="AT4" s="837" t="s">
        <v>11</v>
      </c>
      <c r="AU4" s="837"/>
      <c r="AV4" s="838"/>
      <c r="AW4" s="171"/>
      <c r="AX4" s="844" t="s">
        <v>12</v>
      </c>
      <c r="AY4" s="844"/>
      <c r="AZ4" s="844"/>
      <c r="BA4" s="844"/>
      <c r="BB4" s="844"/>
      <c r="BC4" s="844"/>
      <c r="BD4" s="844"/>
      <c r="BE4" s="844"/>
      <c r="BF4" s="844"/>
      <c r="BG4" s="844"/>
      <c r="BH4" s="844"/>
      <c r="BI4" s="844"/>
      <c r="BJ4" s="844"/>
      <c r="BK4" s="844"/>
      <c r="BL4" s="844"/>
      <c r="BM4" s="844"/>
      <c r="BN4" s="833" t="s">
        <v>9</v>
      </c>
      <c r="BO4" s="834"/>
      <c r="BP4" s="834"/>
      <c r="BQ4" s="834"/>
      <c r="BR4" s="835"/>
      <c r="BS4" s="836" t="s">
        <v>10</v>
      </c>
      <c r="BT4" s="837"/>
      <c r="BU4" s="837"/>
      <c r="BV4" s="837" t="s">
        <v>11</v>
      </c>
      <c r="BW4" s="837"/>
      <c r="BX4" s="838"/>
      <c r="BY4" s="172"/>
      <c r="BZ4" s="818" t="s">
        <v>13</v>
      </c>
      <c r="CA4" s="818"/>
      <c r="CB4" s="818"/>
      <c r="CC4" s="818" t="s">
        <v>14</v>
      </c>
      <c r="CD4" s="818"/>
      <c r="CE4" s="818"/>
      <c r="CF4" s="172"/>
      <c r="CG4" s="767" t="s">
        <v>3</v>
      </c>
      <c r="CH4" s="173"/>
      <c r="CI4" s="839" t="s">
        <v>15</v>
      </c>
      <c r="CJ4" s="839"/>
      <c r="CK4" s="839"/>
      <c r="CL4" s="839"/>
      <c r="CM4" s="839"/>
      <c r="CN4" s="839"/>
      <c r="CO4" s="839"/>
      <c r="CP4" s="839"/>
      <c r="CQ4" s="839"/>
      <c r="CR4" s="839"/>
      <c r="CS4" s="839"/>
      <c r="CT4" s="839"/>
      <c r="CU4" s="839"/>
      <c r="CV4" s="839"/>
      <c r="CW4" s="839"/>
      <c r="CX4" s="839"/>
      <c r="CY4" s="818" t="s">
        <v>16</v>
      </c>
      <c r="CZ4" s="818"/>
      <c r="DA4" s="818"/>
      <c r="DB4" s="818" t="s">
        <v>14</v>
      </c>
      <c r="DC4" s="818"/>
      <c r="DD4" s="818"/>
      <c r="DE4" s="174"/>
      <c r="DF4" s="767" t="s">
        <v>3</v>
      </c>
      <c r="DG4" s="818" t="s">
        <v>17</v>
      </c>
      <c r="DH4" s="818"/>
      <c r="DI4" s="818"/>
      <c r="DJ4" s="818" t="s">
        <v>18</v>
      </c>
      <c r="DK4" s="818"/>
      <c r="DL4" s="818"/>
      <c r="DM4" s="175"/>
      <c r="DN4" s="767" t="s">
        <v>3</v>
      </c>
      <c r="DO4" s="176"/>
      <c r="DP4" s="830" t="s">
        <v>19</v>
      </c>
      <c r="DQ4" s="830"/>
      <c r="DR4" s="830"/>
      <c r="DS4" s="830"/>
      <c r="DT4" s="830"/>
      <c r="DU4" s="830"/>
      <c r="DV4" s="830"/>
      <c r="DW4" s="830"/>
      <c r="DX4" s="830"/>
      <c r="DY4" s="830"/>
      <c r="DZ4" s="830"/>
      <c r="EA4" s="830"/>
      <c r="EB4" s="830"/>
      <c r="EC4" s="830"/>
      <c r="ED4" s="830"/>
      <c r="EE4" s="830"/>
      <c r="EF4" s="818" t="s">
        <v>20</v>
      </c>
      <c r="EG4" s="818"/>
      <c r="EH4" s="818"/>
      <c r="EI4" s="818" t="s">
        <v>14</v>
      </c>
      <c r="EJ4" s="818"/>
      <c r="EK4" s="818"/>
      <c r="EL4" s="175"/>
      <c r="EM4" s="767" t="s">
        <v>3</v>
      </c>
      <c r="EN4" s="177"/>
      <c r="EO4" s="831" t="s">
        <v>21</v>
      </c>
      <c r="EP4" s="831"/>
      <c r="EQ4" s="831"/>
      <c r="ER4" s="831"/>
      <c r="ES4" s="831"/>
      <c r="ET4" s="831"/>
      <c r="EU4" s="831"/>
      <c r="EV4" s="831"/>
      <c r="EW4" s="831"/>
      <c r="EX4" s="831"/>
      <c r="EY4" s="831"/>
      <c r="EZ4" s="831"/>
      <c r="FA4" s="831"/>
      <c r="FB4" s="831"/>
      <c r="FC4" s="831"/>
      <c r="FD4" s="831"/>
      <c r="FE4" s="810" t="s">
        <v>20</v>
      </c>
      <c r="FF4" s="810"/>
      <c r="FG4" s="810"/>
      <c r="FH4" s="810" t="s">
        <v>14</v>
      </c>
      <c r="FI4" s="810"/>
      <c r="FJ4" s="810"/>
      <c r="FK4" s="790" t="s">
        <v>2</v>
      </c>
      <c r="FL4" s="768" t="s">
        <v>3</v>
      </c>
    </row>
    <row r="5" spans="1:168" ht="77.25" customHeight="1" x14ac:dyDescent="0.2">
      <c r="A5" s="797"/>
      <c r="B5" s="763"/>
      <c r="C5" s="789"/>
      <c r="D5" s="763"/>
      <c r="E5" s="763"/>
      <c r="F5" s="763"/>
      <c r="G5" s="763"/>
      <c r="H5" s="763"/>
      <c r="I5" s="763"/>
      <c r="J5" s="763"/>
      <c r="L5" s="790"/>
      <c r="M5" s="769"/>
      <c r="N5" s="767"/>
      <c r="O5" s="784" t="s">
        <v>22</v>
      </c>
      <c r="P5" s="767" t="s">
        <v>23</v>
      </c>
      <c r="Q5" s="767"/>
      <c r="R5" s="767" t="s">
        <v>24</v>
      </c>
      <c r="S5" s="767" t="s">
        <v>25</v>
      </c>
      <c r="T5" s="767" t="s">
        <v>26</v>
      </c>
      <c r="U5" s="767" t="s">
        <v>27</v>
      </c>
      <c r="V5" s="767" t="s">
        <v>28</v>
      </c>
      <c r="W5" s="799"/>
      <c r="X5" s="767" t="s">
        <v>29</v>
      </c>
      <c r="Y5" s="767" t="s">
        <v>30</v>
      </c>
      <c r="Z5" s="767" t="s">
        <v>31</v>
      </c>
      <c r="AA5" s="767" t="s">
        <v>32</v>
      </c>
      <c r="AB5" s="767"/>
      <c r="AC5" s="767" t="s">
        <v>33</v>
      </c>
      <c r="AD5" s="767" t="s">
        <v>34</v>
      </c>
      <c r="AE5" s="767" t="s">
        <v>35</v>
      </c>
      <c r="AF5" s="767" t="s">
        <v>36</v>
      </c>
      <c r="AG5" s="767"/>
      <c r="AH5" s="774" t="s">
        <v>37</v>
      </c>
      <c r="AI5" s="775"/>
      <c r="AJ5" s="776"/>
      <c r="AK5" s="829" t="s">
        <v>38</v>
      </c>
      <c r="AL5" s="767" t="s">
        <v>206</v>
      </c>
      <c r="AM5" s="767"/>
      <c r="AN5" s="767" t="s">
        <v>40</v>
      </c>
      <c r="AO5" s="767" t="s">
        <v>41</v>
      </c>
      <c r="AP5" s="767" t="s">
        <v>42</v>
      </c>
      <c r="AQ5" s="767" t="s">
        <v>206</v>
      </c>
      <c r="AR5" s="767"/>
      <c r="AS5" s="767" t="s">
        <v>43</v>
      </c>
      <c r="AT5" s="767" t="s">
        <v>41</v>
      </c>
      <c r="AU5" s="767" t="s">
        <v>42</v>
      </c>
      <c r="AV5" s="829"/>
      <c r="AW5" s="171"/>
      <c r="AX5" s="767" t="s">
        <v>206</v>
      </c>
      <c r="AY5" s="767"/>
      <c r="AZ5" s="767" t="s">
        <v>44</v>
      </c>
      <c r="BA5" s="767" t="s">
        <v>45</v>
      </c>
      <c r="BB5" s="814" t="s">
        <v>42</v>
      </c>
      <c r="BC5" s="828" t="s">
        <v>46</v>
      </c>
      <c r="BD5" s="828"/>
      <c r="BE5" s="767" t="s">
        <v>43</v>
      </c>
      <c r="BF5" s="767" t="s">
        <v>47</v>
      </c>
      <c r="BG5" s="767" t="s">
        <v>42</v>
      </c>
      <c r="BH5" s="825" t="s">
        <v>48</v>
      </c>
      <c r="BI5" s="825"/>
      <c r="BJ5" s="774" t="s">
        <v>49</v>
      </c>
      <c r="BK5" s="775"/>
      <c r="BL5" s="776"/>
      <c r="BM5" s="826" t="s">
        <v>50</v>
      </c>
      <c r="BN5" s="767" t="s">
        <v>206</v>
      </c>
      <c r="BO5" s="767"/>
      <c r="BP5" s="767" t="s">
        <v>40</v>
      </c>
      <c r="BQ5" s="767" t="s">
        <v>41</v>
      </c>
      <c r="BR5" s="767" t="s">
        <v>42</v>
      </c>
      <c r="BS5" s="767" t="s">
        <v>206</v>
      </c>
      <c r="BT5" s="767"/>
      <c r="BU5" s="767" t="s">
        <v>43</v>
      </c>
      <c r="BV5" s="767" t="s">
        <v>41</v>
      </c>
      <c r="BW5" s="767" t="s">
        <v>42</v>
      </c>
      <c r="BX5" s="829"/>
      <c r="BY5" s="18"/>
      <c r="BZ5" s="816" t="s">
        <v>51</v>
      </c>
      <c r="CA5" s="818" t="s">
        <v>52</v>
      </c>
      <c r="CB5" s="818"/>
      <c r="CC5" s="816" t="s">
        <v>51</v>
      </c>
      <c r="CD5" s="818" t="s">
        <v>52</v>
      </c>
      <c r="CE5" s="818"/>
      <c r="CF5" s="18"/>
      <c r="CG5" s="767"/>
      <c r="CH5" s="782" t="s">
        <v>207</v>
      </c>
      <c r="CI5" s="767" t="s">
        <v>206</v>
      </c>
      <c r="CJ5" s="767"/>
      <c r="CK5" s="767" t="s">
        <v>44</v>
      </c>
      <c r="CL5" s="767" t="s">
        <v>45</v>
      </c>
      <c r="CM5" s="814" t="s">
        <v>42</v>
      </c>
      <c r="CN5" s="840" t="s">
        <v>46</v>
      </c>
      <c r="CO5" s="840"/>
      <c r="CP5" s="767" t="s">
        <v>43</v>
      </c>
      <c r="CQ5" s="767" t="s">
        <v>47</v>
      </c>
      <c r="CR5" s="767" t="s">
        <v>42</v>
      </c>
      <c r="CS5" s="822" t="s">
        <v>48</v>
      </c>
      <c r="CT5" s="822"/>
      <c r="CU5" s="774" t="s">
        <v>49</v>
      </c>
      <c r="CV5" s="775"/>
      <c r="CW5" s="776"/>
      <c r="CX5" s="823" t="s">
        <v>50</v>
      </c>
      <c r="CY5" s="816" t="s">
        <v>51</v>
      </c>
      <c r="CZ5" s="818" t="s">
        <v>52</v>
      </c>
      <c r="DA5" s="818"/>
      <c r="DB5" s="816" t="s">
        <v>51</v>
      </c>
      <c r="DC5" s="818" t="s">
        <v>52</v>
      </c>
      <c r="DD5" s="818"/>
      <c r="DE5" s="174"/>
      <c r="DF5" s="767"/>
      <c r="DG5" s="816" t="s">
        <v>51</v>
      </c>
      <c r="DH5" s="818" t="s">
        <v>52</v>
      </c>
      <c r="DI5" s="818"/>
      <c r="DJ5" s="816" t="s">
        <v>51</v>
      </c>
      <c r="DK5" s="818" t="s">
        <v>52</v>
      </c>
      <c r="DL5" s="818"/>
      <c r="DM5" s="175"/>
      <c r="DN5" s="767"/>
      <c r="DO5" s="781" t="s">
        <v>207</v>
      </c>
      <c r="DP5" s="767" t="s">
        <v>206</v>
      </c>
      <c r="DQ5" s="767"/>
      <c r="DR5" s="767" t="s">
        <v>44</v>
      </c>
      <c r="DS5" s="767" t="s">
        <v>45</v>
      </c>
      <c r="DT5" s="814" t="s">
        <v>42</v>
      </c>
      <c r="DU5" s="832" t="s">
        <v>46</v>
      </c>
      <c r="DV5" s="832"/>
      <c r="DW5" s="767" t="s">
        <v>43</v>
      </c>
      <c r="DX5" s="767" t="s">
        <v>47</v>
      </c>
      <c r="DY5" s="767" t="s">
        <v>42</v>
      </c>
      <c r="DZ5" s="819" t="s">
        <v>48</v>
      </c>
      <c r="EA5" s="819"/>
      <c r="EB5" s="774" t="s">
        <v>49</v>
      </c>
      <c r="EC5" s="775"/>
      <c r="ED5" s="776"/>
      <c r="EE5" s="820" t="s">
        <v>50</v>
      </c>
      <c r="EF5" s="816" t="s">
        <v>51</v>
      </c>
      <c r="EG5" s="818" t="s">
        <v>52</v>
      </c>
      <c r="EH5" s="818"/>
      <c r="EI5" s="816" t="s">
        <v>51</v>
      </c>
      <c r="EJ5" s="818" t="s">
        <v>52</v>
      </c>
      <c r="EK5" s="818"/>
      <c r="EL5" s="175"/>
      <c r="EM5" s="767"/>
      <c r="EN5" s="781" t="s">
        <v>207</v>
      </c>
      <c r="EO5" s="767" t="s">
        <v>206</v>
      </c>
      <c r="EP5" s="767"/>
      <c r="EQ5" s="767" t="s">
        <v>44</v>
      </c>
      <c r="ER5" s="767" t="s">
        <v>45</v>
      </c>
      <c r="ES5" s="814" t="s">
        <v>42</v>
      </c>
      <c r="ET5" s="815" t="s">
        <v>46</v>
      </c>
      <c r="EU5" s="815"/>
      <c r="EV5" s="767" t="s">
        <v>43</v>
      </c>
      <c r="EW5" s="767" t="s">
        <v>54</v>
      </c>
      <c r="EX5" s="767" t="s">
        <v>42</v>
      </c>
      <c r="EY5" s="811" t="s">
        <v>48</v>
      </c>
      <c r="EZ5" s="811"/>
      <c r="FA5" s="774" t="s">
        <v>49</v>
      </c>
      <c r="FB5" s="775"/>
      <c r="FC5" s="776"/>
      <c r="FD5" s="812" t="s">
        <v>50</v>
      </c>
      <c r="FE5" s="808" t="s">
        <v>51</v>
      </c>
      <c r="FF5" s="810" t="s">
        <v>52</v>
      </c>
      <c r="FG5" s="810"/>
      <c r="FH5" s="808" t="s">
        <v>51</v>
      </c>
      <c r="FI5" s="810" t="s">
        <v>52</v>
      </c>
      <c r="FJ5" s="810"/>
      <c r="FK5" s="790"/>
      <c r="FL5" s="769"/>
    </row>
    <row r="6" spans="1:168" ht="108" customHeight="1" x14ac:dyDescent="0.2">
      <c r="A6" s="797"/>
      <c r="B6" s="763"/>
      <c r="C6" s="789"/>
      <c r="D6" s="13"/>
      <c r="E6" s="13"/>
      <c r="F6" s="763"/>
      <c r="G6" s="763"/>
      <c r="H6" s="763"/>
      <c r="I6" s="763"/>
      <c r="J6" s="763"/>
      <c r="L6" s="790"/>
      <c r="M6" s="770"/>
      <c r="N6" s="767"/>
      <c r="O6" s="784"/>
      <c r="P6" s="19" t="s">
        <v>55</v>
      </c>
      <c r="Q6" s="19" t="s">
        <v>56</v>
      </c>
      <c r="R6" s="767"/>
      <c r="S6" s="767"/>
      <c r="T6" s="767"/>
      <c r="U6" s="767"/>
      <c r="V6" s="767"/>
      <c r="W6" s="800"/>
      <c r="X6" s="767"/>
      <c r="Y6" s="767"/>
      <c r="Z6" s="767"/>
      <c r="AA6" s="19" t="s">
        <v>57</v>
      </c>
      <c r="AB6" s="19" t="s">
        <v>56</v>
      </c>
      <c r="AC6" s="767"/>
      <c r="AD6" s="767"/>
      <c r="AE6" s="767"/>
      <c r="AF6" s="19" t="s">
        <v>58</v>
      </c>
      <c r="AG6" s="19" t="s">
        <v>59</v>
      </c>
      <c r="AH6" s="19" t="s">
        <v>60</v>
      </c>
      <c r="AI6" s="19" t="s">
        <v>61</v>
      </c>
      <c r="AJ6" s="19" t="s">
        <v>62</v>
      </c>
      <c r="AK6" s="829"/>
      <c r="AL6" s="19" t="s">
        <v>57</v>
      </c>
      <c r="AM6" s="19" t="s">
        <v>56</v>
      </c>
      <c r="AN6" s="767"/>
      <c r="AO6" s="767"/>
      <c r="AP6" s="767"/>
      <c r="AQ6" s="19" t="s">
        <v>57</v>
      </c>
      <c r="AR6" s="19" t="s">
        <v>56</v>
      </c>
      <c r="AS6" s="767"/>
      <c r="AT6" s="767"/>
      <c r="AU6" s="767"/>
      <c r="AV6" s="829" t="s">
        <v>63</v>
      </c>
      <c r="AW6" s="171"/>
      <c r="AX6" s="19" t="s">
        <v>57</v>
      </c>
      <c r="AY6" s="19" t="s">
        <v>56</v>
      </c>
      <c r="AZ6" s="767"/>
      <c r="BA6" s="767"/>
      <c r="BB6" s="814"/>
      <c r="BC6" s="178" t="s">
        <v>57</v>
      </c>
      <c r="BD6" s="178" t="s">
        <v>56</v>
      </c>
      <c r="BE6" s="767"/>
      <c r="BF6" s="767"/>
      <c r="BG6" s="767"/>
      <c r="BH6" s="178" t="s">
        <v>58</v>
      </c>
      <c r="BI6" s="178" t="s">
        <v>56</v>
      </c>
      <c r="BJ6" s="19" t="s">
        <v>60</v>
      </c>
      <c r="BK6" s="19" t="s">
        <v>61</v>
      </c>
      <c r="BL6" s="19" t="s">
        <v>62</v>
      </c>
      <c r="BM6" s="827"/>
      <c r="BN6" s="19" t="s">
        <v>57</v>
      </c>
      <c r="BO6" s="19" t="s">
        <v>56</v>
      </c>
      <c r="BP6" s="767"/>
      <c r="BQ6" s="767"/>
      <c r="BR6" s="767"/>
      <c r="BS6" s="19" t="s">
        <v>57</v>
      </c>
      <c r="BT6" s="19" t="s">
        <v>56</v>
      </c>
      <c r="BU6" s="767"/>
      <c r="BV6" s="767"/>
      <c r="BW6" s="767"/>
      <c r="BX6" s="829" t="s">
        <v>63</v>
      </c>
      <c r="BY6" s="20"/>
      <c r="BZ6" s="817"/>
      <c r="CA6" s="179" t="s">
        <v>64</v>
      </c>
      <c r="CB6" s="179" t="s">
        <v>63</v>
      </c>
      <c r="CC6" s="817"/>
      <c r="CD6" s="179" t="s">
        <v>64</v>
      </c>
      <c r="CE6" s="179" t="s">
        <v>63</v>
      </c>
      <c r="CF6" s="20"/>
      <c r="CG6" s="767"/>
      <c r="CH6" s="783"/>
      <c r="CI6" s="19" t="s">
        <v>57</v>
      </c>
      <c r="CJ6" s="19" t="s">
        <v>56</v>
      </c>
      <c r="CK6" s="767"/>
      <c r="CL6" s="767"/>
      <c r="CM6" s="814"/>
      <c r="CN6" s="180" t="s">
        <v>57</v>
      </c>
      <c r="CO6" s="180" t="s">
        <v>56</v>
      </c>
      <c r="CP6" s="767"/>
      <c r="CQ6" s="767"/>
      <c r="CR6" s="767"/>
      <c r="CS6" s="180" t="s">
        <v>58</v>
      </c>
      <c r="CT6" s="180" t="s">
        <v>56</v>
      </c>
      <c r="CU6" s="19" t="s">
        <v>60</v>
      </c>
      <c r="CV6" s="19" t="s">
        <v>61</v>
      </c>
      <c r="CW6" s="19" t="s">
        <v>62</v>
      </c>
      <c r="CX6" s="824"/>
      <c r="CY6" s="817"/>
      <c r="CZ6" s="179" t="s">
        <v>64</v>
      </c>
      <c r="DA6" s="179" t="s">
        <v>63</v>
      </c>
      <c r="DB6" s="817"/>
      <c r="DC6" s="179" t="s">
        <v>64</v>
      </c>
      <c r="DD6" s="179" t="s">
        <v>63</v>
      </c>
      <c r="DE6" s="174"/>
      <c r="DF6" s="767"/>
      <c r="DG6" s="817"/>
      <c r="DH6" s="179" t="s">
        <v>64</v>
      </c>
      <c r="DI6" s="179" t="s">
        <v>63</v>
      </c>
      <c r="DJ6" s="817"/>
      <c r="DK6" s="179" t="s">
        <v>64</v>
      </c>
      <c r="DL6" s="179" t="s">
        <v>63</v>
      </c>
      <c r="DM6" s="175"/>
      <c r="DN6" s="767"/>
      <c r="DO6" s="781"/>
      <c r="DP6" s="19" t="s">
        <v>57</v>
      </c>
      <c r="DQ6" s="19" t="s">
        <v>56</v>
      </c>
      <c r="DR6" s="767"/>
      <c r="DS6" s="767"/>
      <c r="DT6" s="814"/>
      <c r="DU6" s="181" t="s">
        <v>57</v>
      </c>
      <c r="DV6" s="181" t="s">
        <v>56</v>
      </c>
      <c r="DW6" s="767"/>
      <c r="DX6" s="767"/>
      <c r="DY6" s="767"/>
      <c r="DZ6" s="181" t="s">
        <v>58</v>
      </c>
      <c r="EA6" s="181" t="s">
        <v>56</v>
      </c>
      <c r="EB6" s="19" t="s">
        <v>60</v>
      </c>
      <c r="EC6" s="19" t="s">
        <v>61</v>
      </c>
      <c r="ED6" s="19" t="s">
        <v>62</v>
      </c>
      <c r="EE6" s="821"/>
      <c r="EF6" s="817"/>
      <c r="EG6" s="179" t="s">
        <v>64</v>
      </c>
      <c r="EH6" s="179" t="s">
        <v>63</v>
      </c>
      <c r="EI6" s="817"/>
      <c r="EJ6" s="179" t="s">
        <v>64</v>
      </c>
      <c r="EK6" s="179" t="s">
        <v>63</v>
      </c>
      <c r="EL6" s="175"/>
      <c r="EM6" s="767"/>
      <c r="EN6" s="781"/>
      <c r="EO6" s="19" t="s">
        <v>57</v>
      </c>
      <c r="EP6" s="19" t="s">
        <v>56</v>
      </c>
      <c r="EQ6" s="767"/>
      <c r="ER6" s="767"/>
      <c r="ES6" s="814"/>
      <c r="ET6" s="182" t="s">
        <v>57</v>
      </c>
      <c r="EU6" s="183" t="s">
        <v>56</v>
      </c>
      <c r="EV6" s="767"/>
      <c r="EW6" s="767"/>
      <c r="EX6" s="767"/>
      <c r="EY6" s="182" t="s">
        <v>58</v>
      </c>
      <c r="EZ6" s="182" t="s">
        <v>56</v>
      </c>
      <c r="FA6" s="19" t="s">
        <v>60</v>
      </c>
      <c r="FB6" s="19" t="s">
        <v>61</v>
      </c>
      <c r="FC6" s="19" t="s">
        <v>62</v>
      </c>
      <c r="FD6" s="813"/>
      <c r="FE6" s="809"/>
      <c r="FF6" s="184" t="s">
        <v>64</v>
      </c>
      <c r="FG6" s="184" t="s">
        <v>63</v>
      </c>
      <c r="FH6" s="809"/>
      <c r="FI6" s="184" t="s">
        <v>64</v>
      </c>
      <c r="FJ6" s="184" t="s">
        <v>63</v>
      </c>
      <c r="FK6" s="790"/>
      <c r="FL6" s="770"/>
    </row>
    <row r="7" spans="1:168" s="1" customFormat="1" ht="25.5" customHeight="1" x14ac:dyDescent="0.2">
      <c r="B7" s="13"/>
      <c r="D7" s="13"/>
      <c r="F7" s="13"/>
      <c r="I7" s="13"/>
      <c r="L7" s="8" t="s">
        <v>65</v>
      </c>
      <c r="M7" s="19">
        <v>1</v>
      </c>
      <c r="N7" s="8">
        <v>2</v>
      </c>
      <c r="O7" s="19">
        <v>4</v>
      </c>
      <c r="P7" s="8">
        <v>5</v>
      </c>
      <c r="Q7" s="19">
        <v>6</v>
      </c>
      <c r="R7" s="8">
        <v>7</v>
      </c>
      <c r="S7" s="8">
        <v>8</v>
      </c>
      <c r="T7" s="19">
        <v>9</v>
      </c>
      <c r="U7" s="8">
        <v>10</v>
      </c>
      <c r="V7" s="8">
        <v>11</v>
      </c>
      <c r="W7" s="8"/>
      <c r="X7" s="8">
        <v>12</v>
      </c>
      <c r="Y7" s="8">
        <v>13</v>
      </c>
      <c r="Z7" s="8">
        <v>14</v>
      </c>
      <c r="AA7" s="8">
        <v>3</v>
      </c>
      <c r="AB7" s="8">
        <v>4</v>
      </c>
      <c r="AC7" s="8">
        <v>5</v>
      </c>
      <c r="AD7" s="8">
        <v>6</v>
      </c>
      <c r="AE7" s="8">
        <v>7</v>
      </c>
      <c r="AF7" s="8"/>
      <c r="AG7" s="8"/>
      <c r="AH7" s="8"/>
      <c r="AI7" s="8"/>
      <c r="AJ7" s="8"/>
      <c r="AK7" s="185"/>
      <c r="AL7" s="186"/>
      <c r="AM7" s="186"/>
      <c r="AN7" s="186"/>
      <c r="AO7" s="186"/>
      <c r="AP7" s="186"/>
      <c r="AQ7" s="8"/>
      <c r="AR7" s="8"/>
      <c r="AS7" s="8"/>
      <c r="AT7" s="8"/>
      <c r="AU7" s="8"/>
      <c r="AV7" s="185"/>
      <c r="AW7" s="187"/>
      <c r="AX7" s="8"/>
      <c r="AY7" s="8"/>
      <c r="AZ7" s="8"/>
      <c r="BA7" s="8"/>
      <c r="BB7" s="188"/>
      <c r="BC7" s="189"/>
      <c r="BD7" s="189"/>
      <c r="BE7" s="8"/>
      <c r="BF7" s="8"/>
      <c r="BG7" s="8"/>
      <c r="BH7" s="189"/>
      <c r="BI7" s="189"/>
      <c r="BJ7" s="8"/>
      <c r="BK7" s="8"/>
      <c r="BL7" s="8"/>
      <c r="BM7" s="189"/>
      <c r="BN7" s="186"/>
      <c r="BO7" s="186"/>
      <c r="BP7" s="186"/>
      <c r="BQ7" s="186"/>
      <c r="BR7" s="186"/>
      <c r="BS7" s="8"/>
      <c r="BT7" s="8"/>
      <c r="BU7" s="8"/>
      <c r="BV7" s="8"/>
      <c r="BW7" s="8"/>
      <c r="BX7" s="185"/>
      <c r="BY7" s="8"/>
      <c r="BZ7" s="190"/>
      <c r="CA7" s="190"/>
      <c r="CB7" s="190"/>
      <c r="CC7" s="190"/>
      <c r="CD7" s="190"/>
      <c r="CE7" s="190"/>
      <c r="CF7" s="8"/>
      <c r="CG7" s="19"/>
      <c r="CH7" s="8"/>
      <c r="CI7" s="8"/>
      <c r="CJ7" s="8"/>
      <c r="CK7" s="8"/>
      <c r="CL7" s="8"/>
      <c r="CM7" s="188"/>
      <c r="CN7" s="191"/>
      <c r="CO7" s="191"/>
      <c r="CP7" s="8"/>
      <c r="CQ7" s="8"/>
      <c r="CR7" s="8"/>
      <c r="CS7" s="191"/>
      <c r="CT7" s="191"/>
      <c r="CU7" s="8"/>
      <c r="CV7" s="8"/>
      <c r="CW7" s="8"/>
      <c r="CX7" s="191"/>
      <c r="CY7" s="190"/>
      <c r="CZ7" s="190"/>
      <c r="DA7" s="190"/>
      <c r="DB7" s="190"/>
      <c r="DC7" s="190"/>
      <c r="DD7" s="190"/>
      <c r="DE7" s="192"/>
      <c r="DF7" s="19"/>
      <c r="DG7" s="190"/>
      <c r="DH7" s="190"/>
      <c r="DI7" s="190"/>
      <c r="DJ7" s="190"/>
      <c r="DK7" s="190"/>
      <c r="DL7" s="190"/>
      <c r="DM7" s="163"/>
      <c r="DN7" s="19"/>
      <c r="DO7" s="8"/>
      <c r="DP7" s="8"/>
      <c r="DQ7" s="8"/>
      <c r="DR7" s="8"/>
      <c r="DS7" s="8"/>
      <c r="DT7" s="188"/>
      <c r="DU7" s="193"/>
      <c r="DV7" s="193"/>
      <c r="DW7" s="8"/>
      <c r="DX7" s="8"/>
      <c r="DY7" s="8"/>
      <c r="DZ7" s="193"/>
      <c r="EA7" s="193"/>
      <c r="EB7" s="8"/>
      <c r="EC7" s="8"/>
      <c r="ED7" s="8"/>
      <c r="EE7" s="193"/>
      <c r="EF7" s="190"/>
      <c r="EG7" s="190"/>
      <c r="EH7" s="190"/>
      <c r="EI7" s="190"/>
      <c r="EJ7" s="190"/>
      <c r="EK7" s="190"/>
      <c r="EL7" s="163"/>
      <c r="EM7" s="19"/>
      <c r="EN7" s="8"/>
      <c r="EO7" s="8"/>
      <c r="EP7" s="8"/>
      <c r="EQ7" s="8"/>
      <c r="ER7" s="8"/>
      <c r="ES7" s="188"/>
      <c r="ET7" s="194"/>
      <c r="EU7" s="195"/>
      <c r="EV7" s="8"/>
      <c r="EW7" s="8"/>
      <c r="EX7" s="8"/>
      <c r="EY7" s="194"/>
      <c r="EZ7" s="194"/>
      <c r="FA7" s="8"/>
      <c r="FB7" s="8"/>
      <c r="FC7" s="8"/>
      <c r="FD7" s="194"/>
      <c r="FE7" s="196"/>
      <c r="FF7" s="196"/>
      <c r="FG7" s="196"/>
      <c r="FH7" s="196"/>
      <c r="FI7" s="196"/>
      <c r="FJ7" s="196"/>
      <c r="FK7" s="8" t="s">
        <v>65</v>
      </c>
      <c r="FL7" s="19">
        <v>1</v>
      </c>
    </row>
    <row r="8" spans="1:168" s="164" customFormat="1" x14ac:dyDescent="0.2">
      <c r="A8" s="163"/>
      <c r="B8" s="197"/>
      <c r="C8" s="198"/>
      <c r="D8" s="199"/>
      <c r="E8" s="200"/>
      <c r="F8" s="201"/>
      <c r="G8" s="201"/>
      <c r="H8" s="202"/>
      <c r="I8" s="202"/>
      <c r="J8" s="201"/>
      <c r="L8" s="8">
        <v>1</v>
      </c>
      <c r="M8" s="26" t="s">
        <v>66</v>
      </c>
      <c r="N8" s="19" t="s">
        <v>67</v>
      </c>
      <c r="O8" s="7">
        <v>1219176</v>
      </c>
      <c r="P8" s="27">
        <f>'[1]сравТП24 с ФН25 проект11_3202,7'!AD8</f>
        <v>0.28999999999999998</v>
      </c>
      <c r="Q8" s="21">
        <f>ROUND(P8*O8,0)</f>
        <v>353561</v>
      </c>
      <c r="R8" s="9">
        <v>4680.5</v>
      </c>
      <c r="S8" s="9">
        <f>ROUND(R8*1.006,2)</f>
        <v>4708.58</v>
      </c>
      <c r="T8" s="9">
        <f>ROUND(P8*R8,2)</f>
        <v>1357.35</v>
      </c>
      <c r="U8" s="9">
        <f>ROUND(P8*S8,2)</f>
        <v>1365.49</v>
      </c>
      <c r="V8" s="9">
        <f>ROUND(Q8*S8,2)</f>
        <v>1664770253.3800001</v>
      </c>
      <c r="W8" s="28">
        <f>V8/O8</f>
        <v>1365.488045515988</v>
      </c>
      <c r="X8" s="9"/>
      <c r="Y8" s="9"/>
      <c r="Z8" s="9">
        <f>V8+Y8+X8</f>
        <v>1664770253.3800001</v>
      </c>
      <c r="AA8" s="27">
        <v>0.28999999999999998</v>
      </c>
      <c r="AB8" s="21">
        <v>353561</v>
      </c>
      <c r="AC8" s="9">
        <v>4708.58</v>
      </c>
      <c r="AD8" s="9">
        <v>1365.49</v>
      </c>
      <c r="AE8" s="9">
        <v>1664770253.3800001</v>
      </c>
      <c r="AF8" s="203">
        <f>AA8-P8</f>
        <v>0</v>
      </c>
      <c r="AG8" s="204">
        <f>AB8-Q8</f>
        <v>0</v>
      </c>
      <c r="AH8" s="204">
        <f>AC8-S8</f>
        <v>0</v>
      </c>
      <c r="AI8" s="204">
        <f>AD8-U8</f>
        <v>0</v>
      </c>
      <c r="AJ8" s="205">
        <f>AE8-V8</f>
        <v>0</v>
      </c>
      <c r="AK8" s="206">
        <f>AC8/S8*100</f>
        <v>100</v>
      </c>
      <c r="AL8" s="207"/>
      <c r="AM8" s="207"/>
      <c r="AN8" s="207"/>
      <c r="AO8" s="207"/>
      <c r="AP8" s="207"/>
      <c r="AQ8" s="203"/>
      <c r="AR8" s="204"/>
      <c r="AS8" s="204"/>
      <c r="AT8" s="208"/>
      <c r="AU8" s="205"/>
      <c r="AV8" s="206"/>
      <c r="AW8" s="209"/>
      <c r="AX8" s="210">
        <v>0.28999999999999998</v>
      </c>
      <c r="AY8" s="211">
        <v>356914</v>
      </c>
      <c r="AZ8" s="212">
        <v>3682.9</v>
      </c>
      <c r="BA8" s="212">
        <v>1068.04</v>
      </c>
      <c r="BB8" s="212">
        <v>1314478570.5999999</v>
      </c>
      <c r="BC8" s="213">
        <f>AX8-'[2]ТП2024 (изм в 319-пп)'!AX9</f>
        <v>0</v>
      </c>
      <c r="BD8" s="213">
        <f>AY8-'[2]ТП2024 (изм в 319-пп)'!AY9</f>
        <v>0</v>
      </c>
      <c r="BE8" s="205">
        <f>AZ8-'[2]ТП2024 (изм в 319-пп)'!AZ9</f>
        <v>0</v>
      </c>
      <c r="BF8" s="205">
        <f>BA8-'[2]ТП2024 (изм в 319-пп)'!BA9</f>
        <v>0</v>
      </c>
      <c r="BG8" s="205">
        <f>BB8-'[2]ТП2024 (изм в 319-пп)'!BB9</f>
        <v>0</v>
      </c>
      <c r="BH8" s="214">
        <f>AX8-$P8</f>
        <v>0</v>
      </c>
      <c r="BI8" s="215">
        <f>AY8-$Q8</f>
        <v>3353</v>
      </c>
      <c r="BJ8" s="208">
        <f>AZ8-$S8</f>
        <v>-1025.6799999999998</v>
      </c>
      <c r="BK8" s="216">
        <f>BA8-$U8</f>
        <v>-297.45000000000005</v>
      </c>
      <c r="BL8" s="208">
        <f>BB8-$V8</f>
        <v>-350291682.78000021</v>
      </c>
      <c r="BM8" s="217">
        <f>AZ8/$S8*100</f>
        <v>78.216787226722289</v>
      </c>
      <c r="BN8" s="207"/>
      <c r="BO8" s="207"/>
      <c r="BP8" s="207"/>
      <c r="BQ8" s="207"/>
      <c r="BR8" s="207"/>
      <c r="BS8" s="203"/>
      <c r="BT8" s="204"/>
      <c r="BU8" s="204"/>
      <c r="BV8" s="208"/>
      <c r="BW8" s="205"/>
      <c r="BX8" s="206"/>
      <c r="BY8" s="209"/>
      <c r="BZ8" s="212">
        <f>CA8+CB8</f>
        <v>24071479.530000001</v>
      </c>
      <c r="CA8" s="212">
        <v>24071479.530000001</v>
      </c>
      <c r="CB8" s="212"/>
      <c r="CC8" s="218">
        <f>CD8+CE8</f>
        <v>24071479.530000001</v>
      </c>
      <c r="CD8" s="218">
        <f>CA8-AU8</f>
        <v>24071479.530000001</v>
      </c>
      <c r="CE8" s="218">
        <f>CB8-AV8</f>
        <v>0</v>
      </c>
      <c r="CF8" s="209"/>
      <c r="CG8" s="219" t="s">
        <v>66</v>
      </c>
      <c r="CH8" s="220">
        <v>1243864</v>
      </c>
      <c r="CI8" s="210">
        <v>0.28999999999999998</v>
      </c>
      <c r="CJ8" s="211">
        <v>360721</v>
      </c>
      <c r="CK8" s="212">
        <v>3311.9199999999996</v>
      </c>
      <c r="CL8" s="212">
        <v>960.46</v>
      </c>
      <c r="CM8" s="212">
        <v>1194679094.3199999</v>
      </c>
      <c r="CN8" s="221">
        <f>CI8-AX8</f>
        <v>0</v>
      </c>
      <c r="CO8" s="221">
        <f>CJ8-AY8</f>
        <v>3807</v>
      </c>
      <c r="CP8" s="205">
        <f>CK8-AZ8</f>
        <v>-370.98000000000047</v>
      </c>
      <c r="CQ8" s="205">
        <f>CL8-BA8</f>
        <v>-107.57999999999993</v>
      </c>
      <c r="CR8" s="205">
        <f>CM8-BB8</f>
        <v>-119799476.27999997</v>
      </c>
      <c r="CS8" s="222">
        <f>CI8-$P8</f>
        <v>0</v>
      </c>
      <c r="CT8" s="223">
        <f>CJ8-$Q8</f>
        <v>7160</v>
      </c>
      <c r="CU8" s="204">
        <f>CK8-$S8</f>
        <v>-1396.6600000000003</v>
      </c>
      <c r="CV8" s="204">
        <f>CL8-$U8</f>
        <v>-405.03</v>
      </c>
      <c r="CW8" s="204">
        <f>CM8-$V8</f>
        <v>-470091159.06000018</v>
      </c>
      <c r="CX8" s="224">
        <f>CK8/$S8*100</f>
        <v>70.337978753679437</v>
      </c>
      <c r="CY8" s="212">
        <f>CZ8+DA8</f>
        <v>24071479.530000001</v>
      </c>
      <c r="CZ8" s="212">
        <v>24071479.530000001</v>
      </c>
      <c r="DA8" s="212"/>
      <c r="DB8" s="218">
        <f>DC8+DD8</f>
        <v>0</v>
      </c>
      <c r="DC8" s="218">
        <f>CZ8-CA8</f>
        <v>0</v>
      </c>
      <c r="DD8" s="218">
        <f>DA8-CB8</f>
        <v>0</v>
      </c>
      <c r="DE8" s="225"/>
      <c r="DF8" s="219" t="s">
        <v>66</v>
      </c>
      <c r="DG8" s="212">
        <v>24071479.530000001</v>
      </c>
      <c r="DH8" s="212">
        <v>24071479.530000001</v>
      </c>
      <c r="DI8" s="212"/>
      <c r="DJ8" s="205">
        <v>0</v>
      </c>
      <c r="DK8" s="205">
        <v>0</v>
      </c>
      <c r="DL8" s="205">
        <v>0</v>
      </c>
      <c r="DM8" s="226"/>
      <c r="DN8" s="219" t="s">
        <v>66</v>
      </c>
      <c r="DO8" s="220">
        <v>1243864</v>
      </c>
      <c r="DP8" s="210">
        <v>0.28999999999999998</v>
      </c>
      <c r="DQ8" s="211">
        <v>360721</v>
      </c>
      <c r="DR8" s="212">
        <v>3311.9199999999996</v>
      </c>
      <c r="DS8" s="212">
        <v>960.46</v>
      </c>
      <c r="DT8" s="212">
        <v>1194679094.3199999</v>
      </c>
      <c r="DU8" s="227">
        <f>DP8-CI8</f>
        <v>0</v>
      </c>
      <c r="DV8" s="228">
        <f>DQ8-CJ8</f>
        <v>0</v>
      </c>
      <c r="DW8" s="205">
        <f>DR8-CK8</f>
        <v>0</v>
      </c>
      <c r="DX8" s="205">
        <f>DS8-CL8</f>
        <v>0</v>
      </c>
      <c r="DY8" s="205">
        <f>DT8-CM8</f>
        <v>0</v>
      </c>
      <c r="DZ8" s="229">
        <f>DP8-$P8</f>
        <v>0</v>
      </c>
      <c r="EA8" s="230">
        <f>DQ8-$Q8</f>
        <v>7160</v>
      </c>
      <c r="EB8" s="204">
        <f>DR8-$S8</f>
        <v>-1396.6600000000003</v>
      </c>
      <c r="EC8" s="204">
        <f>DS8-$U8</f>
        <v>-405.03</v>
      </c>
      <c r="ED8" s="204">
        <f>DT8-$V8</f>
        <v>-470091159.06000018</v>
      </c>
      <c r="EE8" s="231">
        <f>DR8/$S8*100</f>
        <v>70.337978753679437</v>
      </c>
      <c r="EF8" s="212">
        <f>EG8+EH8</f>
        <v>24071479.530000001</v>
      </c>
      <c r="EG8" s="212">
        <v>24071479.530000001</v>
      </c>
      <c r="EH8" s="212"/>
      <c r="EI8" s="212">
        <f>EJ8+EK8</f>
        <v>0</v>
      </c>
      <c r="EJ8" s="212">
        <f>EG8-CZ8</f>
        <v>0</v>
      </c>
      <c r="EK8" s="212">
        <f>EH8-DA8</f>
        <v>0</v>
      </c>
      <c r="EL8" s="226"/>
      <c r="EM8" s="219" t="s">
        <v>66</v>
      </c>
      <c r="EN8" s="220">
        <v>1243864</v>
      </c>
      <c r="EO8" s="210">
        <v>0.28999999999999998</v>
      </c>
      <c r="EP8" s="211">
        <v>360721</v>
      </c>
      <c r="EQ8" s="212">
        <v>3311.9199999999996</v>
      </c>
      <c r="ER8" s="212">
        <v>960.46</v>
      </c>
      <c r="ES8" s="212">
        <v>1194679094.3199999</v>
      </c>
      <c r="ET8" s="232">
        <f>EO8-DP8</f>
        <v>0</v>
      </c>
      <c r="EU8" s="233">
        <f>EP8-DQ8</f>
        <v>0</v>
      </c>
      <c r="EV8" s="205">
        <f t="shared" ref="EV8:EX8" si="0">EQ8-DR8</f>
        <v>0</v>
      </c>
      <c r="EW8" s="205">
        <f t="shared" si="0"/>
        <v>0</v>
      </c>
      <c r="EX8" s="205">
        <f t="shared" si="0"/>
        <v>0</v>
      </c>
      <c r="EY8" s="234">
        <f>EO8-$P8</f>
        <v>0</v>
      </c>
      <c r="EZ8" s="235">
        <f>EP8-$Q8</f>
        <v>7160</v>
      </c>
      <c r="FA8" s="204">
        <f>EQ8-$S8</f>
        <v>-1396.6600000000003</v>
      </c>
      <c r="FB8" s="204">
        <f>ER8-$U8</f>
        <v>-405.03</v>
      </c>
      <c r="FC8" s="204">
        <f>ES8-$V8</f>
        <v>-470091159.06000018</v>
      </c>
      <c r="FD8" s="236">
        <f>EQ8/$S8*100</f>
        <v>70.337978753679437</v>
      </c>
      <c r="FE8" s="237">
        <f>FF8+FG8</f>
        <v>24071479.530000001</v>
      </c>
      <c r="FF8" s="237">
        <v>24071479.530000001</v>
      </c>
      <c r="FG8" s="237"/>
      <c r="FH8" s="237">
        <f>FI8+FJ8</f>
        <v>0</v>
      </c>
      <c r="FI8" s="237">
        <f>FF8-EG8</f>
        <v>0</v>
      </c>
      <c r="FJ8" s="237">
        <f>FG8-EH8</f>
        <v>0</v>
      </c>
      <c r="FK8" s="190">
        <v>1</v>
      </c>
      <c r="FL8" s="219" t="s">
        <v>66</v>
      </c>
    </row>
    <row r="9" spans="1:168" s="164" customFormat="1" ht="18.75" hidden="1" customHeight="1" x14ac:dyDescent="0.2">
      <c r="B9" s="238"/>
      <c r="C9" s="239"/>
      <c r="D9" s="240"/>
      <c r="E9" s="241"/>
      <c r="F9" s="241"/>
      <c r="G9" s="241"/>
      <c r="H9" s="241"/>
      <c r="I9" s="241"/>
      <c r="J9" s="241"/>
      <c r="L9" s="8" t="s">
        <v>68</v>
      </c>
      <c r="M9" s="42" t="s">
        <v>69</v>
      </c>
      <c r="N9" s="19"/>
      <c r="O9" s="7">
        <f>O$8</f>
        <v>1219176</v>
      </c>
      <c r="P9" s="43"/>
      <c r="Q9" s="9"/>
      <c r="R9" s="9"/>
      <c r="S9" s="9"/>
      <c r="T9" s="9"/>
      <c r="U9" s="9"/>
      <c r="V9" s="9"/>
      <c r="W9" s="9"/>
      <c r="X9" s="9"/>
      <c r="Y9" s="9"/>
      <c r="Z9" s="9"/>
      <c r="AA9" s="43">
        <v>0</v>
      </c>
      <c r="AB9" s="7"/>
      <c r="AC9" s="9" t="e">
        <v>#DIV/0!</v>
      </c>
      <c r="AD9" s="44">
        <v>0</v>
      </c>
      <c r="AE9" s="9"/>
      <c r="AF9" s="242"/>
      <c r="AG9" s="242"/>
      <c r="AH9" s="242"/>
      <c r="AI9" s="242"/>
      <c r="AJ9" s="243"/>
      <c r="AK9" s="244"/>
      <c r="AL9" s="207"/>
      <c r="AM9" s="207"/>
      <c r="AN9" s="207"/>
      <c r="AO9" s="207"/>
      <c r="AP9" s="207"/>
      <c r="AQ9" s="242"/>
      <c r="AR9" s="242"/>
      <c r="AS9" s="242"/>
      <c r="AT9" s="242"/>
      <c r="AU9" s="243"/>
      <c r="AV9" s="244"/>
      <c r="AW9" s="245"/>
      <c r="AX9" s="246">
        <v>2.32E-3</v>
      </c>
      <c r="AY9" s="242">
        <v>2855</v>
      </c>
      <c r="AZ9" s="242">
        <v>3301.6699999999996</v>
      </c>
      <c r="BA9" s="244">
        <v>7.66</v>
      </c>
      <c r="BB9" s="244">
        <v>9425554.0999999996</v>
      </c>
      <c r="BC9" s="213"/>
      <c r="BD9" s="213"/>
      <c r="BE9" s="205"/>
      <c r="BF9" s="205"/>
      <c r="BG9" s="205"/>
      <c r="BH9" s="214"/>
      <c r="BI9" s="215"/>
      <c r="BJ9" s="208"/>
      <c r="BK9" s="247"/>
      <c r="BL9" s="208"/>
      <c r="BM9" s="217"/>
      <c r="BN9" s="207"/>
      <c r="BO9" s="207"/>
      <c r="BP9" s="207"/>
      <c r="BQ9" s="207"/>
      <c r="BR9" s="207"/>
      <c r="BS9" s="242"/>
      <c r="BT9" s="242"/>
      <c r="BU9" s="242"/>
      <c r="BV9" s="242"/>
      <c r="BW9" s="243"/>
      <c r="BX9" s="244"/>
      <c r="BY9" s="245"/>
      <c r="BZ9" s="244"/>
      <c r="CA9" s="244"/>
      <c r="CB9" s="244"/>
      <c r="CC9" s="248"/>
      <c r="CD9" s="248"/>
      <c r="CE9" s="248"/>
      <c r="CF9" s="245"/>
      <c r="CG9" s="249"/>
      <c r="CH9" s="250"/>
      <c r="CI9" s="246"/>
      <c r="CJ9" s="242"/>
      <c r="CK9" s="242"/>
      <c r="CL9" s="244"/>
      <c r="CM9" s="244"/>
      <c r="CN9" s="251"/>
      <c r="CO9" s="251"/>
      <c r="CP9" s="252"/>
      <c r="CQ9" s="252"/>
      <c r="CR9" s="252"/>
      <c r="CS9" s="253"/>
      <c r="CT9" s="254"/>
      <c r="CU9" s="255"/>
      <c r="CV9" s="243"/>
      <c r="CW9" s="255"/>
      <c r="CX9" s="256"/>
      <c r="CY9" s="244"/>
      <c r="CZ9" s="244"/>
      <c r="DA9" s="244"/>
      <c r="DB9" s="248"/>
      <c r="DC9" s="248"/>
      <c r="DD9" s="248"/>
      <c r="DE9" s="257"/>
      <c r="DF9" s="249"/>
      <c r="DG9" s="244"/>
      <c r="DH9" s="244"/>
      <c r="DI9" s="244"/>
      <c r="DJ9" s="243"/>
      <c r="DK9" s="243"/>
      <c r="DL9" s="243"/>
      <c r="DM9" s="258"/>
      <c r="DN9" s="249" t="s">
        <v>70</v>
      </c>
      <c r="DO9" s="250">
        <v>1243864</v>
      </c>
      <c r="DP9" s="246">
        <f>ROUND(DQ9/DO9,6)</f>
        <v>2.6450000000000002E-3</v>
      </c>
      <c r="DQ9" s="242">
        <v>3290</v>
      </c>
      <c r="DR9" s="242">
        <f>ROUND(DT9/DQ9,2)</f>
        <v>3301.13</v>
      </c>
      <c r="DS9" s="244">
        <f>ROUND(DT9/DO9,2)</f>
        <v>8.73</v>
      </c>
      <c r="DT9" s="244">
        <v>10860728.539999999</v>
      </c>
      <c r="DU9" s="259"/>
      <c r="DV9" s="259"/>
      <c r="DW9" s="243"/>
      <c r="DX9" s="243"/>
      <c r="DY9" s="243"/>
      <c r="DZ9" s="260"/>
      <c r="EA9" s="261"/>
      <c r="EB9" s="255"/>
      <c r="EC9" s="243"/>
      <c r="ED9" s="255"/>
      <c r="EE9" s="262"/>
      <c r="EF9" s="244"/>
      <c r="EG9" s="244"/>
      <c r="EH9" s="244"/>
      <c r="EI9" s="244"/>
      <c r="EJ9" s="244"/>
      <c r="EK9" s="244"/>
      <c r="EL9" s="258"/>
      <c r="EM9" s="249" t="s">
        <v>70</v>
      </c>
      <c r="EN9" s="250">
        <v>1243864</v>
      </c>
      <c r="EO9" s="246">
        <f>ROUND(EP9/EN9,6)</f>
        <v>2.6450000000000002E-3</v>
      </c>
      <c r="EP9" s="242">
        <v>3290</v>
      </c>
      <c r="EQ9" s="242">
        <f>ROUND(ES9/EP9,2)</f>
        <v>3301.13</v>
      </c>
      <c r="ER9" s="244">
        <f>ROUND(ES9/EN9,2)</f>
        <v>8.73</v>
      </c>
      <c r="ES9" s="244">
        <v>10860728.539999999</v>
      </c>
      <c r="ET9" s="263"/>
      <c r="EU9" s="264"/>
      <c r="EV9" s="243"/>
      <c r="EW9" s="243"/>
      <c r="EX9" s="243"/>
      <c r="EY9" s="265"/>
      <c r="EZ9" s="266"/>
      <c r="FA9" s="255"/>
      <c r="FB9" s="243"/>
      <c r="FC9" s="255"/>
      <c r="FD9" s="267"/>
      <c r="FE9" s="244"/>
      <c r="FF9" s="244"/>
      <c r="FG9" s="244"/>
      <c r="FH9" s="244"/>
      <c r="FI9" s="244"/>
      <c r="FJ9" s="244"/>
      <c r="FK9" s="268" t="s">
        <v>68</v>
      </c>
      <c r="FL9" s="249" t="s">
        <v>70</v>
      </c>
    </row>
    <row r="10" spans="1:168" ht="20.25" hidden="1" customHeight="1" x14ac:dyDescent="0.2">
      <c r="A10" s="47"/>
      <c r="B10" s="3"/>
      <c r="C10" s="4"/>
      <c r="D10" s="23"/>
      <c r="E10" s="24"/>
      <c r="F10" s="5"/>
      <c r="G10" s="5"/>
      <c r="H10" s="5"/>
      <c r="I10" s="5"/>
      <c r="J10" s="5"/>
      <c r="L10" s="48"/>
      <c r="M10" s="42"/>
      <c r="N10" s="49"/>
      <c r="O10" s="7"/>
      <c r="P10" s="27"/>
      <c r="Q10" s="21"/>
      <c r="R10" s="9"/>
      <c r="S10" s="9"/>
      <c r="T10" s="9"/>
      <c r="U10" s="9"/>
      <c r="V10" s="9"/>
      <c r="W10" s="9"/>
      <c r="X10" s="9"/>
      <c r="Y10" s="9"/>
      <c r="Z10" s="9"/>
      <c r="AA10" s="27"/>
      <c r="AB10" s="21"/>
      <c r="AC10" s="9"/>
      <c r="AD10" s="9"/>
      <c r="AE10" s="9"/>
      <c r="AF10" s="30"/>
      <c r="AG10" s="50"/>
      <c r="AH10" s="30"/>
      <c r="AI10" s="269"/>
      <c r="AJ10" s="31"/>
      <c r="AK10" s="206"/>
      <c r="AL10" s="270"/>
      <c r="AM10" s="270"/>
      <c r="AN10" s="270"/>
      <c r="AO10" s="270"/>
      <c r="AP10" s="270"/>
      <c r="AQ10" s="52"/>
      <c r="AR10" s="53"/>
      <c r="AS10" s="52"/>
      <c r="AT10" s="52"/>
      <c r="AU10" s="54"/>
      <c r="AV10" s="206"/>
      <c r="AW10" s="209"/>
      <c r="AX10" s="33"/>
      <c r="AY10" s="21"/>
      <c r="AZ10" s="271"/>
      <c r="BA10" s="271"/>
      <c r="BB10" s="9"/>
      <c r="BC10" s="213"/>
      <c r="BD10" s="213"/>
      <c r="BE10" s="272"/>
      <c r="BF10" s="272"/>
      <c r="BG10" s="272"/>
      <c r="BH10" s="214"/>
      <c r="BI10" s="215"/>
      <c r="BJ10" s="30"/>
      <c r="BK10" s="34"/>
      <c r="BL10" s="30"/>
      <c r="BM10" s="217"/>
      <c r="BN10" s="270"/>
      <c r="BO10" s="270"/>
      <c r="BP10" s="270"/>
      <c r="BQ10" s="270"/>
      <c r="BR10" s="270"/>
      <c r="BS10" s="52"/>
      <c r="BT10" s="53"/>
      <c r="BU10" s="52"/>
      <c r="BV10" s="52"/>
      <c r="BW10" s="54"/>
      <c r="BX10" s="206"/>
      <c r="BY10" s="209"/>
      <c r="BZ10" s="212"/>
      <c r="CA10" s="212"/>
      <c r="CB10" s="212"/>
      <c r="CC10" s="218"/>
      <c r="CD10" s="218"/>
      <c r="CE10" s="218"/>
      <c r="CF10" s="209"/>
      <c r="CG10" s="42"/>
      <c r="CH10" s="7"/>
      <c r="CI10" s="33"/>
      <c r="CJ10" s="21"/>
      <c r="CK10" s="271"/>
      <c r="CL10" s="271"/>
      <c r="CM10" s="9"/>
      <c r="CN10" s="221"/>
      <c r="CO10" s="221"/>
      <c r="CP10" s="272"/>
      <c r="CQ10" s="272"/>
      <c r="CR10" s="272"/>
      <c r="CS10" s="222"/>
      <c r="CT10" s="223"/>
      <c r="CU10" s="269"/>
      <c r="CV10" s="269"/>
      <c r="CW10" s="269"/>
      <c r="CX10" s="224"/>
      <c r="CY10" s="212"/>
      <c r="CZ10" s="212"/>
      <c r="DA10" s="212"/>
      <c r="DB10" s="218"/>
      <c r="DC10" s="218"/>
      <c r="DD10" s="218"/>
      <c r="DE10" s="225"/>
      <c r="DF10" s="42"/>
      <c r="DG10" s="212"/>
      <c r="DH10" s="212"/>
      <c r="DI10" s="212"/>
      <c r="DJ10" s="205"/>
      <c r="DK10" s="205"/>
      <c r="DL10" s="205"/>
      <c r="DM10" s="226"/>
      <c r="DN10" s="42"/>
      <c r="DO10" s="7"/>
      <c r="DP10" s="33"/>
      <c r="DQ10" s="21"/>
      <c r="DR10" s="271"/>
      <c r="DS10" s="271"/>
      <c r="DT10" s="9"/>
      <c r="DU10" s="228"/>
      <c r="DV10" s="228"/>
      <c r="DW10" s="272"/>
      <c r="DX10" s="272"/>
      <c r="DY10" s="272"/>
      <c r="DZ10" s="229"/>
      <c r="EA10" s="230"/>
      <c r="EB10" s="269"/>
      <c r="EC10" s="269"/>
      <c r="ED10" s="269"/>
      <c r="EE10" s="231"/>
      <c r="EF10" s="212"/>
      <c r="EG10" s="212"/>
      <c r="EH10" s="212"/>
      <c r="EI10" s="212"/>
      <c r="EJ10" s="212"/>
      <c r="EK10" s="212"/>
      <c r="EL10" s="226"/>
      <c r="EM10" s="42"/>
      <c r="EN10" s="7"/>
      <c r="EO10" s="273"/>
      <c r="EP10" s="274"/>
      <c r="EQ10" s="275"/>
      <c r="ER10" s="275"/>
      <c r="ES10" s="275"/>
      <c r="ET10" s="276"/>
      <c r="EU10" s="233"/>
      <c r="EV10" s="272"/>
      <c r="EW10" s="272"/>
      <c r="EX10" s="272"/>
      <c r="EY10" s="234"/>
      <c r="EZ10" s="235"/>
      <c r="FA10" s="269"/>
      <c r="FB10" s="269"/>
      <c r="FC10" s="269"/>
      <c r="FD10" s="236"/>
      <c r="FE10" s="245"/>
      <c r="FF10" s="245"/>
      <c r="FG10" s="245"/>
      <c r="FH10" s="245"/>
      <c r="FI10" s="245"/>
      <c r="FJ10" s="245"/>
      <c r="FK10" s="48"/>
      <c r="FL10" s="42"/>
    </row>
    <row r="11" spans="1:168" s="164" customFormat="1" ht="37.5" x14ac:dyDescent="0.2">
      <c r="A11" s="163"/>
      <c r="B11" s="277"/>
      <c r="C11" s="198"/>
      <c r="D11" s="278"/>
      <c r="E11" s="201"/>
      <c r="F11" s="201"/>
      <c r="G11" s="201"/>
      <c r="H11" s="201"/>
      <c r="I11" s="201"/>
      <c r="J11" s="201"/>
      <c r="L11" s="8">
        <v>2</v>
      </c>
      <c r="M11" s="42" t="s">
        <v>71</v>
      </c>
      <c r="N11" s="19"/>
      <c r="O11" s="7">
        <f t="shared" ref="O11:O88" si="1">O$8</f>
        <v>1219176</v>
      </c>
      <c r="P11" s="43" t="s">
        <v>72</v>
      </c>
      <c r="Q11" s="9" t="s">
        <v>72</v>
      </c>
      <c r="R11" s="9" t="s">
        <v>72</v>
      </c>
      <c r="S11" s="9" t="s">
        <v>72</v>
      </c>
      <c r="T11" s="9" t="s">
        <v>72</v>
      </c>
      <c r="U11" s="9">
        <f>U13+U24+U23+U38+U26</f>
        <v>8726.61</v>
      </c>
      <c r="V11" s="9">
        <f>V13+V24+V23+V38+V26</f>
        <v>10639262708.18</v>
      </c>
      <c r="W11" s="56">
        <f>V11/O11</f>
        <v>8726.6011701181778</v>
      </c>
      <c r="X11" s="9">
        <f t="shared" ref="X11:Y11" si="2">X13+X24+X23+X38+X26</f>
        <v>1457200.9100000001</v>
      </c>
      <c r="Y11" s="9">
        <f t="shared" si="2"/>
        <v>32279437.050000001</v>
      </c>
      <c r="Z11" s="9">
        <f>Z13+Z24+Z23+Z38+Z26</f>
        <v>10672999346.140001</v>
      </c>
      <c r="AA11" s="45" t="s">
        <v>72</v>
      </c>
      <c r="AB11" s="9" t="s">
        <v>72</v>
      </c>
      <c r="AC11" s="9" t="s">
        <v>72</v>
      </c>
      <c r="AD11" s="9">
        <v>8754.2800000000007</v>
      </c>
      <c r="AE11" s="9">
        <v>10672998954.130001</v>
      </c>
      <c r="AF11" s="279"/>
      <c r="AG11" s="279"/>
      <c r="AH11" s="279"/>
      <c r="AI11" s="280">
        <f t="shared" ref="AI11:AI12" si="3">AD11-U11</f>
        <v>27.670000000000073</v>
      </c>
      <c r="AJ11" s="281">
        <f>AE11-V11</f>
        <v>33736245.950000763</v>
      </c>
      <c r="AK11" s="282"/>
      <c r="AL11" s="283"/>
      <c r="AM11" s="284"/>
      <c r="AN11" s="285"/>
      <c r="AO11" s="285">
        <f>ROUND(AP11/O11,2)</f>
        <v>6.48</v>
      </c>
      <c r="AP11" s="285">
        <v>7903417.8799999999</v>
      </c>
      <c r="AQ11" s="60"/>
      <c r="AR11" s="53"/>
      <c r="AS11" s="52"/>
      <c r="AT11" s="52">
        <f>ROUND(AU11/O11,2)</f>
        <v>8760.76</v>
      </c>
      <c r="AU11" s="54">
        <f>AP11+AE11</f>
        <v>10680902372.01</v>
      </c>
      <c r="AV11" s="286"/>
      <c r="AW11" s="209"/>
      <c r="AX11" s="287" t="s">
        <v>72</v>
      </c>
      <c r="AY11" s="288" t="s">
        <v>72</v>
      </c>
      <c r="AZ11" s="288" t="s">
        <v>72</v>
      </c>
      <c r="BA11" s="286" t="s">
        <v>72</v>
      </c>
      <c r="BB11" s="286">
        <f>BB13+BB24+BB23+BB38</f>
        <v>8657112852.9500008</v>
      </c>
      <c r="BC11" s="213" t="s">
        <v>72</v>
      </c>
      <c r="BD11" s="213" t="s">
        <v>72</v>
      </c>
      <c r="BE11" s="205" t="s">
        <v>72</v>
      </c>
      <c r="BF11" s="205" t="s">
        <v>72</v>
      </c>
      <c r="BG11" s="205">
        <f>BB11-'[2]ТП2024 (изм в 319-пп)'!BB11</f>
        <v>0</v>
      </c>
      <c r="BH11" s="214" t="s">
        <v>72</v>
      </c>
      <c r="BI11" s="215" t="s">
        <v>72</v>
      </c>
      <c r="BJ11" s="208" t="s">
        <v>72</v>
      </c>
      <c r="BK11" s="247" t="s">
        <v>72</v>
      </c>
      <c r="BL11" s="208">
        <f>BB11-$V11</f>
        <v>-1982149855.2299995</v>
      </c>
      <c r="BM11" s="217"/>
      <c r="BN11" s="283"/>
      <c r="BO11" s="284"/>
      <c r="BP11" s="285"/>
      <c r="BQ11" s="285">
        <f>ROUND(BR11/$O$11,2)</f>
        <v>6.48</v>
      </c>
      <c r="BR11" s="285">
        <v>7903417.8799999999</v>
      </c>
      <c r="BS11" s="60"/>
      <c r="BT11" s="53"/>
      <c r="BU11" s="52"/>
      <c r="BV11" s="52">
        <f>ROUND(BW11/$O$11,2)</f>
        <v>7107.27</v>
      </c>
      <c r="BW11" s="54">
        <f>BR11+BB11</f>
        <v>8665016270.8299999</v>
      </c>
      <c r="BX11" s="286"/>
      <c r="BY11" s="209"/>
      <c r="BZ11" s="286">
        <f>CA11+CB11</f>
        <v>130170893</v>
      </c>
      <c r="CA11" s="286">
        <f>CA13+CA23+CA24</f>
        <v>130170893</v>
      </c>
      <c r="CB11" s="286"/>
      <c r="CC11" s="289">
        <f>CD11+CE11</f>
        <v>-10550731479.01</v>
      </c>
      <c r="CD11" s="289">
        <f>CA11-AU11</f>
        <v>-10550731479.01</v>
      </c>
      <c r="CE11" s="289">
        <f>CB11-AV11</f>
        <v>0</v>
      </c>
      <c r="CF11" s="209"/>
      <c r="CG11" s="290" t="s">
        <v>73</v>
      </c>
      <c r="CH11" s="291">
        <v>1243864</v>
      </c>
      <c r="CI11" s="287" t="s">
        <v>72</v>
      </c>
      <c r="CJ11" s="288" t="s">
        <v>72</v>
      </c>
      <c r="CK11" s="288" t="s">
        <v>72</v>
      </c>
      <c r="CL11" s="286" t="s">
        <v>72</v>
      </c>
      <c r="CM11" s="286">
        <f>CM13+CM23+CM24+CM38</f>
        <v>7527528606.4399996</v>
      </c>
      <c r="CN11" s="221" t="s">
        <v>72</v>
      </c>
      <c r="CO11" s="221" t="s">
        <v>72</v>
      </c>
      <c r="CP11" s="205" t="s">
        <v>72</v>
      </c>
      <c r="CQ11" s="205" t="s">
        <v>72</v>
      </c>
      <c r="CR11" s="205">
        <f>CM11-BB11</f>
        <v>-1129584246.5100012</v>
      </c>
      <c r="CS11" s="222" t="s">
        <v>72</v>
      </c>
      <c r="CT11" s="223" t="s">
        <v>72</v>
      </c>
      <c r="CU11" s="292" t="s">
        <v>72</v>
      </c>
      <c r="CV11" s="293" t="s">
        <v>72</v>
      </c>
      <c r="CW11" s="292">
        <f t="shared" ref="CW11" si="4">CM11-$V11</f>
        <v>-3111734101.7400007</v>
      </c>
      <c r="CX11" s="224"/>
      <c r="CY11" s="286">
        <f>CZ11+DA11</f>
        <v>128809696.96000001</v>
      </c>
      <c r="CZ11" s="286">
        <f>CZ13+CZ23+CZ24</f>
        <v>128809696.96000001</v>
      </c>
      <c r="DA11" s="286"/>
      <c r="DB11" s="289">
        <f>DC11+DD11</f>
        <v>-1361196.0399999917</v>
      </c>
      <c r="DC11" s="289">
        <f>CZ11-CA11</f>
        <v>-1361196.0399999917</v>
      </c>
      <c r="DD11" s="289">
        <f>DA11-CB11</f>
        <v>0</v>
      </c>
      <c r="DE11" s="225"/>
      <c r="DF11" s="290" t="s">
        <v>73</v>
      </c>
      <c r="DG11" s="286">
        <v>128809696.96000001</v>
      </c>
      <c r="DH11" s="286">
        <v>128809696.96000001</v>
      </c>
      <c r="DI11" s="286"/>
      <c r="DJ11" s="293">
        <v>0</v>
      </c>
      <c r="DK11" s="293">
        <v>0</v>
      </c>
      <c r="DL11" s="293">
        <v>0</v>
      </c>
      <c r="DM11" s="226"/>
      <c r="DN11" s="290" t="s">
        <v>73</v>
      </c>
      <c r="DO11" s="291">
        <v>1243864</v>
      </c>
      <c r="DP11" s="287" t="s">
        <v>72</v>
      </c>
      <c r="DQ11" s="288" t="s">
        <v>72</v>
      </c>
      <c r="DR11" s="288" t="s">
        <v>72</v>
      </c>
      <c r="DS11" s="286" t="s">
        <v>72</v>
      </c>
      <c r="DT11" s="286">
        <f>DT13+DT23+DT24+DT38</f>
        <v>7527528606.4400005</v>
      </c>
      <c r="DU11" s="228" t="s">
        <v>72</v>
      </c>
      <c r="DV11" s="228" t="s">
        <v>72</v>
      </c>
      <c r="DW11" s="293" t="s">
        <v>72</v>
      </c>
      <c r="DX11" s="293" t="s">
        <v>72</v>
      </c>
      <c r="DY11" s="293">
        <f>DT11-CM11</f>
        <v>0</v>
      </c>
      <c r="DZ11" s="229" t="s">
        <v>72</v>
      </c>
      <c r="EA11" s="230" t="s">
        <v>72</v>
      </c>
      <c r="EB11" s="292" t="s">
        <v>72</v>
      </c>
      <c r="EC11" s="293" t="s">
        <v>72</v>
      </c>
      <c r="ED11" s="292">
        <f>DT11-$V11</f>
        <v>-3111734101.7399998</v>
      </c>
      <c r="EE11" s="231"/>
      <c r="EF11" s="286">
        <f>EG11+EH11</f>
        <v>128809696.96000001</v>
      </c>
      <c r="EG11" s="286">
        <f>EG13+EG23+EG24</f>
        <v>128809696.96000001</v>
      </c>
      <c r="EH11" s="286"/>
      <c r="EI11" s="286">
        <f>EJ11+EK11</f>
        <v>0</v>
      </c>
      <c r="EJ11" s="286">
        <f t="shared" ref="EJ11:EK52" si="5">EG11-CZ11</f>
        <v>0</v>
      </c>
      <c r="EK11" s="286">
        <f t="shared" si="5"/>
        <v>0</v>
      </c>
      <c r="EL11" s="226"/>
      <c r="EM11" s="290" t="s">
        <v>73</v>
      </c>
      <c r="EN11" s="291">
        <v>1243864</v>
      </c>
      <c r="EO11" s="287" t="s">
        <v>72</v>
      </c>
      <c r="EP11" s="288" t="s">
        <v>72</v>
      </c>
      <c r="EQ11" s="288" t="s">
        <v>72</v>
      </c>
      <c r="ER11" s="286" t="s">
        <v>72</v>
      </c>
      <c r="ES11" s="286">
        <f>ES13+ES23+ES24+ES38</f>
        <v>7526250057.0499992</v>
      </c>
      <c r="ET11" s="294" t="s">
        <v>72</v>
      </c>
      <c r="EU11" s="233" t="s">
        <v>72</v>
      </c>
      <c r="EV11" s="293" t="s">
        <v>72</v>
      </c>
      <c r="EW11" s="293" t="s">
        <v>72</v>
      </c>
      <c r="EX11" s="293">
        <f>ES11-DT11</f>
        <v>-1278549.390001297</v>
      </c>
      <c r="EY11" s="234" t="s">
        <v>72</v>
      </c>
      <c r="EZ11" s="235" t="s">
        <v>72</v>
      </c>
      <c r="FA11" s="292" t="s">
        <v>72</v>
      </c>
      <c r="FB11" s="293" t="s">
        <v>72</v>
      </c>
      <c r="FC11" s="292">
        <f>ES11-$V11</f>
        <v>-3113012651.1300011</v>
      </c>
      <c r="FD11" s="236"/>
      <c r="FE11" s="244">
        <f>FF11+FG11</f>
        <v>128809696.96000001</v>
      </c>
      <c r="FF11" s="244">
        <v>128809696.96000001</v>
      </c>
      <c r="FG11" s="244"/>
      <c r="FH11" s="244">
        <f>FI11+FJ11</f>
        <v>0</v>
      </c>
      <c r="FI11" s="244">
        <f t="shared" ref="FI11:FJ86" si="6">FF11-EG11</f>
        <v>0</v>
      </c>
      <c r="FJ11" s="244">
        <f t="shared" si="6"/>
        <v>0</v>
      </c>
      <c r="FK11" s="295">
        <v>2</v>
      </c>
      <c r="FL11" s="290" t="s">
        <v>73</v>
      </c>
    </row>
    <row r="12" spans="1:168" ht="37.5" hidden="1" customHeight="1" x14ac:dyDescent="0.2">
      <c r="A12" s="162"/>
      <c r="B12" s="296"/>
      <c r="C12" s="165"/>
      <c r="D12" s="297"/>
      <c r="E12" s="298"/>
      <c r="F12" s="298"/>
      <c r="G12" s="298"/>
      <c r="H12" s="298"/>
      <c r="I12" s="298"/>
      <c r="J12" s="298"/>
      <c r="L12" s="8"/>
      <c r="M12" s="42" t="s">
        <v>74</v>
      </c>
      <c r="N12" s="19"/>
      <c r="O12" s="7">
        <f t="shared" si="1"/>
        <v>1219176</v>
      </c>
      <c r="P12" s="43"/>
      <c r="Q12" s="7"/>
      <c r="R12" s="9"/>
      <c r="S12" s="9"/>
      <c r="T12" s="9"/>
      <c r="U12" s="9"/>
      <c r="V12" s="9"/>
      <c r="W12" s="56"/>
      <c r="X12" s="9"/>
      <c r="Y12" s="9"/>
      <c r="Z12" s="9"/>
      <c r="AA12" s="43">
        <v>2.9402409999999999</v>
      </c>
      <c r="AB12" s="7">
        <v>3584671</v>
      </c>
      <c r="AC12" s="9">
        <v>706.23</v>
      </c>
      <c r="AD12" s="9">
        <v>2076.5</v>
      </c>
      <c r="AE12" s="9">
        <v>2531613222.0300002</v>
      </c>
      <c r="AF12" s="299"/>
      <c r="AG12" s="300"/>
      <c r="AH12" s="279"/>
      <c r="AI12" s="280">
        <f t="shared" si="3"/>
        <v>2076.5</v>
      </c>
      <c r="AJ12" s="280"/>
      <c r="AK12" s="279"/>
      <c r="AL12" s="301"/>
      <c r="AM12" s="301"/>
      <c r="AN12" s="301"/>
      <c r="AO12" s="301"/>
      <c r="AP12" s="301"/>
      <c r="AQ12" s="302"/>
      <c r="AR12" s="302"/>
      <c r="AS12" s="302"/>
      <c r="AT12" s="302"/>
      <c r="AU12" s="303"/>
      <c r="AV12" s="242"/>
      <c r="AW12" s="304"/>
      <c r="AX12" s="246">
        <v>2.395</v>
      </c>
      <c r="AY12" s="305">
        <f>AY14+AY38</f>
        <v>2919256</v>
      </c>
      <c r="AZ12" s="242">
        <f>ROUND(BB12/AY12,2)</f>
        <v>588.86</v>
      </c>
      <c r="BA12" s="244">
        <f>ROUND(BB12/O12,2)</f>
        <v>1410.01</v>
      </c>
      <c r="BB12" s="244">
        <f>BB14+BB38</f>
        <v>1719045099.3699999</v>
      </c>
      <c r="BC12" s="306"/>
      <c r="BD12" s="306"/>
      <c r="BE12" s="307"/>
      <c r="BF12" s="307"/>
      <c r="BG12" s="307"/>
      <c r="BH12" s="306"/>
      <c r="BI12" s="308"/>
      <c r="BJ12" s="309"/>
      <c r="BK12" s="310"/>
      <c r="BL12" s="309"/>
      <c r="BM12" s="311"/>
      <c r="BN12" s="301"/>
      <c r="BO12" s="301"/>
      <c r="BP12" s="301"/>
      <c r="BQ12" s="301"/>
      <c r="BR12" s="301"/>
      <c r="BS12" s="302"/>
      <c r="BT12" s="302"/>
      <c r="BU12" s="302"/>
      <c r="BV12" s="302"/>
      <c r="BW12" s="303"/>
      <c r="BX12" s="242"/>
      <c r="BY12" s="304"/>
      <c r="BZ12" s="242"/>
      <c r="CA12" s="242"/>
      <c r="CB12" s="242"/>
      <c r="CC12" s="312"/>
      <c r="CD12" s="312"/>
      <c r="CE12" s="312"/>
      <c r="CF12" s="304"/>
      <c r="CG12" s="313"/>
      <c r="CH12" s="305"/>
      <c r="CI12" s="246"/>
      <c r="CJ12" s="242"/>
      <c r="CK12" s="242"/>
      <c r="CL12" s="242"/>
      <c r="CM12" s="242"/>
      <c r="CN12" s="314"/>
      <c r="CO12" s="314"/>
      <c r="CP12" s="307"/>
      <c r="CQ12" s="307"/>
      <c r="CR12" s="307"/>
      <c r="CS12" s="315"/>
      <c r="CT12" s="316"/>
      <c r="CU12" s="317"/>
      <c r="CV12" s="318"/>
      <c r="CW12" s="317"/>
      <c r="CX12" s="319"/>
      <c r="CY12" s="242"/>
      <c r="CZ12" s="242"/>
      <c r="DA12" s="242"/>
      <c r="DB12" s="312"/>
      <c r="DC12" s="312"/>
      <c r="DD12" s="312"/>
      <c r="DE12" s="320"/>
      <c r="DF12" s="313"/>
      <c r="DG12" s="242"/>
      <c r="DH12" s="242"/>
      <c r="DI12" s="242"/>
      <c r="DJ12" s="318"/>
      <c r="DK12" s="318">
        <v>0</v>
      </c>
      <c r="DL12" s="318">
        <v>0</v>
      </c>
      <c r="DM12" s="321"/>
      <c r="DN12" s="313" t="s">
        <v>74</v>
      </c>
      <c r="DO12" s="305">
        <v>1243864</v>
      </c>
      <c r="DP12" s="246">
        <f>ROUND(DQ12/DO12,6)</f>
        <v>2.395</v>
      </c>
      <c r="DQ12" s="242">
        <f>DQ14+DQ38</f>
        <v>2979054</v>
      </c>
      <c r="DR12" s="242">
        <f>ROUND(DT12/DQ12,2)</f>
        <v>458.21</v>
      </c>
      <c r="DS12" s="242">
        <f>ROUND(DT12/DO12,2)</f>
        <v>1097.4100000000001</v>
      </c>
      <c r="DT12" s="242">
        <f>DT14+DT38</f>
        <v>1365028336.8200002</v>
      </c>
      <c r="DU12" s="322"/>
      <c r="DV12" s="322"/>
      <c r="DW12" s="318"/>
      <c r="DX12" s="318"/>
      <c r="DY12" s="318"/>
      <c r="DZ12" s="323"/>
      <c r="EA12" s="324"/>
      <c r="EB12" s="317"/>
      <c r="EC12" s="318"/>
      <c r="ED12" s="317"/>
      <c r="EE12" s="325"/>
      <c r="EF12" s="242"/>
      <c r="EG12" s="242"/>
      <c r="EH12" s="242"/>
      <c r="EI12" s="242"/>
      <c r="EJ12" s="242">
        <f t="shared" si="5"/>
        <v>0</v>
      </c>
      <c r="EK12" s="242">
        <f t="shared" si="5"/>
        <v>0</v>
      </c>
      <c r="EL12" s="321"/>
      <c r="EM12" s="313" t="s">
        <v>74</v>
      </c>
      <c r="EN12" s="305">
        <v>1243864</v>
      </c>
      <c r="EO12" s="246">
        <f>ROUND(EP12/EN12,6)</f>
        <v>2.395</v>
      </c>
      <c r="EP12" s="242">
        <f>EP14+EP38</f>
        <v>2979054</v>
      </c>
      <c r="EQ12" s="242">
        <f>ROUND(ES12/EP12,2)</f>
        <v>458.21</v>
      </c>
      <c r="ER12" s="242">
        <f>ROUND(ES12/EN12,2)</f>
        <v>1097.4100000000001</v>
      </c>
      <c r="ES12" s="242">
        <f>ES14+ES38</f>
        <v>1365028336.8199999</v>
      </c>
      <c r="ET12" s="326"/>
      <c r="EU12" s="327"/>
      <c r="EV12" s="318"/>
      <c r="EW12" s="318"/>
      <c r="EX12" s="318"/>
      <c r="EY12" s="328"/>
      <c r="EZ12" s="329"/>
      <c r="FA12" s="317"/>
      <c r="FB12" s="318"/>
      <c r="FC12" s="317"/>
      <c r="FD12" s="330"/>
      <c r="FE12" s="242"/>
      <c r="FF12" s="242"/>
      <c r="FG12" s="242"/>
      <c r="FH12" s="242"/>
      <c r="FI12" s="242">
        <f t="shared" si="6"/>
        <v>0</v>
      </c>
      <c r="FJ12" s="242">
        <f t="shared" si="6"/>
        <v>0</v>
      </c>
      <c r="FK12" s="331"/>
      <c r="FL12" s="313" t="s">
        <v>74</v>
      </c>
    </row>
    <row r="13" spans="1:168" s="337" customFormat="1" ht="39" x14ac:dyDescent="0.2">
      <c r="A13" s="332"/>
      <c r="B13" s="333"/>
      <c r="C13" s="334"/>
      <c r="D13" s="335"/>
      <c r="E13" s="336"/>
      <c r="F13" s="336"/>
      <c r="G13" s="336"/>
      <c r="H13" s="336"/>
      <c r="I13" s="336"/>
      <c r="J13" s="336"/>
      <c r="L13" s="8">
        <v>3</v>
      </c>
      <c r="M13" s="42" t="s">
        <v>75</v>
      </c>
      <c r="N13" s="19" t="s">
        <v>76</v>
      </c>
      <c r="O13" s="7">
        <f t="shared" si="1"/>
        <v>1219176</v>
      </c>
      <c r="P13" s="43">
        <f>P14+P15+P16+P18+P21</f>
        <v>3.548314</v>
      </c>
      <c r="Q13" s="7">
        <f>Q14+Q15+Q16+Q18+Q21</f>
        <v>4326020</v>
      </c>
      <c r="R13" s="9" t="s">
        <v>72</v>
      </c>
      <c r="S13" s="9" t="s">
        <v>72</v>
      </c>
      <c r="T13" s="9">
        <f>T14+T15+T16+T18+T21</f>
        <v>3899.6699999999996</v>
      </c>
      <c r="U13" s="9">
        <f>U14+U15+U16+U18+U21</f>
        <v>3923.1000000000004</v>
      </c>
      <c r="V13" s="9">
        <f>V14+V15+V16+V18+V21</f>
        <v>4782942584.6400003</v>
      </c>
      <c r="W13" s="56">
        <f>V13/O13</f>
        <v>3923.0944380794899</v>
      </c>
      <c r="X13" s="9"/>
      <c r="Y13" s="9"/>
      <c r="Z13" s="9">
        <f>Z14+Z15+Z16+Z18+Z21</f>
        <v>4782942584.6400003</v>
      </c>
      <c r="AA13" s="43">
        <v>3.548314</v>
      </c>
      <c r="AB13" s="7">
        <v>4326020</v>
      </c>
      <c r="AC13" s="9">
        <v>10156.77</v>
      </c>
      <c r="AD13" s="9">
        <v>3923.1000000000004</v>
      </c>
      <c r="AE13" s="9">
        <v>4782942584.6400003</v>
      </c>
      <c r="AF13" s="280"/>
      <c r="AG13" s="280">
        <f>AB13-Q13</f>
        <v>0</v>
      </c>
      <c r="AH13" s="280"/>
      <c r="AI13" s="280">
        <f>AD13-U13</f>
        <v>0</v>
      </c>
      <c r="AJ13" s="281">
        <f>AE13-V13</f>
        <v>0</v>
      </c>
      <c r="AK13" s="282"/>
      <c r="AL13" s="338"/>
      <c r="AM13" s="339"/>
      <c r="AN13" s="340"/>
      <c r="AO13" s="340">
        <f>ROUND(AP13/O13,2)</f>
        <v>6.48</v>
      </c>
      <c r="AP13" s="340">
        <v>7903417.8799999999</v>
      </c>
      <c r="AQ13" s="341">
        <f>ROUND(AR13/O13,6)</f>
        <v>3.5483150000000001</v>
      </c>
      <c r="AR13" s="342">
        <f>AM13+AB13</f>
        <v>4326020</v>
      </c>
      <c r="AS13" s="343">
        <f>ROUND(AU13/AR13,2)</f>
        <v>1107.45</v>
      </c>
      <c r="AT13" s="343">
        <f>ROUND(AU13/O13,2)</f>
        <v>3929.58</v>
      </c>
      <c r="AU13" s="344">
        <f>AP13+AE13</f>
        <v>4790846002.5200005</v>
      </c>
      <c r="AV13" s="345"/>
      <c r="AW13" s="346"/>
      <c r="AX13" s="347">
        <v>2.8332670000000002</v>
      </c>
      <c r="AY13" s="348">
        <v>3487006</v>
      </c>
      <c r="AZ13" s="349">
        <v>918.23</v>
      </c>
      <c r="BA13" s="345">
        <v>2601.6</v>
      </c>
      <c r="BB13" s="345">
        <v>3201879954.1300001</v>
      </c>
      <c r="BC13" s="350">
        <f>AX13-'[2]ТП2024 (изм в 319-пп)'!AX13</f>
        <v>0</v>
      </c>
      <c r="BD13" s="350">
        <f>AY13-'[2]ТП2024 (изм в 319-пп)'!AY13</f>
        <v>0</v>
      </c>
      <c r="BE13" s="351">
        <f>AZ13-'[2]ТП2024 (изм в 319-пп)'!AZ13</f>
        <v>0</v>
      </c>
      <c r="BF13" s="351">
        <f>BA13-'[2]ТП2024 (изм в 319-пп)'!BA13</f>
        <v>0</v>
      </c>
      <c r="BG13" s="351">
        <f>BB13-'[2]ТП2024 (изм в 319-пп)'!BB13</f>
        <v>0</v>
      </c>
      <c r="BH13" s="352">
        <f t="shared" ref="BH13:BH92" si="7">AX13-$P13</f>
        <v>-0.71504699999999977</v>
      </c>
      <c r="BI13" s="353">
        <f t="shared" ref="BI13:BI92" si="8">AY13-$Q13</f>
        <v>-839014</v>
      </c>
      <c r="BJ13" s="354" t="s">
        <v>72</v>
      </c>
      <c r="BK13" s="355">
        <f t="shared" ref="BK13:BK92" si="9">BA13-$U13</f>
        <v>-1321.5000000000005</v>
      </c>
      <c r="BL13" s="354">
        <f>BB13-$V13</f>
        <v>-1581062630.5100002</v>
      </c>
      <c r="BM13" s="356"/>
      <c r="BN13" s="338"/>
      <c r="BO13" s="339"/>
      <c r="BP13" s="340"/>
      <c r="BQ13" s="340">
        <f>ROUND(BR13/$O$13,2)</f>
        <v>6.48</v>
      </c>
      <c r="BR13" s="340">
        <v>7903417.8799999999</v>
      </c>
      <c r="BS13" s="341">
        <f>ROUND(BT13/AQ13,6)</f>
        <v>0</v>
      </c>
      <c r="BT13" s="342">
        <f>BO13+BD13</f>
        <v>0</v>
      </c>
      <c r="BU13" s="343">
        <f>ROUND(BW13/$O$13,2)</f>
        <v>2632.75</v>
      </c>
      <c r="BV13" s="343">
        <f>ROUND(BW13/$O$13,2)</f>
        <v>2632.75</v>
      </c>
      <c r="BW13" s="344">
        <f>BR13+BB13</f>
        <v>3209783372.0100002</v>
      </c>
      <c r="BX13" s="345"/>
      <c r="BY13" s="346"/>
      <c r="BZ13" s="345">
        <f t="shared" ref="BZ13:BZ17" si="10">CA13+CB13</f>
        <v>35008133.359999999</v>
      </c>
      <c r="CA13" s="345">
        <v>35008133.359999999</v>
      </c>
      <c r="CB13" s="345"/>
      <c r="CC13" s="357">
        <f t="shared" ref="CC13:CC17" si="11">CD13+CE13</f>
        <v>-4755837869.1600008</v>
      </c>
      <c r="CD13" s="357">
        <f>CA13-AU13</f>
        <v>-4755837869.1600008</v>
      </c>
      <c r="CE13" s="357">
        <f>CB13-AV13</f>
        <v>0</v>
      </c>
      <c r="CF13" s="346"/>
      <c r="CG13" s="358" t="s">
        <v>75</v>
      </c>
      <c r="CH13" s="359">
        <v>1243864</v>
      </c>
      <c r="CI13" s="347">
        <v>2.730267</v>
      </c>
      <c r="CJ13" s="349">
        <v>3396081</v>
      </c>
      <c r="CK13" s="349">
        <f>ROUND(CL13/CI13,2)</f>
        <v>786.9</v>
      </c>
      <c r="CL13" s="345">
        <v>2148.46</v>
      </c>
      <c r="CM13" s="345">
        <v>2672385482.73</v>
      </c>
      <c r="CN13" s="360">
        <f t="shared" ref="CN13:CR17" si="12">CI13-AX13</f>
        <v>-0.1030000000000002</v>
      </c>
      <c r="CO13" s="360">
        <f t="shared" si="12"/>
        <v>-90925</v>
      </c>
      <c r="CP13" s="351">
        <f t="shared" si="12"/>
        <v>-131.33000000000004</v>
      </c>
      <c r="CQ13" s="351">
        <f t="shared" si="12"/>
        <v>-453.13999999999987</v>
      </c>
      <c r="CR13" s="351">
        <f t="shared" si="12"/>
        <v>-529494471.4000001</v>
      </c>
      <c r="CS13" s="361">
        <f t="shared" ref="CS13:CS17" si="13">CI13-$P13</f>
        <v>-0.81804699999999997</v>
      </c>
      <c r="CT13" s="362">
        <f t="shared" ref="CT13:CT17" si="14">CJ13-$Q13</f>
        <v>-929939</v>
      </c>
      <c r="CU13" s="363" t="e">
        <f t="shared" ref="CU13:CU17" si="15">CK13-$S13</f>
        <v>#VALUE!</v>
      </c>
      <c r="CV13" s="364">
        <f t="shared" ref="CV13:CV17" si="16">CL13-$U13</f>
        <v>-1774.6400000000003</v>
      </c>
      <c r="CW13" s="363">
        <f t="shared" ref="CW13:CW17" si="17">CM13-$V13</f>
        <v>-2110557101.9100003</v>
      </c>
      <c r="CX13" s="365"/>
      <c r="CY13" s="345">
        <f t="shared" ref="CY13:CY17" si="18">CZ13+DA13</f>
        <v>35008133.359999999</v>
      </c>
      <c r="CZ13" s="345">
        <v>35008133.359999999</v>
      </c>
      <c r="DA13" s="345"/>
      <c r="DB13" s="357">
        <f t="shared" ref="DB13:DB17" si="19">DC13+DD13</f>
        <v>0</v>
      </c>
      <c r="DC13" s="357">
        <f t="shared" ref="DC13:DD52" si="20">CZ13-CA13</f>
        <v>0</v>
      </c>
      <c r="DD13" s="357">
        <f t="shared" si="20"/>
        <v>0</v>
      </c>
      <c r="DE13" s="366"/>
      <c r="DF13" s="358" t="s">
        <v>75</v>
      </c>
      <c r="DG13" s="345">
        <v>35008133.359999999</v>
      </c>
      <c r="DH13" s="345">
        <v>35008133.359999999</v>
      </c>
      <c r="DI13" s="345"/>
      <c r="DJ13" s="364">
        <v>0</v>
      </c>
      <c r="DK13" s="364">
        <v>0</v>
      </c>
      <c r="DL13" s="364">
        <v>0</v>
      </c>
      <c r="DM13" s="367"/>
      <c r="DN13" s="358" t="s">
        <v>75</v>
      </c>
      <c r="DO13" s="359">
        <v>1243864</v>
      </c>
      <c r="DP13" s="347">
        <v>2.730267</v>
      </c>
      <c r="DQ13" s="349">
        <v>3396081</v>
      </c>
      <c r="DR13" s="349">
        <f>ROUND(DS13/DP13,2)</f>
        <v>786.9</v>
      </c>
      <c r="DS13" s="345">
        <v>2148.46</v>
      </c>
      <c r="DT13" s="345">
        <v>2672385482.73</v>
      </c>
      <c r="DU13" s="368">
        <f t="shared" ref="DU13:DY17" si="21">DP13-CI13</f>
        <v>0</v>
      </c>
      <c r="DV13" s="368">
        <f t="shared" si="21"/>
        <v>0</v>
      </c>
      <c r="DW13" s="364">
        <f t="shared" si="21"/>
        <v>0</v>
      </c>
      <c r="DX13" s="364">
        <f t="shared" si="21"/>
        <v>0</v>
      </c>
      <c r="DY13" s="364">
        <f t="shared" si="21"/>
        <v>0</v>
      </c>
      <c r="DZ13" s="369">
        <f t="shared" ref="DZ13:DZ17" si="22">DP13-$P13</f>
        <v>-0.81804699999999997</v>
      </c>
      <c r="EA13" s="370">
        <f t="shared" ref="EA13:EA17" si="23">DQ13-$Q13</f>
        <v>-929939</v>
      </c>
      <c r="EB13" s="363" t="e">
        <f t="shared" ref="EB13:EB17" si="24">DR13-$S13</f>
        <v>#VALUE!</v>
      </c>
      <c r="EC13" s="364">
        <f t="shared" ref="EC13:EC17" si="25">DS13-$U13</f>
        <v>-1774.6400000000003</v>
      </c>
      <c r="ED13" s="363">
        <f t="shared" ref="ED13:ED17" si="26">DT13-$V13</f>
        <v>-2110557101.9100003</v>
      </c>
      <c r="EE13" s="371"/>
      <c r="EF13" s="345">
        <f t="shared" ref="EF13:EF17" si="27">EG13+EH13</f>
        <v>35008133.359999999</v>
      </c>
      <c r="EG13" s="345">
        <v>35008133.359999999</v>
      </c>
      <c r="EH13" s="345"/>
      <c r="EI13" s="345">
        <f t="shared" ref="EI13:EI17" si="28">EJ13+EK13</f>
        <v>0</v>
      </c>
      <c r="EJ13" s="345">
        <f t="shared" si="5"/>
        <v>0</v>
      </c>
      <c r="EK13" s="345">
        <f t="shared" si="5"/>
        <v>0</v>
      </c>
      <c r="EL13" s="367"/>
      <c r="EM13" s="358" t="s">
        <v>75</v>
      </c>
      <c r="EN13" s="359">
        <v>1243864</v>
      </c>
      <c r="EO13" s="347">
        <f>ROUND(EP13/EN13,6)</f>
        <v>2.7728009999999998</v>
      </c>
      <c r="EP13" s="349">
        <f>EP14+EP15+EP16</f>
        <v>3448987</v>
      </c>
      <c r="EQ13" s="349">
        <f t="shared" ref="EQ13" si="29">ROUND(ES13/EP13,2)</f>
        <v>794.43</v>
      </c>
      <c r="ER13" s="345">
        <f t="shared" ref="ER13:ER14" si="30">ROUND(ES13/EN13,2)</f>
        <v>2202.79</v>
      </c>
      <c r="ES13" s="345">
        <f>ES14+ES15+ES16</f>
        <v>2739971413.7799997</v>
      </c>
      <c r="ET13" s="372">
        <f t="shared" ref="ET13:EW31" si="31">EO13-DP13</f>
        <v>4.253399999999985E-2</v>
      </c>
      <c r="EU13" s="373">
        <f t="shared" si="31"/>
        <v>52906</v>
      </c>
      <c r="EV13" s="364">
        <f>EQ13-DR13</f>
        <v>7.5299999999999727</v>
      </c>
      <c r="EW13" s="364">
        <f t="shared" ref="EW13:EX31" si="32">ER13-DS13</f>
        <v>54.329999999999927</v>
      </c>
      <c r="EX13" s="364">
        <f t="shared" si="32"/>
        <v>67585931.049999714</v>
      </c>
      <c r="EY13" s="374">
        <f t="shared" ref="EY13:EY17" si="33">EO13-$P13</f>
        <v>-0.77551300000000012</v>
      </c>
      <c r="EZ13" s="375">
        <f t="shared" ref="EZ13:EZ17" si="34">EP13-$Q13</f>
        <v>-877033</v>
      </c>
      <c r="FA13" s="363" t="e">
        <f t="shared" ref="FA13:FA17" si="35">EQ13-$S13</f>
        <v>#VALUE!</v>
      </c>
      <c r="FB13" s="364">
        <f t="shared" ref="FB13:FB17" si="36">ER13-$U13</f>
        <v>-1720.3100000000004</v>
      </c>
      <c r="FC13" s="363">
        <f t="shared" ref="FC13:FC17" si="37">ES13-$V13</f>
        <v>-2042971170.8600006</v>
      </c>
      <c r="FD13" s="376"/>
      <c r="FE13" s="282">
        <f t="shared" ref="FE13:FE17" si="38">FF13+FG13</f>
        <v>35008133.359999999</v>
      </c>
      <c r="FF13" s="282">
        <v>35008133.359999999</v>
      </c>
      <c r="FG13" s="282"/>
      <c r="FH13" s="282">
        <f t="shared" ref="FH13:FH17" si="39">FI13+FJ13</f>
        <v>0</v>
      </c>
      <c r="FI13" s="282">
        <f t="shared" si="6"/>
        <v>0</v>
      </c>
      <c r="FJ13" s="282">
        <f t="shared" si="6"/>
        <v>0</v>
      </c>
      <c r="FK13" s="377">
        <v>3</v>
      </c>
      <c r="FL13" s="358" t="s">
        <v>75</v>
      </c>
    </row>
    <row r="14" spans="1:168" ht="20.25" x14ac:dyDescent="0.2">
      <c r="A14" s="47"/>
      <c r="B14" s="3"/>
      <c r="C14" s="4"/>
      <c r="D14" s="23"/>
      <c r="E14" s="24"/>
      <c r="F14" s="5"/>
      <c r="G14" s="5"/>
      <c r="H14" s="5"/>
      <c r="I14" s="5"/>
      <c r="J14" s="5"/>
      <c r="L14" s="48" t="s">
        <v>77</v>
      </c>
      <c r="M14" s="42" t="s">
        <v>78</v>
      </c>
      <c r="N14" s="49" t="s">
        <v>76</v>
      </c>
      <c r="O14" s="7">
        <f t="shared" si="1"/>
        <v>1219176</v>
      </c>
      <c r="P14" s="27">
        <f>'[1]сравТП24 с ФН25 проект11_3202,7'!AD14</f>
        <v>2.6785049999999999</v>
      </c>
      <c r="Q14" s="21">
        <f>ROUND(P14*O14,0)</f>
        <v>3265569</v>
      </c>
      <c r="R14" s="61">
        <v>487.5</v>
      </c>
      <c r="S14" s="9">
        <f>ROUND(R14*1.006,2)</f>
        <v>490.43</v>
      </c>
      <c r="T14" s="9">
        <f t="shared" ref="T14:T21" si="40">ROUND(P14*R14,2)</f>
        <v>1305.77</v>
      </c>
      <c r="U14" s="9">
        <f>ROUND(P14*S14,2)</f>
        <v>1313.62</v>
      </c>
      <c r="V14" s="9">
        <f>ROUND(Q14*S14,2)</f>
        <v>1601533004.6700001</v>
      </c>
      <c r="W14" s="56">
        <f t="shared" ref="W14:W21" si="41">V14/O14</f>
        <v>1313.6192023711096</v>
      </c>
      <c r="X14" s="9"/>
      <c r="Y14" s="9"/>
      <c r="Z14" s="9">
        <f>V14+Y14+X14</f>
        <v>1601533004.6700001</v>
      </c>
      <c r="AA14" s="27">
        <v>2.6785049999999999</v>
      </c>
      <c r="AB14" s="21">
        <v>3265569</v>
      </c>
      <c r="AC14" s="9">
        <v>490.43</v>
      </c>
      <c r="AD14" s="9">
        <v>1313.62</v>
      </c>
      <c r="AE14" s="9">
        <v>1601533004.6700001</v>
      </c>
      <c r="AF14" s="30"/>
      <c r="AG14" s="50">
        <f>AB14-Q14</f>
        <v>0</v>
      </c>
      <c r="AH14" s="30">
        <f>AC14-S14</f>
        <v>0</v>
      </c>
      <c r="AI14" s="269">
        <f>AD14-U14</f>
        <v>0</v>
      </c>
      <c r="AJ14" s="31">
        <f>AE14-V14</f>
        <v>0</v>
      </c>
      <c r="AK14" s="206">
        <f>AC14/S14*100</f>
        <v>100</v>
      </c>
      <c r="AL14" s="270"/>
      <c r="AM14" s="270"/>
      <c r="AN14" s="270"/>
      <c r="AO14" s="270"/>
      <c r="AP14" s="270"/>
      <c r="AQ14" s="52"/>
      <c r="AR14" s="53"/>
      <c r="AS14" s="52"/>
      <c r="AT14" s="52"/>
      <c r="AU14" s="54"/>
      <c r="AV14" s="206"/>
      <c r="AW14" s="209"/>
      <c r="AX14" s="33">
        <v>2.133264</v>
      </c>
      <c r="AY14" s="21">
        <v>2625487</v>
      </c>
      <c r="AZ14" s="271">
        <v>388.5</v>
      </c>
      <c r="BA14" s="271">
        <v>828.77</v>
      </c>
      <c r="BB14" s="9">
        <v>1020001699.5</v>
      </c>
      <c r="BC14" s="213">
        <f>AX14-'[2]ТП2024 (изм в 319-пп)'!AX14</f>
        <v>0</v>
      </c>
      <c r="BD14" s="213">
        <f>AY14-'[2]ТП2024 (изм в 319-пп)'!AY14</f>
        <v>0</v>
      </c>
      <c r="BE14" s="272">
        <f>AZ14-'[2]ТП2024 (изм в 319-пп)'!AZ14</f>
        <v>0</v>
      </c>
      <c r="BF14" s="272">
        <f>BA14-'[2]ТП2024 (изм в 319-пп)'!BA14</f>
        <v>0</v>
      </c>
      <c r="BG14" s="272">
        <f>BB14-'[2]ТП2024 (изм в 319-пп)'!BB14</f>
        <v>0</v>
      </c>
      <c r="BH14" s="214">
        <f t="shared" si="7"/>
        <v>-0.54524099999999986</v>
      </c>
      <c r="BI14" s="215">
        <f t="shared" si="8"/>
        <v>-640082</v>
      </c>
      <c r="BJ14" s="30">
        <f t="shared" ref="BJ14:BJ92" si="42">AZ14-$S14</f>
        <v>-101.93</v>
      </c>
      <c r="BK14" s="34">
        <f t="shared" si="9"/>
        <v>-484.84999999999991</v>
      </c>
      <c r="BL14" s="30">
        <f>BB14-$V14</f>
        <v>-581531305.17000008</v>
      </c>
      <c r="BM14" s="217">
        <f t="shared" ref="BM14:BM86" si="43">AZ14/$S14*100</f>
        <v>79.21619803029995</v>
      </c>
      <c r="BN14" s="270"/>
      <c r="BO14" s="270"/>
      <c r="BP14" s="270"/>
      <c r="BQ14" s="270"/>
      <c r="BR14" s="270"/>
      <c r="BS14" s="52"/>
      <c r="BT14" s="53"/>
      <c r="BU14" s="52"/>
      <c r="BV14" s="52"/>
      <c r="BW14" s="54"/>
      <c r="BX14" s="206"/>
      <c r="BY14" s="209"/>
      <c r="BZ14" s="212">
        <f t="shared" si="10"/>
        <v>0</v>
      </c>
      <c r="CA14" s="212"/>
      <c r="CB14" s="212"/>
      <c r="CC14" s="218">
        <f t="shared" si="11"/>
        <v>0</v>
      </c>
      <c r="CD14" s="218">
        <f>CA14-AU14</f>
        <v>0</v>
      </c>
      <c r="CE14" s="218">
        <f>CB14-AV14</f>
        <v>0</v>
      </c>
      <c r="CF14" s="209"/>
      <c r="CG14" s="42" t="s">
        <v>78</v>
      </c>
      <c r="CH14" s="7">
        <v>1243864</v>
      </c>
      <c r="CI14" s="33">
        <v>2.133264</v>
      </c>
      <c r="CJ14" s="21">
        <v>2653490</v>
      </c>
      <c r="CK14" s="271">
        <v>357.69</v>
      </c>
      <c r="CL14" s="271">
        <v>763.05</v>
      </c>
      <c r="CM14" s="9">
        <v>949126838.10000002</v>
      </c>
      <c r="CN14" s="221">
        <f t="shared" si="12"/>
        <v>0</v>
      </c>
      <c r="CO14" s="221">
        <f t="shared" si="12"/>
        <v>28003</v>
      </c>
      <c r="CP14" s="272">
        <f t="shared" si="12"/>
        <v>-30.810000000000002</v>
      </c>
      <c r="CQ14" s="272">
        <f t="shared" si="12"/>
        <v>-65.720000000000027</v>
      </c>
      <c r="CR14" s="272">
        <f t="shared" si="12"/>
        <v>-70874861.399999976</v>
      </c>
      <c r="CS14" s="222">
        <f t="shared" si="13"/>
        <v>-0.54524099999999986</v>
      </c>
      <c r="CT14" s="223">
        <f t="shared" si="14"/>
        <v>-612079</v>
      </c>
      <c r="CU14" s="269">
        <f t="shared" si="15"/>
        <v>-132.74</v>
      </c>
      <c r="CV14" s="269">
        <f t="shared" si="16"/>
        <v>-550.56999999999994</v>
      </c>
      <c r="CW14" s="269">
        <f t="shared" si="17"/>
        <v>-652406166.57000005</v>
      </c>
      <c r="CX14" s="224">
        <f t="shared" ref="CX14:CX17" si="44">CK14/$S14*100</f>
        <v>72.933955916236769</v>
      </c>
      <c r="CY14" s="212">
        <f t="shared" si="18"/>
        <v>0</v>
      </c>
      <c r="CZ14" s="212"/>
      <c r="DA14" s="212"/>
      <c r="DB14" s="218">
        <f t="shared" si="19"/>
        <v>0</v>
      </c>
      <c r="DC14" s="218">
        <f t="shared" si="20"/>
        <v>0</v>
      </c>
      <c r="DD14" s="218">
        <f t="shared" si="20"/>
        <v>0</v>
      </c>
      <c r="DE14" s="225"/>
      <c r="DF14" s="42" t="s">
        <v>78</v>
      </c>
      <c r="DG14" s="212">
        <v>0</v>
      </c>
      <c r="DH14" s="212"/>
      <c r="DI14" s="212"/>
      <c r="DJ14" s="205">
        <v>0</v>
      </c>
      <c r="DK14" s="205">
        <v>0</v>
      </c>
      <c r="DL14" s="205">
        <v>0</v>
      </c>
      <c r="DM14" s="226"/>
      <c r="DN14" s="42" t="s">
        <v>78</v>
      </c>
      <c r="DO14" s="7">
        <v>1243864</v>
      </c>
      <c r="DP14" s="33">
        <v>2.133264</v>
      </c>
      <c r="DQ14" s="21">
        <v>2653490</v>
      </c>
      <c r="DR14" s="271">
        <v>357.69</v>
      </c>
      <c r="DS14" s="271">
        <v>763.05</v>
      </c>
      <c r="DT14" s="9">
        <v>949126838.10000002</v>
      </c>
      <c r="DU14" s="228">
        <f t="shared" si="21"/>
        <v>0</v>
      </c>
      <c r="DV14" s="228">
        <f t="shared" si="21"/>
        <v>0</v>
      </c>
      <c r="DW14" s="272">
        <f t="shared" si="21"/>
        <v>0</v>
      </c>
      <c r="DX14" s="272">
        <f t="shared" si="21"/>
        <v>0</v>
      </c>
      <c r="DY14" s="272">
        <f t="shared" si="21"/>
        <v>0</v>
      </c>
      <c r="DZ14" s="229">
        <f t="shared" si="22"/>
        <v>-0.54524099999999986</v>
      </c>
      <c r="EA14" s="230">
        <f t="shared" si="23"/>
        <v>-612079</v>
      </c>
      <c r="EB14" s="269">
        <f t="shared" si="24"/>
        <v>-132.74</v>
      </c>
      <c r="EC14" s="269">
        <f t="shared" si="25"/>
        <v>-550.56999999999994</v>
      </c>
      <c r="ED14" s="269">
        <f t="shared" si="26"/>
        <v>-652406166.57000005</v>
      </c>
      <c r="EE14" s="231">
        <f t="shared" ref="EE14:EE17" si="45">DR14/$S14*100</f>
        <v>72.933955916236769</v>
      </c>
      <c r="EF14" s="212">
        <f t="shared" si="27"/>
        <v>0</v>
      </c>
      <c r="EG14" s="212"/>
      <c r="EH14" s="212"/>
      <c r="EI14" s="212">
        <f t="shared" si="28"/>
        <v>0</v>
      </c>
      <c r="EJ14" s="212">
        <f t="shared" si="5"/>
        <v>0</v>
      </c>
      <c r="EK14" s="212">
        <f t="shared" si="5"/>
        <v>0</v>
      </c>
      <c r="EL14" s="226"/>
      <c r="EM14" s="42" t="s">
        <v>78</v>
      </c>
      <c r="EN14" s="7">
        <v>1243864</v>
      </c>
      <c r="EO14" s="273">
        <f>ROUND(EP14/EN14,6)</f>
        <v>2.1757970000000002</v>
      </c>
      <c r="EP14" s="274">
        <v>2706396</v>
      </c>
      <c r="EQ14" s="275">
        <f>ROUND(ES14/EP14,2)</f>
        <v>375.67</v>
      </c>
      <c r="ER14" s="275">
        <f t="shared" si="30"/>
        <v>817.38</v>
      </c>
      <c r="ES14" s="275">
        <f>949126838.1+67585931.05</f>
        <v>1016712769.15</v>
      </c>
      <c r="ET14" s="276">
        <f t="shared" si="31"/>
        <v>4.2533000000000154E-2</v>
      </c>
      <c r="EU14" s="233">
        <f t="shared" si="31"/>
        <v>52906</v>
      </c>
      <c r="EV14" s="272">
        <f t="shared" si="31"/>
        <v>17.980000000000018</v>
      </c>
      <c r="EW14" s="272">
        <f t="shared" si="32"/>
        <v>54.330000000000041</v>
      </c>
      <c r="EX14" s="272">
        <f t="shared" si="32"/>
        <v>67585931.049999952</v>
      </c>
      <c r="EY14" s="234">
        <f t="shared" si="33"/>
        <v>-0.50270799999999971</v>
      </c>
      <c r="EZ14" s="235">
        <f t="shared" si="34"/>
        <v>-559173</v>
      </c>
      <c r="FA14" s="269">
        <f t="shared" si="35"/>
        <v>-114.75999999999999</v>
      </c>
      <c r="FB14" s="269">
        <f t="shared" si="36"/>
        <v>-496.2399999999999</v>
      </c>
      <c r="FC14" s="269">
        <f t="shared" si="37"/>
        <v>-584820235.5200001</v>
      </c>
      <c r="FD14" s="236">
        <f t="shared" ref="FD14:FD17" si="46">EQ14/$S14*100</f>
        <v>76.600126419672534</v>
      </c>
      <c r="FE14" s="245">
        <f t="shared" si="38"/>
        <v>0</v>
      </c>
      <c r="FF14" s="245"/>
      <c r="FG14" s="245"/>
      <c r="FH14" s="245">
        <f t="shared" si="39"/>
        <v>0</v>
      </c>
      <c r="FI14" s="245">
        <f t="shared" si="6"/>
        <v>0</v>
      </c>
      <c r="FJ14" s="245">
        <f t="shared" si="6"/>
        <v>0</v>
      </c>
      <c r="FK14" s="48" t="s">
        <v>77</v>
      </c>
      <c r="FL14" s="42" t="s">
        <v>78</v>
      </c>
    </row>
    <row r="15" spans="1:168" ht="37.5" x14ac:dyDescent="0.2">
      <c r="A15" s="47"/>
      <c r="B15" s="3"/>
      <c r="C15" s="4"/>
      <c r="D15" s="23"/>
      <c r="E15" s="24"/>
      <c r="F15" s="5"/>
      <c r="G15" s="5"/>
      <c r="H15" s="5"/>
      <c r="I15" s="5"/>
      <c r="J15" s="5"/>
      <c r="L15" s="48" t="s">
        <v>79</v>
      </c>
      <c r="M15" s="42" t="s">
        <v>80</v>
      </c>
      <c r="N15" s="49" t="s">
        <v>81</v>
      </c>
      <c r="O15" s="7">
        <f t="shared" si="1"/>
        <v>1219176</v>
      </c>
      <c r="P15" s="27">
        <f>'[1]сравТП24 с ФН25 проект11_3202,7'!AD15</f>
        <v>0.266791</v>
      </c>
      <c r="Q15" s="21">
        <f>ROUND(P15*O15,0)</f>
        <v>325265</v>
      </c>
      <c r="R15" s="9">
        <v>2853.1</v>
      </c>
      <c r="S15" s="9">
        <f>ROUND(R15*1.006,2)</f>
        <v>2870.22</v>
      </c>
      <c r="T15" s="9">
        <f t="shared" si="40"/>
        <v>761.18</v>
      </c>
      <c r="U15" s="9">
        <f t="shared" ref="U15:U21" si="47">ROUND(P15*S15,2)</f>
        <v>765.75</v>
      </c>
      <c r="V15" s="9">
        <f>ROUND(Q15*S15,2)</f>
        <v>933582108.29999995</v>
      </c>
      <c r="W15" s="56">
        <f t="shared" si="41"/>
        <v>765.7484303332742</v>
      </c>
      <c r="X15" s="9"/>
      <c r="Y15" s="9"/>
      <c r="Z15" s="9">
        <f>V15+Y15+X15</f>
        <v>933582108.29999995</v>
      </c>
      <c r="AA15" s="27">
        <v>0.266791</v>
      </c>
      <c r="AB15" s="21">
        <v>325265</v>
      </c>
      <c r="AC15" s="9">
        <v>2870.22</v>
      </c>
      <c r="AD15" s="9">
        <v>765.75</v>
      </c>
      <c r="AE15" s="9">
        <v>933582108.29999995</v>
      </c>
      <c r="AF15" s="30">
        <f t="shared" ref="AF15:AG21" si="48">AA15-P15</f>
        <v>0</v>
      </c>
      <c r="AG15" s="50">
        <f t="shared" si="48"/>
        <v>0</v>
      </c>
      <c r="AH15" s="30">
        <f>AC15-S15</f>
        <v>0</v>
      </c>
      <c r="AI15" s="269">
        <f t="shared" ref="AI15:AJ21" si="49">AD15-U15</f>
        <v>0</v>
      </c>
      <c r="AJ15" s="31">
        <f t="shared" si="49"/>
        <v>0</v>
      </c>
      <c r="AK15" s="206">
        <f>AC15/S15*100</f>
        <v>100</v>
      </c>
      <c r="AL15" s="270"/>
      <c r="AM15" s="270"/>
      <c r="AN15" s="270"/>
      <c r="AO15" s="270"/>
      <c r="AP15" s="270"/>
      <c r="AQ15" s="52"/>
      <c r="AR15" s="53"/>
      <c r="AS15" s="52"/>
      <c r="AT15" s="52"/>
      <c r="AU15" s="54"/>
      <c r="AV15" s="206"/>
      <c r="AW15" s="209"/>
      <c r="AX15" s="33">
        <v>0.31141200000000002</v>
      </c>
      <c r="AY15" s="21">
        <v>383266</v>
      </c>
      <c r="AZ15" s="271">
        <v>2255.8799999999997</v>
      </c>
      <c r="BA15" s="271">
        <v>702.51</v>
      </c>
      <c r="BB15" s="9">
        <v>864602104.08000004</v>
      </c>
      <c r="BC15" s="213">
        <f>AX15-'[2]ТП2024 (изм в 319-пп)'!AX16</f>
        <v>0</v>
      </c>
      <c r="BD15" s="213">
        <f>AY15-'[2]ТП2024 (изм в 319-пп)'!AY16</f>
        <v>0</v>
      </c>
      <c r="BE15" s="272">
        <f>AZ15-'[2]ТП2024 (изм в 319-пп)'!AZ16</f>
        <v>0</v>
      </c>
      <c r="BF15" s="272">
        <f>BA15-'[2]ТП2024 (изм в 319-пп)'!BA16</f>
        <v>0</v>
      </c>
      <c r="BG15" s="272">
        <f>BB15-'[2]ТП2024 (изм в 319-пп)'!BB16</f>
        <v>0</v>
      </c>
      <c r="BH15" s="214">
        <f>AX15-$P15</f>
        <v>4.4621000000000022E-2</v>
      </c>
      <c r="BI15" s="215">
        <f t="shared" si="8"/>
        <v>58001</v>
      </c>
      <c r="BJ15" s="30">
        <f t="shared" si="42"/>
        <v>-614.34000000000015</v>
      </c>
      <c r="BK15" s="34">
        <f t="shared" si="9"/>
        <v>-63.240000000000009</v>
      </c>
      <c r="BL15" s="30">
        <f>BB15-$V15</f>
        <v>-68980004.219999909</v>
      </c>
      <c r="BM15" s="217">
        <f t="shared" si="43"/>
        <v>78.596065806802258</v>
      </c>
      <c r="BN15" s="270"/>
      <c r="BO15" s="270"/>
      <c r="BP15" s="270"/>
      <c r="BQ15" s="270"/>
      <c r="BR15" s="270"/>
      <c r="BS15" s="52"/>
      <c r="BT15" s="53"/>
      <c r="BU15" s="52"/>
      <c r="BV15" s="52"/>
      <c r="BW15" s="54"/>
      <c r="BX15" s="206"/>
      <c r="BY15" s="209"/>
      <c r="BZ15" s="212">
        <f t="shared" si="10"/>
        <v>0</v>
      </c>
      <c r="CA15" s="212"/>
      <c r="CB15" s="212"/>
      <c r="CC15" s="218">
        <f t="shared" si="11"/>
        <v>0</v>
      </c>
      <c r="CD15" s="218">
        <f t="shared" ref="CD15:CE17" si="50">CA15-AU15</f>
        <v>0</v>
      </c>
      <c r="CE15" s="218">
        <f t="shared" si="50"/>
        <v>0</v>
      </c>
      <c r="CF15" s="209"/>
      <c r="CG15" s="42" t="s">
        <v>80</v>
      </c>
      <c r="CH15" s="7">
        <v>1243864</v>
      </c>
      <c r="CI15" s="33">
        <v>0.26558999999999999</v>
      </c>
      <c r="CJ15" s="21">
        <v>330358</v>
      </c>
      <c r="CK15" s="271">
        <v>2065.86</v>
      </c>
      <c r="CL15" s="271">
        <v>548.66999999999996</v>
      </c>
      <c r="CM15" s="9">
        <v>682473377.88</v>
      </c>
      <c r="CN15" s="221">
        <f t="shared" si="12"/>
        <v>-4.5822000000000029E-2</v>
      </c>
      <c r="CO15" s="221">
        <f t="shared" si="12"/>
        <v>-52908</v>
      </c>
      <c r="CP15" s="272">
        <f t="shared" si="12"/>
        <v>-190.01999999999953</v>
      </c>
      <c r="CQ15" s="272">
        <f t="shared" si="12"/>
        <v>-153.84000000000003</v>
      </c>
      <c r="CR15" s="272">
        <f t="shared" si="12"/>
        <v>-182128726.20000005</v>
      </c>
      <c r="CS15" s="222">
        <f t="shared" si="13"/>
        <v>-1.2010000000000076E-3</v>
      </c>
      <c r="CT15" s="223">
        <f t="shared" si="14"/>
        <v>5093</v>
      </c>
      <c r="CU15" s="269">
        <f t="shared" si="15"/>
        <v>-804.35999999999967</v>
      </c>
      <c r="CV15" s="269">
        <f t="shared" si="16"/>
        <v>-217.08000000000004</v>
      </c>
      <c r="CW15" s="269">
        <f t="shared" si="17"/>
        <v>-251108730.41999996</v>
      </c>
      <c r="CX15" s="224">
        <f t="shared" si="44"/>
        <v>71.975667370445478</v>
      </c>
      <c r="CY15" s="212">
        <f t="shared" si="18"/>
        <v>0</v>
      </c>
      <c r="CZ15" s="212"/>
      <c r="DA15" s="212"/>
      <c r="DB15" s="218">
        <f t="shared" si="19"/>
        <v>0</v>
      </c>
      <c r="DC15" s="218">
        <f t="shared" si="20"/>
        <v>0</v>
      </c>
      <c r="DD15" s="218">
        <f t="shared" si="20"/>
        <v>0</v>
      </c>
      <c r="DE15" s="225"/>
      <c r="DF15" s="42" t="s">
        <v>80</v>
      </c>
      <c r="DG15" s="212">
        <v>0</v>
      </c>
      <c r="DH15" s="212"/>
      <c r="DI15" s="212"/>
      <c r="DJ15" s="205">
        <v>0</v>
      </c>
      <c r="DK15" s="205">
        <v>0</v>
      </c>
      <c r="DL15" s="205">
        <v>0</v>
      </c>
      <c r="DM15" s="226"/>
      <c r="DN15" s="42" t="s">
        <v>80</v>
      </c>
      <c r="DO15" s="7">
        <v>1243864</v>
      </c>
      <c r="DP15" s="33">
        <v>0.26558999999999999</v>
      </c>
      <c r="DQ15" s="21">
        <v>330358</v>
      </c>
      <c r="DR15" s="271">
        <v>2065.86</v>
      </c>
      <c r="DS15" s="271">
        <v>548.66999999999996</v>
      </c>
      <c r="DT15" s="9">
        <v>682473377.88</v>
      </c>
      <c r="DU15" s="228">
        <f t="shared" si="21"/>
        <v>0</v>
      </c>
      <c r="DV15" s="228">
        <f t="shared" si="21"/>
        <v>0</v>
      </c>
      <c r="DW15" s="272">
        <f t="shared" si="21"/>
        <v>0</v>
      </c>
      <c r="DX15" s="272">
        <f t="shared" si="21"/>
        <v>0</v>
      </c>
      <c r="DY15" s="272">
        <f t="shared" si="21"/>
        <v>0</v>
      </c>
      <c r="DZ15" s="229">
        <f t="shared" si="22"/>
        <v>-1.2010000000000076E-3</v>
      </c>
      <c r="EA15" s="230">
        <f t="shared" si="23"/>
        <v>5093</v>
      </c>
      <c r="EB15" s="269">
        <f t="shared" si="24"/>
        <v>-804.35999999999967</v>
      </c>
      <c r="EC15" s="269">
        <f t="shared" si="25"/>
        <v>-217.08000000000004</v>
      </c>
      <c r="ED15" s="269">
        <f t="shared" si="26"/>
        <v>-251108730.41999996</v>
      </c>
      <c r="EE15" s="231">
        <f t="shared" si="45"/>
        <v>71.975667370445478</v>
      </c>
      <c r="EF15" s="212">
        <f t="shared" si="27"/>
        <v>0</v>
      </c>
      <c r="EG15" s="212"/>
      <c r="EH15" s="212"/>
      <c r="EI15" s="212">
        <f t="shared" si="28"/>
        <v>0</v>
      </c>
      <c r="EJ15" s="212">
        <f t="shared" si="5"/>
        <v>0</v>
      </c>
      <c r="EK15" s="212">
        <f t="shared" si="5"/>
        <v>0</v>
      </c>
      <c r="EL15" s="226"/>
      <c r="EM15" s="42" t="s">
        <v>80</v>
      </c>
      <c r="EN15" s="7">
        <v>1243864</v>
      </c>
      <c r="EO15" s="33">
        <v>0.26558999999999999</v>
      </c>
      <c r="EP15" s="21">
        <v>330358</v>
      </c>
      <c r="EQ15" s="271">
        <v>2065.86</v>
      </c>
      <c r="ER15" s="271">
        <v>548.66999999999996</v>
      </c>
      <c r="ES15" s="9">
        <v>682473377.88</v>
      </c>
      <c r="ET15" s="294">
        <f t="shared" si="31"/>
        <v>0</v>
      </c>
      <c r="EU15" s="234">
        <f t="shared" si="31"/>
        <v>0</v>
      </c>
      <c r="EV15" s="272">
        <f t="shared" si="31"/>
        <v>0</v>
      </c>
      <c r="EW15" s="272">
        <f t="shared" si="32"/>
        <v>0</v>
      </c>
      <c r="EX15" s="272">
        <f t="shared" si="32"/>
        <v>0</v>
      </c>
      <c r="EY15" s="234">
        <f t="shared" si="33"/>
        <v>-1.2010000000000076E-3</v>
      </c>
      <c r="EZ15" s="235">
        <f t="shared" si="34"/>
        <v>5093</v>
      </c>
      <c r="FA15" s="269">
        <f t="shared" si="35"/>
        <v>-804.35999999999967</v>
      </c>
      <c r="FB15" s="269">
        <f t="shared" si="36"/>
        <v>-217.08000000000004</v>
      </c>
      <c r="FC15" s="269">
        <f t="shared" si="37"/>
        <v>-251108730.41999996</v>
      </c>
      <c r="FD15" s="236">
        <f t="shared" si="46"/>
        <v>71.975667370445478</v>
      </c>
      <c r="FE15" s="245">
        <f t="shared" si="38"/>
        <v>0</v>
      </c>
      <c r="FF15" s="245"/>
      <c r="FG15" s="245"/>
      <c r="FH15" s="245">
        <f t="shared" si="39"/>
        <v>0</v>
      </c>
      <c r="FI15" s="245">
        <f t="shared" si="6"/>
        <v>0</v>
      </c>
      <c r="FJ15" s="245">
        <f t="shared" si="6"/>
        <v>0</v>
      </c>
      <c r="FK15" s="48" t="s">
        <v>79</v>
      </c>
      <c r="FL15" s="42" t="s">
        <v>80</v>
      </c>
    </row>
    <row r="16" spans="1:168" ht="37.5" x14ac:dyDescent="0.2">
      <c r="A16" s="47"/>
      <c r="B16" s="3"/>
      <c r="C16" s="4"/>
      <c r="D16" s="23"/>
      <c r="E16" s="24"/>
      <c r="F16" s="5"/>
      <c r="G16" s="5"/>
      <c r="H16" s="5"/>
      <c r="I16" s="5"/>
      <c r="J16" s="5"/>
      <c r="L16" s="48" t="s">
        <v>82</v>
      </c>
      <c r="M16" s="42" t="s">
        <v>83</v>
      </c>
      <c r="N16" s="49" t="s">
        <v>81</v>
      </c>
      <c r="O16" s="7">
        <f t="shared" si="1"/>
        <v>1219176</v>
      </c>
      <c r="P16" s="27">
        <f>'[1]сравТП24 с ФН25 проект11_3202,7'!AD16</f>
        <v>0.43239300000000003</v>
      </c>
      <c r="Q16" s="21">
        <f>ROUND(P16*O16,0)</f>
        <v>527163</v>
      </c>
      <c r="R16" s="9">
        <v>3487</v>
      </c>
      <c r="S16" s="9">
        <f>ROUND(R16*1.006,2)</f>
        <v>3507.92</v>
      </c>
      <c r="T16" s="9">
        <f t="shared" si="40"/>
        <v>1507.75</v>
      </c>
      <c r="U16" s="9">
        <f t="shared" si="47"/>
        <v>1516.8</v>
      </c>
      <c r="V16" s="9">
        <f>ROUND(Q16*S16,2)</f>
        <v>1849245630.96</v>
      </c>
      <c r="W16" s="56">
        <f t="shared" si="41"/>
        <v>1516.799568692297</v>
      </c>
      <c r="X16" s="9"/>
      <c r="Y16" s="9"/>
      <c r="Z16" s="9">
        <f>V16+Y16+X16</f>
        <v>1849245630.96</v>
      </c>
      <c r="AA16" s="27">
        <v>0.43239300000000003</v>
      </c>
      <c r="AB16" s="21">
        <v>527163</v>
      </c>
      <c r="AC16" s="9">
        <v>3507.92</v>
      </c>
      <c r="AD16" s="9">
        <v>1516.8</v>
      </c>
      <c r="AE16" s="9">
        <v>1849245630.96</v>
      </c>
      <c r="AF16" s="30">
        <f t="shared" si="48"/>
        <v>0</v>
      </c>
      <c r="AG16" s="50">
        <f t="shared" si="48"/>
        <v>0</v>
      </c>
      <c r="AH16" s="30">
        <f>AC16-S16</f>
        <v>0</v>
      </c>
      <c r="AI16" s="269">
        <f t="shared" si="49"/>
        <v>0</v>
      </c>
      <c r="AJ16" s="31">
        <f t="shared" si="49"/>
        <v>0</v>
      </c>
      <c r="AK16" s="206">
        <f>AC16/S16*100</f>
        <v>100</v>
      </c>
      <c r="AL16" s="283"/>
      <c r="AM16" s="284"/>
      <c r="AN16" s="285"/>
      <c r="AO16" s="285">
        <f>ROUND(AP16/O16,2)</f>
        <v>6.48</v>
      </c>
      <c r="AP16" s="285">
        <v>7903417.8799999999</v>
      </c>
      <c r="AQ16" s="60">
        <f>ROUND(AR16/O16,6)</f>
        <v>0.43239300000000003</v>
      </c>
      <c r="AR16" s="53">
        <f>AM16+AB16</f>
        <v>527163</v>
      </c>
      <c r="AS16" s="52">
        <f>ROUND(AU16/AR16,2)</f>
        <v>3522.91</v>
      </c>
      <c r="AT16" s="52">
        <f>ROUND(AU16/O16,2)</f>
        <v>1523.28</v>
      </c>
      <c r="AU16" s="54">
        <f>AP16+AE16</f>
        <v>1857149048.8400002</v>
      </c>
      <c r="AV16" s="206"/>
      <c r="AW16" s="209"/>
      <c r="AX16" s="33">
        <v>0.38859100000000002</v>
      </c>
      <c r="AY16" s="21">
        <v>478253</v>
      </c>
      <c r="AZ16" s="271">
        <v>2754.35</v>
      </c>
      <c r="BA16" s="9">
        <v>1070.32</v>
      </c>
      <c r="BB16" s="9">
        <v>1317276150.55</v>
      </c>
      <c r="BC16" s="213">
        <f>AX16-'[2]ТП2024 (изм в 319-пп)'!AX17</f>
        <v>0</v>
      </c>
      <c r="BD16" s="213">
        <f>AY16-'[2]ТП2024 (изм в 319-пп)'!AY17</f>
        <v>0</v>
      </c>
      <c r="BE16" s="272">
        <f>AZ16-'[2]ТП2024 (изм в 319-пп)'!AZ17</f>
        <v>0</v>
      </c>
      <c r="BF16" s="272">
        <f>BA16-'[2]ТП2024 (изм в 319-пп)'!BA17</f>
        <v>0</v>
      </c>
      <c r="BG16" s="272">
        <f>BB16-'[2]ТП2024 (изм в 319-пп)'!BB17</f>
        <v>0</v>
      </c>
      <c r="BH16" s="214">
        <f t="shared" si="7"/>
        <v>-4.3802000000000008E-2</v>
      </c>
      <c r="BI16" s="215">
        <f t="shared" si="8"/>
        <v>-48910</v>
      </c>
      <c r="BJ16" s="30">
        <f t="shared" si="42"/>
        <v>-753.57000000000016</v>
      </c>
      <c r="BK16" s="34">
        <f t="shared" si="9"/>
        <v>-446.48</v>
      </c>
      <c r="BL16" s="30">
        <f>BB16-$V16</f>
        <v>-531969480.41000009</v>
      </c>
      <c r="BM16" s="217">
        <f t="shared" si="43"/>
        <v>78.518039179912876</v>
      </c>
      <c r="BN16" s="283"/>
      <c r="BO16" s="284"/>
      <c r="BP16" s="285"/>
      <c r="BQ16" s="285">
        <f>ROUND(BR16/$O$16,2)</f>
        <v>6.48</v>
      </c>
      <c r="BR16" s="285">
        <v>7903417.8799999999</v>
      </c>
      <c r="BS16" s="60">
        <f>ROUND(BT16/AQ16,6)</f>
        <v>0</v>
      </c>
      <c r="BT16" s="53">
        <f>BO16+BD16</f>
        <v>0</v>
      </c>
      <c r="BU16" s="52">
        <f>ROUND(BW16/$O$16,2)</f>
        <v>1086.95</v>
      </c>
      <c r="BV16" s="52">
        <f>ROUND(BW16/$O$16,2)</f>
        <v>1086.95</v>
      </c>
      <c r="BW16" s="54">
        <f>BR16+BB16</f>
        <v>1325179568.4300001</v>
      </c>
      <c r="BX16" s="206"/>
      <c r="BY16" s="209"/>
      <c r="BZ16" s="212">
        <f t="shared" si="10"/>
        <v>0</v>
      </c>
      <c r="CA16" s="212"/>
      <c r="CB16" s="212"/>
      <c r="CC16" s="218">
        <f t="shared" si="11"/>
        <v>-1857149048.8400002</v>
      </c>
      <c r="CD16" s="218">
        <f t="shared" si="50"/>
        <v>-1857149048.8400002</v>
      </c>
      <c r="CE16" s="218">
        <f t="shared" si="50"/>
        <v>0</v>
      </c>
      <c r="CF16" s="209"/>
      <c r="CG16" s="42" t="s">
        <v>83</v>
      </c>
      <c r="CH16" s="7">
        <v>1243864</v>
      </c>
      <c r="CI16" s="33">
        <v>0.33141300000000001</v>
      </c>
      <c r="CJ16" s="21">
        <v>412233</v>
      </c>
      <c r="CK16" s="271">
        <v>2524.75</v>
      </c>
      <c r="CL16" s="271">
        <v>836.74</v>
      </c>
      <c r="CM16" s="9">
        <v>1040785266.75</v>
      </c>
      <c r="CN16" s="221">
        <f t="shared" si="12"/>
        <v>-5.7178000000000007E-2</v>
      </c>
      <c r="CO16" s="221">
        <f t="shared" si="12"/>
        <v>-66020</v>
      </c>
      <c r="CP16" s="272">
        <f t="shared" si="12"/>
        <v>-229.59999999999991</v>
      </c>
      <c r="CQ16" s="272">
        <f t="shared" si="12"/>
        <v>-233.57999999999993</v>
      </c>
      <c r="CR16" s="272">
        <f t="shared" si="12"/>
        <v>-276490883.79999995</v>
      </c>
      <c r="CS16" s="222">
        <f t="shared" si="13"/>
        <v>-0.10098000000000001</v>
      </c>
      <c r="CT16" s="223">
        <f t="shared" si="14"/>
        <v>-114930</v>
      </c>
      <c r="CU16" s="269">
        <f t="shared" si="15"/>
        <v>-983.17000000000007</v>
      </c>
      <c r="CV16" s="269">
        <f t="shared" si="16"/>
        <v>-680.06</v>
      </c>
      <c r="CW16" s="269">
        <f t="shared" si="17"/>
        <v>-808460364.21000004</v>
      </c>
      <c r="CX16" s="224">
        <f t="shared" si="44"/>
        <v>71.972850007981933</v>
      </c>
      <c r="CY16" s="212">
        <f t="shared" si="18"/>
        <v>0</v>
      </c>
      <c r="CZ16" s="212"/>
      <c r="DA16" s="212"/>
      <c r="DB16" s="218">
        <f t="shared" si="19"/>
        <v>0</v>
      </c>
      <c r="DC16" s="218">
        <f t="shared" si="20"/>
        <v>0</v>
      </c>
      <c r="DD16" s="218">
        <f t="shared" si="20"/>
        <v>0</v>
      </c>
      <c r="DE16" s="225"/>
      <c r="DF16" s="42" t="s">
        <v>83</v>
      </c>
      <c r="DG16" s="212">
        <v>0</v>
      </c>
      <c r="DH16" s="212"/>
      <c r="DI16" s="212"/>
      <c r="DJ16" s="205">
        <v>0</v>
      </c>
      <c r="DK16" s="205">
        <v>0</v>
      </c>
      <c r="DL16" s="205">
        <v>0</v>
      </c>
      <c r="DM16" s="226"/>
      <c r="DN16" s="42" t="s">
        <v>83</v>
      </c>
      <c r="DO16" s="7">
        <v>1243864</v>
      </c>
      <c r="DP16" s="33">
        <v>0.33141300000000001</v>
      </c>
      <c r="DQ16" s="21">
        <v>412233</v>
      </c>
      <c r="DR16" s="271">
        <v>2524.75</v>
      </c>
      <c r="DS16" s="271">
        <v>836.74</v>
      </c>
      <c r="DT16" s="9">
        <v>1040785266.75</v>
      </c>
      <c r="DU16" s="228">
        <f t="shared" si="21"/>
        <v>0</v>
      </c>
      <c r="DV16" s="228">
        <f t="shared" si="21"/>
        <v>0</v>
      </c>
      <c r="DW16" s="272">
        <f t="shared" si="21"/>
        <v>0</v>
      </c>
      <c r="DX16" s="272">
        <f t="shared" si="21"/>
        <v>0</v>
      </c>
      <c r="DY16" s="272">
        <f t="shared" si="21"/>
        <v>0</v>
      </c>
      <c r="DZ16" s="229">
        <f t="shared" si="22"/>
        <v>-0.10098000000000001</v>
      </c>
      <c r="EA16" s="230">
        <f t="shared" si="23"/>
        <v>-114930</v>
      </c>
      <c r="EB16" s="269">
        <f t="shared" si="24"/>
        <v>-983.17000000000007</v>
      </c>
      <c r="EC16" s="269">
        <f t="shared" si="25"/>
        <v>-680.06</v>
      </c>
      <c r="ED16" s="269">
        <f t="shared" si="26"/>
        <v>-808460364.21000004</v>
      </c>
      <c r="EE16" s="231">
        <f t="shared" si="45"/>
        <v>71.972850007981933</v>
      </c>
      <c r="EF16" s="212">
        <f t="shared" si="27"/>
        <v>0</v>
      </c>
      <c r="EG16" s="212"/>
      <c r="EH16" s="212"/>
      <c r="EI16" s="212">
        <f t="shared" si="28"/>
        <v>0</v>
      </c>
      <c r="EJ16" s="212">
        <f t="shared" si="5"/>
        <v>0</v>
      </c>
      <c r="EK16" s="212">
        <f t="shared" si="5"/>
        <v>0</v>
      </c>
      <c r="EL16" s="226"/>
      <c r="EM16" s="42" t="s">
        <v>83</v>
      </c>
      <c r="EN16" s="7">
        <v>1243864</v>
      </c>
      <c r="EO16" s="33">
        <v>0.33141300000000001</v>
      </c>
      <c r="EP16" s="21">
        <v>412233</v>
      </c>
      <c r="EQ16" s="271">
        <v>2524.75</v>
      </c>
      <c r="ER16" s="271">
        <v>836.74</v>
      </c>
      <c r="ES16" s="9">
        <v>1040785266.75</v>
      </c>
      <c r="ET16" s="294">
        <f t="shared" si="31"/>
        <v>0</v>
      </c>
      <c r="EU16" s="234">
        <f t="shared" si="31"/>
        <v>0</v>
      </c>
      <c r="EV16" s="272">
        <f t="shared" si="31"/>
        <v>0</v>
      </c>
      <c r="EW16" s="272">
        <f t="shared" si="32"/>
        <v>0</v>
      </c>
      <c r="EX16" s="272">
        <f t="shared" si="32"/>
        <v>0</v>
      </c>
      <c r="EY16" s="234">
        <f t="shared" si="33"/>
        <v>-0.10098000000000001</v>
      </c>
      <c r="EZ16" s="235">
        <f t="shared" si="34"/>
        <v>-114930</v>
      </c>
      <c r="FA16" s="269">
        <f t="shared" si="35"/>
        <v>-983.17000000000007</v>
      </c>
      <c r="FB16" s="269">
        <f t="shared" si="36"/>
        <v>-680.06</v>
      </c>
      <c r="FC16" s="269">
        <f t="shared" si="37"/>
        <v>-808460364.21000004</v>
      </c>
      <c r="FD16" s="236">
        <f t="shared" si="46"/>
        <v>71.972850007981933</v>
      </c>
      <c r="FE16" s="245">
        <f t="shared" si="38"/>
        <v>0</v>
      </c>
      <c r="FF16" s="245"/>
      <c r="FG16" s="245"/>
      <c r="FH16" s="245">
        <f t="shared" si="39"/>
        <v>0</v>
      </c>
      <c r="FI16" s="245">
        <f t="shared" si="6"/>
        <v>0</v>
      </c>
      <c r="FJ16" s="245">
        <f t="shared" si="6"/>
        <v>0</v>
      </c>
      <c r="FK16" s="48" t="s">
        <v>82</v>
      </c>
      <c r="FL16" s="42" t="s">
        <v>83</v>
      </c>
    </row>
    <row r="17" spans="1:168" ht="37.5" x14ac:dyDescent="0.2">
      <c r="A17" s="47"/>
      <c r="B17" s="3"/>
      <c r="C17" s="4"/>
      <c r="D17" s="23"/>
      <c r="E17" s="24"/>
      <c r="F17" s="5"/>
      <c r="G17" s="5"/>
      <c r="H17" s="5"/>
      <c r="I17" s="5"/>
      <c r="J17" s="5"/>
      <c r="L17" s="48" t="s">
        <v>84</v>
      </c>
      <c r="M17" s="42" t="s">
        <v>85</v>
      </c>
      <c r="N17" s="49" t="s">
        <v>81</v>
      </c>
      <c r="O17" s="7">
        <f t="shared" si="1"/>
        <v>1219176</v>
      </c>
      <c r="P17" s="27">
        <f>'[1]сравТП24 с ФН25 проект11_3202,7'!AD17</f>
        <v>5.0757999999999998E-2</v>
      </c>
      <c r="Q17" s="21">
        <f>ROUND(P17*O17,0)</f>
        <v>61883</v>
      </c>
      <c r="R17" s="9">
        <v>1507.7</v>
      </c>
      <c r="S17" s="9">
        <f>ROUND(R17*1.006,2)</f>
        <v>1516.75</v>
      </c>
      <c r="T17" s="9">
        <f t="shared" si="40"/>
        <v>76.53</v>
      </c>
      <c r="U17" s="9">
        <f t="shared" si="47"/>
        <v>76.989999999999995</v>
      </c>
      <c r="V17" s="9">
        <f t="shared" ref="V17:V21" si="51">ROUND(Q17*S17,2)</f>
        <v>93861040.25</v>
      </c>
      <c r="W17" s="56">
        <f t="shared" si="41"/>
        <v>76.987276857484076</v>
      </c>
      <c r="X17" s="9"/>
      <c r="Y17" s="9"/>
      <c r="Z17" s="9">
        <f>V17+Y17+X17</f>
        <v>93861040.25</v>
      </c>
      <c r="AA17" s="27">
        <v>5.0757999999999998E-2</v>
      </c>
      <c r="AB17" s="21">
        <v>61883</v>
      </c>
      <c r="AC17" s="9">
        <v>1516.75</v>
      </c>
      <c r="AD17" s="9">
        <v>76.989999999999995</v>
      </c>
      <c r="AE17" s="9">
        <v>93861040.25</v>
      </c>
      <c r="AF17" s="30">
        <f t="shared" si="48"/>
        <v>0</v>
      </c>
      <c r="AG17" s="50">
        <f t="shared" si="48"/>
        <v>0</v>
      </c>
      <c r="AH17" s="30">
        <f>AC17-S17</f>
        <v>0</v>
      </c>
      <c r="AI17" s="269">
        <f t="shared" si="49"/>
        <v>0</v>
      </c>
      <c r="AJ17" s="31">
        <f t="shared" si="49"/>
        <v>0</v>
      </c>
      <c r="AK17" s="206">
        <f>AC17/S17*100</f>
        <v>100</v>
      </c>
      <c r="AL17" s="378"/>
      <c r="AM17" s="378"/>
      <c r="AN17" s="378"/>
      <c r="AO17" s="378"/>
      <c r="AP17" s="378"/>
      <c r="AQ17" s="52"/>
      <c r="AR17" s="53"/>
      <c r="AS17" s="52"/>
      <c r="AT17" s="52"/>
      <c r="AU17" s="54"/>
      <c r="AV17" s="206"/>
      <c r="AW17" s="209"/>
      <c r="AX17" s="33">
        <v>5.0757999999999998E-2</v>
      </c>
      <c r="AY17" s="21">
        <v>62470</v>
      </c>
      <c r="AZ17" s="271">
        <v>1185.6400000000001</v>
      </c>
      <c r="BA17" s="9">
        <v>60.18</v>
      </c>
      <c r="BB17" s="9">
        <v>74066930.799999997</v>
      </c>
      <c r="BC17" s="213">
        <f>AX17-'[2]ТП2024 (изм в 319-пп)'!AX18</f>
        <v>0</v>
      </c>
      <c r="BD17" s="213">
        <f>AY17-'[2]ТП2024 (изм в 319-пп)'!AY18</f>
        <v>0</v>
      </c>
      <c r="BE17" s="272">
        <f>AZ17-'[2]ТП2024 (изм в 319-пп)'!AZ18</f>
        <v>0</v>
      </c>
      <c r="BF17" s="272">
        <f>BA17-'[2]ТП2024 (изм в 319-пп)'!BA18</f>
        <v>0</v>
      </c>
      <c r="BG17" s="272">
        <f>BB17-'[2]ТП2024 (изм в 319-пп)'!BB18</f>
        <v>0</v>
      </c>
      <c r="BH17" s="214">
        <f t="shared" si="7"/>
        <v>0</v>
      </c>
      <c r="BI17" s="215">
        <f t="shared" si="8"/>
        <v>587</v>
      </c>
      <c r="BJ17" s="30">
        <f t="shared" si="42"/>
        <v>-331.1099999999999</v>
      </c>
      <c r="BK17" s="34">
        <f t="shared" si="9"/>
        <v>-16.809999999999995</v>
      </c>
      <c r="BL17" s="30">
        <f>BB17-$V17</f>
        <v>-19794109.450000003</v>
      </c>
      <c r="BM17" s="217">
        <f t="shared" si="43"/>
        <v>78.169770891709263</v>
      </c>
      <c r="BN17" s="378"/>
      <c r="BO17" s="378"/>
      <c r="BP17" s="378"/>
      <c r="BQ17" s="378"/>
      <c r="BR17" s="378"/>
      <c r="BS17" s="52"/>
      <c r="BT17" s="53"/>
      <c r="BU17" s="52"/>
      <c r="BV17" s="52"/>
      <c r="BW17" s="54"/>
      <c r="BX17" s="206"/>
      <c r="BY17" s="209"/>
      <c r="BZ17" s="212">
        <f t="shared" si="10"/>
        <v>0</v>
      </c>
      <c r="CA17" s="212"/>
      <c r="CB17" s="212"/>
      <c r="CC17" s="218">
        <f t="shared" si="11"/>
        <v>0</v>
      </c>
      <c r="CD17" s="218">
        <f t="shared" si="50"/>
        <v>0</v>
      </c>
      <c r="CE17" s="218">
        <f t="shared" si="50"/>
        <v>0</v>
      </c>
      <c r="CF17" s="209"/>
      <c r="CG17" s="42" t="s">
        <v>85</v>
      </c>
      <c r="CH17" s="7">
        <v>1243864</v>
      </c>
      <c r="CI17" s="33">
        <v>5.7821999999999998E-2</v>
      </c>
      <c r="CJ17" s="21">
        <v>71923</v>
      </c>
      <c r="CK17" s="271">
        <v>1091.69</v>
      </c>
      <c r="CL17" s="271">
        <v>63.12</v>
      </c>
      <c r="CM17" s="9">
        <v>78517619.870000005</v>
      </c>
      <c r="CN17" s="221">
        <f t="shared" si="12"/>
        <v>7.0640000000000008E-3</v>
      </c>
      <c r="CO17" s="221">
        <f t="shared" si="12"/>
        <v>9453</v>
      </c>
      <c r="CP17" s="272">
        <f t="shared" si="12"/>
        <v>-93.950000000000045</v>
      </c>
      <c r="CQ17" s="272">
        <f t="shared" si="12"/>
        <v>2.9399999999999977</v>
      </c>
      <c r="CR17" s="272">
        <f t="shared" si="12"/>
        <v>4450689.0700000077</v>
      </c>
      <c r="CS17" s="222">
        <f t="shared" si="13"/>
        <v>7.0640000000000008E-3</v>
      </c>
      <c r="CT17" s="223">
        <f t="shared" si="14"/>
        <v>10040</v>
      </c>
      <c r="CU17" s="269">
        <f t="shared" si="15"/>
        <v>-425.05999999999995</v>
      </c>
      <c r="CV17" s="269">
        <f t="shared" si="16"/>
        <v>-13.869999999999997</v>
      </c>
      <c r="CW17" s="269">
        <f t="shared" si="17"/>
        <v>-15343420.379999995</v>
      </c>
      <c r="CX17" s="224">
        <f t="shared" si="44"/>
        <v>71.975605735948577</v>
      </c>
      <c r="CY17" s="212">
        <f t="shared" si="18"/>
        <v>0</v>
      </c>
      <c r="CZ17" s="212"/>
      <c r="DA17" s="212"/>
      <c r="DB17" s="218">
        <f t="shared" si="19"/>
        <v>0</v>
      </c>
      <c r="DC17" s="218">
        <f t="shared" si="20"/>
        <v>0</v>
      </c>
      <c r="DD17" s="218">
        <f t="shared" si="20"/>
        <v>0</v>
      </c>
      <c r="DE17" s="225"/>
      <c r="DF17" s="42" t="s">
        <v>85</v>
      </c>
      <c r="DG17" s="212">
        <v>0</v>
      </c>
      <c r="DH17" s="212"/>
      <c r="DI17" s="212"/>
      <c r="DJ17" s="205">
        <v>0</v>
      </c>
      <c r="DK17" s="205">
        <v>0</v>
      </c>
      <c r="DL17" s="205">
        <v>0</v>
      </c>
      <c r="DM17" s="226"/>
      <c r="DN17" s="42" t="s">
        <v>85</v>
      </c>
      <c r="DO17" s="7">
        <v>1243864</v>
      </c>
      <c r="DP17" s="33">
        <v>5.7821999999999998E-2</v>
      </c>
      <c r="DQ17" s="21">
        <v>71923</v>
      </c>
      <c r="DR17" s="271">
        <v>1091.69</v>
      </c>
      <c r="DS17" s="271">
        <v>63.12</v>
      </c>
      <c r="DT17" s="9">
        <v>78517619.870000005</v>
      </c>
      <c r="DU17" s="228">
        <f t="shared" si="21"/>
        <v>0</v>
      </c>
      <c r="DV17" s="228">
        <f t="shared" si="21"/>
        <v>0</v>
      </c>
      <c r="DW17" s="272">
        <f t="shared" si="21"/>
        <v>0</v>
      </c>
      <c r="DX17" s="272">
        <f t="shared" si="21"/>
        <v>0</v>
      </c>
      <c r="DY17" s="272">
        <f t="shared" si="21"/>
        <v>0</v>
      </c>
      <c r="DZ17" s="229">
        <f t="shared" si="22"/>
        <v>7.0640000000000008E-3</v>
      </c>
      <c r="EA17" s="230">
        <f t="shared" si="23"/>
        <v>10040</v>
      </c>
      <c r="EB17" s="269">
        <f t="shared" si="24"/>
        <v>-425.05999999999995</v>
      </c>
      <c r="EC17" s="269">
        <f t="shared" si="25"/>
        <v>-13.869999999999997</v>
      </c>
      <c r="ED17" s="269">
        <f t="shared" si="26"/>
        <v>-15343420.379999995</v>
      </c>
      <c r="EE17" s="231">
        <f t="shared" si="45"/>
        <v>71.975605735948577</v>
      </c>
      <c r="EF17" s="212">
        <f t="shared" si="27"/>
        <v>0</v>
      </c>
      <c r="EG17" s="212"/>
      <c r="EH17" s="212"/>
      <c r="EI17" s="212">
        <f t="shared" si="28"/>
        <v>0</v>
      </c>
      <c r="EJ17" s="212">
        <f t="shared" si="5"/>
        <v>0</v>
      </c>
      <c r="EK17" s="212">
        <f t="shared" si="5"/>
        <v>0</v>
      </c>
      <c r="EL17" s="226"/>
      <c r="EM17" s="42" t="s">
        <v>85</v>
      </c>
      <c r="EN17" s="7">
        <v>1243864</v>
      </c>
      <c r="EO17" s="33">
        <v>5.7821999999999998E-2</v>
      </c>
      <c r="EP17" s="21">
        <v>71923</v>
      </c>
      <c r="EQ17" s="271">
        <v>1091.69</v>
      </c>
      <c r="ER17" s="271">
        <v>63.12</v>
      </c>
      <c r="ES17" s="9">
        <v>78517619.870000005</v>
      </c>
      <c r="ET17" s="294">
        <f t="shared" si="31"/>
        <v>0</v>
      </c>
      <c r="EU17" s="234">
        <f t="shared" si="31"/>
        <v>0</v>
      </c>
      <c r="EV17" s="272">
        <f t="shared" si="31"/>
        <v>0</v>
      </c>
      <c r="EW17" s="272">
        <f t="shared" si="32"/>
        <v>0</v>
      </c>
      <c r="EX17" s="272">
        <f t="shared" si="32"/>
        <v>0</v>
      </c>
      <c r="EY17" s="234">
        <f t="shared" si="33"/>
        <v>7.0640000000000008E-3</v>
      </c>
      <c r="EZ17" s="235">
        <f t="shared" si="34"/>
        <v>10040</v>
      </c>
      <c r="FA17" s="269">
        <f t="shared" si="35"/>
        <v>-425.05999999999995</v>
      </c>
      <c r="FB17" s="269">
        <f t="shared" si="36"/>
        <v>-13.869999999999997</v>
      </c>
      <c r="FC17" s="269">
        <f t="shared" si="37"/>
        <v>-15343420.379999995</v>
      </c>
      <c r="FD17" s="236">
        <f t="shared" si="46"/>
        <v>71.975605735948577</v>
      </c>
      <c r="FE17" s="245">
        <f t="shared" si="38"/>
        <v>0</v>
      </c>
      <c r="FF17" s="245"/>
      <c r="FG17" s="245"/>
      <c r="FH17" s="245">
        <f t="shared" si="39"/>
        <v>0</v>
      </c>
      <c r="FI17" s="245">
        <f t="shared" si="6"/>
        <v>0</v>
      </c>
      <c r="FJ17" s="245">
        <f t="shared" si="6"/>
        <v>0</v>
      </c>
      <c r="FK17" s="48" t="s">
        <v>84</v>
      </c>
      <c r="FL17" s="42" t="s">
        <v>85</v>
      </c>
    </row>
    <row r="18" spans="1:168" ht="37.5" x14ac:dyDescent="0.2">
      <c r="A18" s="162"/>
      <c r="B18" s="296"/>
      <c r="C18" s="165"/>
      <c r="D18" s="297"/>
      <c r="E18" s="298"/>
      <c r="F18" s="298"/>
      <c r="G18" s="298"/>
      <c r="H18" s="298"/>
      <c r="I18" s="298"/>
      <c r="J18" s="298"/>
      <c r="L18" s="48" t="s">
        <v>86</v>
      </c>
      <c r="M18" s="42" t="s">
        <v>87</v>
      </c>
      <c r="N18" s="768" t="s">
        <v>81</v>
      </c>
      <c r="O18" s="7">
        <f t="shared" si="1"/>
        <v>1219176</v>
      </c>
      <c r="P18" s="43">
        <f>P19+P20</f>
        <v>0.14730799999999999</v>
      </c>
      <c r="Q18" s="7">
        <f>Q19+Q20</f>
        <v>179595</v>
      </c>
      <c r="R18" s="9">
        <v>2006.3</v>
      </c>
      <c r="S18" s="9">
        <f>ROUND(R18*1.006,2)-0.01</f>
        <v>2018.33</v>
      </c>
      <c r="T18" s="9">
        <f t="shared" ref="T18:U18" si="52">T19+T20</f>
        <v>295.53999999999996</v>
      </c>
      <c r="U18" s="9">
        <f t="shared" si="52"/>
        <v>297.32</v>
      </c>
      <c r="V18" s="9">
        <f>ROUND(Q18*S18,2)</f>
        <v>362481976.35000002</v>
      </c>
      <c r="W18" s="56">
        <f t="shared" si="41"/>
        <v>297.31718500856317</v>
      </c>
      <c r="X18" s="9"/>
      <c r="Y18" s="9"/>
      <c r="Z18" s="9">
        <f t="shared" ref="Z18:Z21" si="53">V18+Y18+X18</f>
        <v>362481976.35000002</v>
      </c>
      <c r="AA18" s="27">
        <v>0.14730799999999999</v>
      </c>
      <c r="AB18" s="21">
        <v>179595</v>
      </c>
      <c r="AC18" s="9">
        <v>2018.33</v>
      </c>
      <c r="AD18" s="9">
        <v>297.32</v>
      </c>
      <c r="AE18" s="9">
        <v>362481976.35000002</v>
      </c>
      <c r="AF18" s="30">
        <f t="shared" si="48"/>
        <v>0</v>
      </c>
      <c r="AG18" s="50">
        <f t="shared" si="48"/>
        <v>0</v>
      </c>
      <c r="AH18" s="30">
        <f t="shared" ref="AH18:AH21" si="54">AC18-S18</f>
        <v>0</v>
      </c>
      <c r="AI18" s="269">
        <f t="shared" si="49"/>
        <v>0</v>
      </c>
      <c r="AJ18" s="31">
        <f t="shared" si="49"/>
        <v>0</v>
      </c>
      <c r="AK18" s="206">
        <f t="shared" ref="AK18:AK21" si="55">AC18/S18*100</f>
        <v>100</v>
      </c>
      <c r="AL18" s="378">
        <f>ROUND(AM18/O18,6)</f>
        <v>1.1476999999999999E-2</v>
      </c>
      <c r="AM18" s="378">
        <v>13992</v>
      </c>
      <c r="AN18" s="378">
        <f>ROUND(AP18/AM18,2)</f>
        <v>564.85</v>
      </c>
      <c r="AO18" s="378">
        <f>ROUND(AP18/O18,2)</f>
        <v>6.48</v>
      </c>
      <c r="AP18" s="378">
        <v>7903417.8799999999</v>
      </c>
      <c r="AQ18" s="52">
        <f>ROUND(AR18/O18,6)</f>
        <v>0.147309</v>
      </c>
      <c r="AR18" s="53">
        <f>AB18</f>
        <v>179595</v>
      </c>
      <c r="AS18" s="52">
        <f>ROUND(AU18/AR18,2)</f>
        <v>2062.34</v>
      </c>
      <c r="AT18" s="52">
        <f>ROUND(AU18/O18,2)</f>
        <v>303.8</v>
      </c>
      <c r="AU18" s="54">
        <f>AP18+AE18</f>
        <v>370385394.23000002</v>
      </c>
      <c r="AV18" s="206"/>
      <c r="AW18" s="209"/>
      <c r="AX18" s="33">
        <v>2.4580000000000001E-2</v>
      </c>
      <c r="AY18" s="21">
        <v>30252</v>
      </c>
      <c r="AZ18" s="271">
        <v>3675.65</v>
      </c>
      <c r="BA18" s="9">
        <v>90.35</v>
      </c>
      <c r="BB18" s="9">
        <v>111195763.8</v>
      </c>
      <c r="BC18" s="213"/>
      <c r="BD18" s="213"/>
      <c r="BE18" s="272"/>
      <c r="BF18" s="272"/>
      <c r="BG18" s="272"/>
      <c r="BH18" s="214"/>
      <c r="BI18" s="215"/>
      <c r="BJ18" s="30"/>
      <c r="BK18" s="34"/>
      <c r="BL18" s="30"/>
      <c r="BM18" s="217"/>
      <c r="BN18" s="378">
        <f>ROUND(BO18/$O$18,6)</f>
        <v>1.1476999999999999E-2</v>
      </c>
      <c r="BO18" s="378">
        <v>13992</v>
      </c>
      <c r="BP18" s="378">
        <f>ROUND(BR18/BO18,2)</f>
        <v>564.85</v>
      </c>
      <c r="BQ18" s="378">
        <f>ROUND(BR18/$O$18,2)</f>
        <v>6.48</v>
      </c>
      <c r="BR18" s="378">
        <v>7903417.8799999999</v>
      </c>
      <c r="BS18" s="52">
        <f>ROUND(BT18/AQ18,6)</f>
        <v>0</v>
      </c>
      <c r="BT18" s="53">
        <f>BD18</f>
        <v>0</v>
      </c>
      <c r="BU18" s="52">
        <f>ROUND(BW18/$O$18,2)</f>
        <v>97.69</v>
      </c>
      <c r="BV18" s="52">
        <f>ROUND(BW18/$O$18,2)</f>
        <v>97.69</v>
      </c>
      <c r="BW18" s="54">
        <f>BR18+BB18</f>
        <v>119099181.67999999</v>
      </c>
      <c r="BX18" s="206"/>
      <c r="BY18" s="209"/>
      <c r="BZ18" s="212"/>
      <c r="CA18" s="212"/>
      <c r="CB18" s="212"/>
      <c r="CC18" s="218"/>
      <c r="CD18" s="218"/>
      <c r="CE18" s="218"/>
      <c r="CF18" s="209"/>
      <c r="CG18" s="42"/>
      <c r="CH18" s="7"/>
      <c r="CI18" s="33"/>
      <c r="CJ18" s="21"/>
      <c r="CK18" s="271"/>
      <c r="CL18" s="271"/>
      <c r="CM18" s="9"/>
      <c r="CN18" s="221"/>
      <c r="CO18" s="221"/>
      <c r="CP18" s="272"/>
      <c r="CQ18" s="272"/>
      <c r="CR18" s="272"/>
      <c r="CS18" s="222"/>
      <c r="CT18" s="223"/>
      <c r="CU18" s="269"/>
      <c r="CV18" s="269"/>
      <c r="CW18" s="269"/>
      <c r="CX18" s="224"/>
      <c r="CY18" s="212"/>
      <c r="CZ18" s="212"/>
      <c r="DA18" s="212"/>
      <c r="DB18" s="218"/>
      <c r="DC18" s="218"/>
      <c r="DD18" s="218"/>
      <c r="DE18" s="225"/>
      <c r="DF18" s="42"/>
      <c r="DG18" s="212"/>
      <c r="DH18" s="212"/>
      <c r="DI18" s="212"/>
      <c r="DJ18" s="205"/>
      <c r="DK18" s="205"/>
      <c r="DL18" s="205"/>
      <c r="DM18" s="226"/>
      <c r="DN18" s="42"/>
      <c r="DO18" s="7"/>
      <c r="DP18" s="33"/>
      <c r="DQ18" s="21"/>
      <c r="DR18" s="271"/>
      <c r="DS18" s="271"/>
      <c r="DT18" s="9"/>
      <c r="DU18" s="228"/>
      <c r="DV18" s="228"/>
      <c r="DW18" s="272"/>
      <c r="DX18" s="272"/>
      <c r="DY18" s="272"/>
      <c r="DZ18" s="229"/>
      <c r="EA18" s="230"/>
      <c r="EB18" s="269"/>
      <c r="EC18" s="269"/>
      <c r="ED18" s="269"/>
      <c r="EE18" s="231"/>
      <c r="EF18" s="212"/>
      <c r="EG18" s="212"/>
      <c r="EH18" s="212"/>
      <c r="EI18" s="212"/>
      <c r="EJ18" s="212"/>
      <c r="EK18" s="212"/>
      <c r="EL18" s="226"/>
      <c r="EM18" s="42"/>
      <c r="EN18" s="7"/>
      <c r="EO18" s="33"/>
      <c r="EP18" s="21"/>
      <c r="EQ18" s="271"/>
      <c r="ER18" s="271"/>
      <c r="ES18" s="9"/>
      <c r="ET18" s="294"/>
      <c r="EU18" s="234"/>
      <c r="EV18" s="272"/>
      <c r="EW18" s="272"/>
      <c r="EX18" s="272"/>
      <c r="EY18" s="234"/>
      <c r="EZ18" s="235"/>
      <c r="FA18" s="269"/>
      <c r="FB18" s="269"/>
      <c r="FC18" s="269"/>
      <c r="FD18" s="236"/>
      <c r="FE18" s="245"/>
      <c r="FF18" s="245"/>
      <c r="FG18" s="245"/>
      <c r="FH18" s="245"/>
      <c r="FI18" s="245"/>
      <c r="FJ18" s="245"/>
      <c r="FK18" s="48" t="s">
        <v>88</v>
      </c>
      <c r="FL18" s="42" t="s">
        <v>89</v>
      </c>
    </row>
    <row r="19" spans="1:168" ht="20.25" x14ac:dyDescent="0.2">
      <c r="A19" s="47"/>
      <c r="B19" s="3"/>
      <c r="C19" s="4"/>
      <c r="D19" s="23"/>
      <c r="E19" s="24"/>
      <c r="F19" s="5"/>
      <c r="G19" s="5"/>
      <c r="H19" s="5"/>
      <c r="I19" s="5"/>
      <c r="J19" s="5"/>
      <c r="L19" s="48" t="s">
        <v>90</v>
      </c>
      <c r="M19" s="42" t="s">
        <v>91</v>
      </c>
      <c r="N19" s="769"/>
      <c r="O19" s="7">
        <f t="shared" si="1"/>
        <v>1219176</v>
      </c>
      <c r="P19" s="27">
        <v>7.5463000000000002E-2</v>
      </c>
      <c r="Q19" s="21">
        <f t="shared" ref="Q19:Q21" si="56">ROUND(P19*O19,0)</f>
        <v>92003</v>
      </c>
      <c r="R19" s="9">
        <v>3179.3</v>
      </c>
      <c r="S19" s="9">
        <f t="shared" ref="S19:S21" si="57">ROUND(R19*1.006,2)</f>
        <v>3198.38</v>
      </c>
      <c r="T19" s="9">
        <f t="shared" si="40"/>
        <v>239.92</v>
      </c>
      <c r="U19" s="9">
        <f t="shared" si="47"/>
        <v>241.36</v>
      </c>
      <c r="V19" s="9">
        <f t="shared" si="51"/>
        <v>294260555.13999999</v>
      </c>
      <c r="W19" s="56">
        <f t="shared" si="41"/>
        <v>241.36019339291454</v>
      </c>
      <c r="X19" s="9"/>
      <c r="Y19" s="9"/>
      <c r="Z19" s="9">
        <f t="shared" si="53"/>
        <v>294260555.13999999</v>
      </c>
      <c r="AA19" s="27">
        <v>7.5463000000000002E-2</v>
      </c>
      <c r="AB19" s="21">
        <v>92003</v>
      </c>
      <c r="AC19" s="9">
        <v>3198.38</v>
      </c>
      <c r="AD19" s="9">
        <v>241.36</v>
      </c>
      <c r="AE19" s="9">
        <v>294260555.13999999</v>
      </c>
      <c r="AF19" s="30">
        <f t="shared" si="48"/>
        <v>0</v>
      </c>
      <c r="AG19" s="50">
        <f t="shared" si="48"/>
        <v>0</v>
      </c>
      <c r="AH19" s="30">
        <f t="shared" si="54"/>
        <v>0</v>
      </c>
      <c r="AI19" s="269">
        <f t="shared" si="49"/>
        <v>0</v>
      </c>
      <c r="AJ19" s="31">
        <f t="shared" si="49"/>
        <v>0</v>
      </c>
      <c r="AK19" s="206">
        <f t="shared" si="55"/>
        <v>100</v>
      </c>
      <c r="AL19" s="378"/>
      <c r="AM19" s="378"/>
      <c r="AN19" s="378"/>
      <c r="AO19" s="378"/>
      <c r="AP19" s="378"/>
      <c r="AQ19" s="52"/>
      <c r="AR19" s="53"/>
      <c r="AS19" s="52"/>
      <c r="AT19" s="52"/>
      <c r="AU19" s="54"/>
      <c r="AV19" s="206"/>
      <c r="AW19" s="209"/>
      <c r="AX19" s="33"/>
      <c r="AY19" s="21"/>
      <c r="AZ19" s="271"/>
      <c r="BA19" s="9"/>
      <c r="BB19" s="9"/>
      <c r="BC19" s="213"/>
      <c r="BD19" s="213"/>
      <c r="BE19" s="272"/>
      <c r="BF19" s="272"/>
      <c r="BG19" s="272"/>
      <c r="BH19" s="214"/>
      <c r="BI19" s="215"/>
      <c r="BJ19" s="30"/>
      <c r="BK19" s="34"/>
      <c r="BL19" s="30"/>
      <c r="BM19" s="217"/>
      <c r="BN19" s="378"/>
      <c r="BO19" s="378"/>
      <c r="BP19" s="378"/>
      <c r="BQ19" s="378"/>
      <c r="BR19" s="378"/>
      <c r="BS19" s="52"/>
      <c r="BT19" s="53"/>
      <c r="BU19" s="52"/>
      <c r="BV19" s="52"/>
      <c r="BW19" s="54"/>
      <c r="BX19" s="206"/>
      <c r="BY19" s="209"/>
      <c r="BZ19" s="212"/>
      <c r="CA19" s="212"/>
      <c r="CB19" s="212"/>
      <c r="CC19" s="218"/>
      <c r="CD19" s="218"/>
      <c r="CE19" s="218"/>
      <c r="CF19" s="209"/>
      <c r="CG19" s="42"/>
      <c r="CH19" s="7"/>
      <c r="CI19" s="33"/>
      <c r="CJ19" s="21"/>
      <c r="CK19" s="271"/>
      <c r="CL19" s="271"/>
      <c r="CM19" s="9"/>
      <c r="CN19" s="221"/>
      <c r="CO19" s="221"/>
      <c r="CP19" s="272"/>
      <c r="CQ19" s="272"/>
      <c r="CR19" s="272"/>
      <c r="CS19" s="222"/>
      <c r="CT19" s="223"/>
      <c r="CU19" s="269"/>
      <c r="CV19" s="269"/>
      <c r="CW19" s="269"/>
      <c r="CX19" s="224"/>
      <c r="CY19" s="212"/>
      <c r="CZ19" s="212"/>
      <c r="DA19" s="212"/>
      <c r="DB19" s="218"/>
      <c r="DC19" s="218"/>
      <c r="DD19" s="218"/>
      <c r="DE19" s="225"/>
      <c r="DF19" s="42"/>
      <c r="DG19" s="212"/>
      <c r="DH19" s="212"/>
      <c r="DI19" s="212"/>
      <c r="DJ19" s="205"/>
      <c r="DK19" s="205"/>
      <c r="DL19" s="205"/>
      <c r="DM19" s="226"/>
      <c r="DN19" s="42"/>
      <c r="DO19" s="7"/>
      <c r="DP19" s="33"/>
      <c r="DQ19" s="21"/>
      <c r="DR19" s="271"/>
      <c r="DS19" s="271"/>
      <c r="DT19" s="9"/>
      <c r="DU19" s="228"/>
      <c r="DV19" s="228"/>
      <c r="DW19" s="272"/>
      <c r="DX19" s="272"/>
      <c r="DY19" s="272"/>
      <c r="DZ19" s="229"/>
      <c r="EA19" s="230"/>
      <c r="EB19" s="269"/>
      <c r="EC19" s="269"/>
      <c r="ED19" s="269"/>
      <c r="EE19" s="231"/>
      <c r="EF19" s="212"/>
      <c r="EG19" s="212"/>
      <c r="EH19" s="212"/>
      <c r="EI19" s="212"/>
      <c r="EJ19" s="212"/>
      <c r="EK19" s="212"/>
      <c r="EL19" s="226"/>
      <c r="EM19" s="42"/>
      <c r="EN19" s="7"/>
      <c r="EO19" s="33"/>
      <c r="EP19" s="21"/>
      <c r="EQ19" s="271"/>
      <c r="ER19" s="271"/>
      <c r="ES19" s="9"/>
      <c r="ET19" s="294"/>
      <c r="EU19" s="234"/>
      <c r="EV19" s="272"/>
      <c r="EW19" s="272"/>
      <c r="EX19" s="272"/>
      <c r="EY19" s="234"/>
      <c r="EZ19" s="235"/>
      <c r="FA19" s="269"/>
      <c r="FB19" s="269"/>
      <c r="FC19" s="269"/>
      <c r="FD19" s="236"/>
      <c r="FE19" s="245"/>
      <c r="FF19" s="245"/>
      <c r="FG19" s="245"/>
      <c r="FH19" s="245"/>
      <c r="FI19" s="245"/>
      <c r="FJ19" s="245"/>
      <c r="FK19" s="48"/>
      <c r="FL19" s="42"/>
    </row>
    <row r="20" spans="1:168" ht="20.25" x14ac:dyDescent="0.2">
      <c r="A20" s="47"/>
      <c r="B20" s="3"/>
      <c r="C20" s="4"/>
      <c r="D20" s="23"/>
      <c r="E20" s="24"/>
      <c r="F20" s="5"/>
      <c r="G20" s="5"/>
      <c r="H20" s="5"/>
      <c r="I20" s="5"/>
      <c r="J20" s="5"/>
      <c r="L20" s="48" t="s">
        <v>92</v>
      </c>
      <c r="M20" s="42" t="s">
        <v>93</v>
      </c>
      <c r="N20" s="770"/>
      <c r="O20" s="7">
        <f t="shared" si="1"/>
        <v>1219176</v>
      </c>
      <c r="P20" s="27">
        <v>7.1845000000000006E-2</v>
      </c>
      <c r="Q20" s="21">
        <f t="shared" si="56"/>
        <v>87592</v>
      </c>
      <c r="R20" s="9">
        <v>774.2</v>
      </c>
      <c r="S20" s="9">
        <f t="shared" si="57"/>
        <v>778.85</v>
      </c>
      <c r="T20" s="9">
        <f t="shared" si="40"/>
        <v>55.62</v>
      </c>
      <c r="U20" s="9">
        <f t="shared" si="47"/>
        <v>55.96</v>
      </c>
      <c r="V20" s="9">
        <f t="shared" si="51"/>
        <v>68221029.200000003</v>
      </c>
      <c r="W20" s="56">
        <f t="shared" si="41"/>
        <v>55.956670078807328</v>
      </c>
      <c r="X20" s="9"/>
      <c r="Y20" s="9"/>
      <c r="Z20" s="9">
        <f t="shared" si="53"/>
        <v>68221029.200000003</v>
      </c>
      <c r="AA20" s="27">
        <v>7.1845000000000006E-2</v>
      </c>
      <c r="AB20" s="21">
        <v>87592</v>
      </c>
      <c r="AC20" s="9">
        <v>778.85</v>
      </c>
      <c r="AD20" s="9">
        <v>55.96</v>
      </c>
      <c r="AE20" s="9">
        <v>68221029.200000003</v>
      </c>
      <c r="AF20" s="30">
        <f t="shared" si="48"/>
        <v>0</v>
      </c>
      <c r="AG20" s="50">
        <f t="shared" si="48"/>
        <v>0</v>
      </c>
      <c r="AH20" s="30">
        <f t="shared" si="54"/>
        <v>0</v>
      </c>
      <c r="AI20" s="269">
        <f t="shared" si="49"/>
        <v>0</v>
      </c>
      <c r="AJ20" s="31">
        <f t="shared" si="49"/>
        <v>0</v>
      </c>
      <c r="AK20" s="206">
        <f t="shared" si="55"/>
        <v>100</v>
      </c>
      <c r="AL20" s="378"/>
      <c r="AM20" s="378"/>
      <c r="AN20" s="378"/>
      <c r="AO20" s="378"/>
      <c r="AP20" s="378"/>
      <c r="AQ20" s="52"/>
      <c r="AR20" s="53"/>
      <c r="AS20" s="52"/>
      <c r="AT20" s="52"/>
      <c r="AU20" s="54"/>
      <c r="AV20" s="206"/>
      <c r="AW20" s="209"/>
      <c r="AX20" s="33"/>
      <c r="AY20" s="21"/>
      <c r="AZ20" s="271"/>
      <c r="BA20" s="9"/>
      <c r="BB20" s="9"/>
      <c r="BC20" s="213"/>
      <c r="BD20" s="213"/>
      <c r="BE20" s="272"/>
      <c r="BF20" s="272"/>
      <c r="BG20" s="272"/>
      <c r="BH20" s="214"/>
      <c r="BI20" s="215"/>
      <c r="BJ20" s="30"/>
      <c r="BK20" s="34"/>
      <c r="BL20" s="30"/>
      <c r="BM20" s="217"/>
      <c r="BN20" s="378"/>
      <c r="BO20" s="378"/>
      <c r="BP20" s="378"/>
      <c r="BQ20" s="378"/>
      <c r="BR20" s="378"/>
      <c r="BS20" s="52"/>
      <c r="BT20" s="53"/>
      <c r="BU20" s="52"/>
      <c r="BV20" s="52"/>
      <c r="BW20" s="54"/>
      <c r="BX20" s="206"/>
      <c r="BY20" s="209"/>
      <c r="BZ20" s="212"/>
      <c r="CA20" s="212"/>
      <c r="CB20" s="212"/>
      <c r="CC20" s="218"/>
      <c r="CD20" s="218"/>
      <c r="CE20" s="218"/>
      <c r="CF20" s="209"/>
      <c r="CG20" s="42"/>
      <c r="CH20" s="7"/>
      <c r="CI20" s="33"/>
      <c r="CJ20" s="21"/>
      <c r="CK20" s="271"/>
      <c r="CL20" s="271"/>
      <c r="CM20" s="9"/>
      <c r="CN20" s="221"/>
      <c r="CO20" s="221"/>
      <c r="CP20" s="272"/>
      <c r="CQ20" s="272"/>
      <c r="CR20" s="272"/>
      <c r="CS20" s="222"/>
      <c r="CT20" s="223"/>
      <c r="CU20" s="269"/>
      <c r="CV20" s="269"/>
      <c r="CW20" s="269"/>
      <c r="CX20" s="224"/>
      <c r="CY20" s="212"/>
      <c r="CZ20" s="212"/>
      <c r="DA20" s="212"/>
      <c r="DB20" s="218"/>
      <c r="DC20" s="218"/>
      <c r="DD20" s="218"/>
      <c r="DE20" s="225"/>
      <c r="DF20" s="42"/>
      <c r="DG20" s="212"/>
      <c r="DH20" s="212"/>
      <c r="DI20" s="212"/>
      <c r="DJ20" s="205"/>
      <c r="DK20" s="205"/>
      <c r="DL20" s="205"/>
      <c r="DM20" s="226"/>
      <c r="DN20" s="42"/>
      <c r="DO20" s="7"/>
      <c r="DP20" s="33"/>
      <c r="DQ20" s="21"/>
      <c r="DR20" s="271"/>
      <c r="DS20" s="271"/>
      <c r="DT20" s="9"/>
      <c r="DU20" s="228"/>
      <c r="DV20" s="228"/>
      <c r="DW20" s="272"/>
      <c r="DX20" s="272"/>
      <c r="DY20" s="272"/>
      <c r="DZ20" s="229"/>
      <c r="EA20" s="230"/>
      <c r="EB20" s="269"/>
      <c r="EC20" s="269"/>
      <c r="ED20" s="269"/>
      <c r="EE20" s="231"/>
      <c r="EF20" s="212"/>
      <c r="EG20" s="212"/>
      <c r="EH20" s="212"/>
      <c r="EI20" s="212"/>
      <c r="EJ20" s="212"/>
      <c r="EK20" s="212"/>
      <c r="EL20" s="226"/>
      <c r="EM20" s="42"/>
      <c r="EN20" s="7"/>
      <c r="EO20" s="33"/>
      <c r="EP20" s="21"/>
      <c r="EQ20" s="271"/>
      <c r="ER20" s="271"/>
      <c r="ES20" s="9"/>
      <c r="ET20" s="294"/>
      <c r="EU20" s="234"/>
      <c r="EV20" s="272"/>
      <c r="EW20" s="272"/>
      <c r="EX20" s="272"/>
      <c r="EY20" s="234"/>
      <c r="EZ20" s="235"/>
      <c r="FA20" s="269"/>
      <c r="FB20" s="269"/>
      <c r="FC20" s="269"/>
      <c r="FD20" s="236"/>
      <c r="FE20" s="245"/>
      <c r="FF20" s="245"/>
      <c r="FG20" s="245"/>
      <c r="FH20" s="245"/>
      <c r="FI20" s="245"/>
      <c r="FJ20" s="245"/>
      <c r="FK20" s="48"/>
      <c r="FL20" s="42"/>
    </row>
    <row r="21" spans="1:168" ht="37.5" x14ac:dyDescent="0.2">
      <c r="A21" s="47"/>
      <c r="B21" s="3"/>
      <c r="C21" s="4"/>
      <c r="D21" s="23"/>
      <c r="E21" s="24"/>
      <c r="F21" s="5"/>
      <c r="G21" s="5"/>
      <c r="H21" s="5"/>
      <c r="I21" s="5"/>
      <c r="J21" s="5"/>
      <c r="L21" s="48" t="s">
        <v>94</v>
      </c>
      <c r="M21" s="26" t="s">
        <v>95</v>
      </c>
      <c r="N21" s="49" t="s">
        <v>81</v>
      </c>
      <c r="O21" s="7">
        <f t="shared" si="1"/>
        <v>1219176</v>
      </c>
      <c r="P21" s="27">
        <v>2.3317000000000001E-2</v>
      </c>
      <c r="Q21" s="21">
        <f t="shared" si="56"/>
        <v>28428</v>
      </c>
      <c r="R21" s="9">
        <v>1262.3</v>
      </c>
      <c r="S21" s="9">
        <f t="shared" si="57"/>
        <v>1269.8699999999999</v>
      </c>
      <c r="T21" s="9">
        <f t="shared" si="40"/>
        <v>29.43</v>
      </c>
      <c r="U21" s="9">
        <f t="shared" si="47"/>
        <v>29.61</v>
      </c>
      <c r="V21" s="9">
        <f t="shared" si="51"/>
        <v>36099864.359999999</v>
      </c>
      <c r="W21" s="56">
        <f t="shared" si="41"/>
        <v>29.610051674245554</v>
      </c>
      <c r="X21" s="9"/>
      <c r="Y21" s="9"/>
      <c r="Z21" s="9">
        <f t="shared" si="53"/>
        <v>36099864.359999999</v>
      </c>
      <c r="AA21" s="27">
        <v>2.3317000000000001E-2</v>
      </c>
      <c r="AB21" s="21">
        <v>28428</v>
      </c>
      <c r="AC21" s="9">
        <v>1269.8699999999999</v>
      </c>
      <c r="AD21" s="9">
        <v>29.61</v>
      </c>
      <c r="AE21" s="9">
        <v>36099864.359999999</v>
      </c>
      <c r="AF21" s="30">
        <f t="shared" si="48"/>
        <v>0</v>
      </c>
      <c r="AG21" s="50">
        <f t="shared" si="48"/>
        <v>0</v>
      </c>
      <c r="AH21" s="30">
        <f t="shared" si="54"/>
        <v>0</v>
      </c>
      <c r="AI21" s="269">
        <f t="shared" si="49"/>
        <v>0</v>
      </c>
      <c r="AJ21" s="31">
        <f t="shared" si="49"/>
        <v>0</v>
      </c>
      <c r="AK21" s="206">
        <f t="shared" si="55"/>
        <v>100</v>
      </c>
      <c r="AL21" s="378"/>
      <c r="AM21" s="378"/>
      <c r="AN21" s="378"/>
      <c r="AO21" s="378"/>
      <c r="AP21" s="378"/>
      <c r="AQ21" s="52"/>
      <c r="AR21" s="53"/>
      <c r="AS21" s="52"/>
      <c r="AT21" s="52"/>
      <c r="AU21" s="54"/>
      <c r="AV21" s="206"/>
      <c r="AW21" s="209"/>
      <c r="AX21" s="33"/>
      <c r="AY21" s="21"/>
      <c r="AZ21" s="271"/>
      <c r="BA21" s="9"/>
      <c r="BB21" s="9"/>
      <c r="BC21" s="213"/>
      <c r="BD21" s="213"/>
      <c r="BE21" s="272"/>
      <c r="BF21" s="272"/>
      <c r="BG21" s="272"/>
      <c r="BH21" s="214"/>
      <c r="BI21" s="215"/>
      <c r="BJ21" s="30"/>
      <c r="BK21" s="34"/>
      <c r="BL21" s="30"/>
      <c r="BM21" s="217"/>
      <c r="BN21" s="378"/>
      <c r="BO21" s="378"/>
      <c r="BP21" s="378"/>
      <c r="BQ21" s="378"/>
      <c r="BR21" s="378"/>
      <c r="BS21" s="52"/>
      <c r="BT21" s="53"/>
      <c r="BU21" s="52"/>
      <c r="BV21" s="52"/>
      <c r="BW21" s="54"/>
      <c r="BX21" s="206"/>
      <c r="BY21" s="209"/>
      <c r="BZ21" s="212"/>
      <c r="CA21" s="212"/>
      <c r="CB21" s="212"/>
      <c r="CC21" s="218"/>
      <c r="CD21" s="218"/>
      <c r="CE21" s="218"/>
      <c r="CF21" s="209"/>
      <c r="CG21" s="42"/>
      <c r="CH21" s="7"/>
      <c r="CI21" s="33"/>
      <c r="CJ21" s="21"/>
      <c r="CK21" s="271"/>
      <c r="CL21" s="271"/>
      <c r="CM21" s="9"/>
      <c r="CN21" s="221"/>
      <c r="CO21" s="221"/>
      <c r="CP21" s="272"/>
      <c r="CQ21" s="272"/>
      <c r="CR21" s="272"/>
      <c r="CS21" s="222"/>
      <c r="CT21" s="223"/>
      <c r="CU21" s="269"/>
      <c r="CV21" s="269"/>
      <c r="CW21" s="269"/>
      <c r="CX21" s="224"/>
      <c r="CY21" s="212"/>
      <c r="CZ21" s="212"/>
      <c r="DA21" s="212"/>
      <c r="DB21" s="218"/>
      <c r="DC21" s="218"/>
      <c r="DD21" s="218"/>
      <c r="DE21" s="225"/>
      <c r="DF21" s="42"/>
      <c r="DG21" s="212"/>
      <c r="DH21" s="212"/>
      <c r="DI21" s="212"/>
      <c r="DJ21" s="205"/>
      <c r="DK21" s="205"/>
      <c r="DL21" s="205"/>
      <c r="DM21" s="226"/>
      <c r="DN21" s="42"/>
      <c r="DO21" s="7"/>
      <c r="DP21" s="33"/>
      <c r="DQ21" s="21"/>
      <c r="DR21" s="271"/>
      <c r="DS21" s="271"/>
      <c r="DT21" s="9"/>
      <c r="DU21" s="228"/>
      <c r="DV21" s="228"/>
      <c r="DW21" s="272"/>
      <c r="DX21" s="272"/>
      <c r="DY21" s="272"/>
      <c r="DZ21" s="229"/>
      <c r="EA21" s="230"/>
      <c r="EB21" s="269"/>
      <c r="EC21" s="269"/>
      <c r="ED21" s="269"/>
      <c r="EE21" s="231"/>
      <c r="EF21" s="212"/>
      <c r="EG21" s="212"/>
      <c r="EH21" s="212"/>
      <c r="EI21" s="212"/>
      <c r="EJ21" s="212"/>
      <c r="EK21" s="212"/>
      <c r="EL21" s="226"/>
      <c r="EM21" s="42"/>
      <c r="EN21" s="7"/>
      <c r="EO21" s="33"/>
      <c r="EP21" s="21"/>
      <c r="EQ21" s="271"/>
      <c r="ER21" s="271"/>
      <c r="ES21" s="9"/>
      <c r="ET21" s="294"/>
      <c r="EU21" s="234"/>
      <c r="EV21" s="272"/>
      <c r="EW21" s="272"/>
      <c r="EX21" s="272"/>
      <c r="EY21" s="234"/>
      <c r="EZ21" s="235"/>
      <c r="FA21" s="269"/>
      <c r="FB21" s="269"/>
      <c r="FC21" s="269"/>
      <c r="FD21" s="236"/>
      <c r="FE21" s="245"/>
      <c r="FF21" s="245"/>
      <c r="FG21" s="245"/>
      <c r="FH21" s="245"/>
      <c r="FI21" s="245"/>
      <c r="FJ21" s="245"/>
      <c r="FK21" s="48"/>
      <c r="FL21" s="42"/>
    </row>
    <row r="22" spans="1:168" ht="20.25" x14ac:dyDescent="0.2">
      <c r="A22" s="47"/>
      <c r="B22" s="3"/>
      <c r="C22" s="4"/>
      <c r="D22" s="23"/>
      <c r="E22" s="24"/>
      <c r="F22" s="5"/>
      <c r="G22" s="5"/>
      <c r="H22" s="5"/>
      <c r="I22" s="5"/>
      <c r="J22" s="5"/>
      <c r="L22" s="48"/>
      <c r="M22" s="42"/>
      <c r="N22" s="49"/>
      <c r="O22" s="7">
        <f t="shared" si="1"/>
        <v>1219176</v>
      </c>
      <c r="P22" s="27"/>
      <c r="Q22" s="21"/>
      <c r="R22" s="9"/>
      <c r="S22" s="9"/>
      <c r="T22" s="9"/>
      <c r="U22" s="9"/>
      <c r="V22" s="9"/>
      <c r="W22" s="9"/>
      <c r="X22" s="9"/>
      <c r="Y22" s="9"/>
      <c r="Z22" s="9"/>
      <c r="AA22" s="27"/>
      <c r="AB22" s="21"/>
      <c r="AC22" s="9"/>
      <c r="AD22" s="9"/>
      <c r="AE22" s="9"/>
      <c r="AF22" s="30"/>
      <c r="AG22" s="50"/>
      <c r="AH22" s="30"/>
      <c r="AI22" s="269"/>
      <c r="AJ22" s="31"/>
      <c r="AK22" s="206"/>
      <c r="AL22" s="378"/>
      <c r="AM22" s="378"/>
      <c r="AN22" s="378"/>
      <c r="AO22" s="378"/>
      <c r="AP22" s="378"/>
      <c r="AQ22" s="52"/>
      <c r="AR22" s="53"/>
      <c r="AS22" s="52"/>
      <c r="AT22" s="52"/>
      <c r="AU22" s="54"/>
      <c r="AV22" s="206"/>
      <c r="AW22" s="209"/>
      <c r="AX22" s="33"/>
      <c r="AY22" s="21"/>
      <c r="AZ22" s="271"/>
      <c r="BA22" s="9"/>
      <c r="BB22" s="9"/>
      <c r="BC22" s="213"/>
      <c r="BD22" s="213"/>
      <c r="BE22" s="272"/>
      <c r="BF22" s="272"/>
      <c r="BG22" s="272"/>
      <c r="BH22" s="214"/>
      <c r="BI22" s="215"/>
      <c r="BJ22" s="30"/>
      <c r="BK22" s="34"/>
      <c r="BL22" s="30"/>
      <c r="BM22" s="217"/>
      <c r="BN22" s="378"/>
      <c r="BO22" s="378"/>
      <c r="BP22" s="378"/>
      <c r="BQ22" s="378"/>
      <c r="BR22" s="378"/>
      <c r="BS22" s="52"/>
      <c r="BT22" s="53"/>
      <c r="BU22" s="52"/>
      <c r="BV22" s="52"/>
      <c r="BW22" s="54"/>
      <c r="BX22" s="206"/>
      <c r="BY22" s="209"/>
      <c r="BZ22" s="212"/>
      <c r="CA22" s="212"/>
      <c r="CB22" s="212"/>
      <c r="CC22" s="218"/>
      <c r="CD22" s="218"/>
      <c r="CE22" s="218"/>
      <c r="CF22" s="209"/>
      <c r="CG22" s="42"/>
      <c r="CH22" s="7"/>
      <c r="CI22" s="33"/>
      <c r="CJ22" s="21"/>
      <c r="CK22" s="271"/>
      <c r="CL22" s="271"/>
      <c r="CM22" s="9"/>
      <c r="CN22" s="221"/>
      <c r="CO22" s="221"/>
      <c r="CP22" s="272"/>
      <c r="CQ22" s="272"/>
      <c r="CR22" s="272"/>
      <c r="CS22" s="222"/>
      <c r="CT22" s="223"/>
      <c r="CU22" s="269"/>
      <c r="CV22" s="269"/>
      <c r="CW22" s="269"/>
      <c r="CX22" s="224"/>
      <c r="CY22" s="212"/>
      <c r="CZ22" s="212"/>
      <c r="DA22" s="212"/>
      <c r="DB22" s="218"/>
      <c r="DC22" s="218"/>
      <c r="DD22" s="218"/>
      <c r="DE22" s="225"/>
      <c r="DF22" s="42"/>
      <c r="DG22" s="212"/>
      <c r="DH22" s="212"/>
      <c r="DI22" s="212"/>
      <c r="DJ22" s="205"/>
      <c r="DK22" s="205"/>
      <c r="DL22" s="205"/>
      <c r="DM22" s="226"/>
      <c r="DN22" s="42"/>
      <c r="DO22" s="7"/>
      <c r="DP22" s="33"/>
      <c r="DQ22" s="21"/>
      <c r="DR22" s="271"/>
      <c r="DS22" s="271"/>
      <c r="DT22" s="9"/>
      <c r="DU22" s="228"/>
      <c r="DV22" s="228"/>
      <c r="DW22" s="272"/>
      <c r="DX22" s="272"/>
      <c r="DY22" s="272"/>
      <c r="DZ22" s="229"/>
      <c r="EA22" s="230"/>
      <c r="EB22" s="269"/>
      <c r="EC22" s="269"/>
      <c r="ED22" s="269"/>
      <c r="EE22" s="231"/>
      <c r="EF22" s="212"/>
      <c r="EG22" s="212"/>
      <c r="EH22" s="212"/>
      <c r="EI22" s="212"/>
      <c r="EJ22" s="212"/>
      <c r="EK22" s="212"/>
      <c r="EL22" s="226"/>
      <c r="EM22" s="42"/>
      <c r="EN22" s="7"/>
      <c r="EO22" s="33"/>
      <c r="EP22" s="21"/>
      <c r="EQ22" s="271"/>
      <c r="ER22" s="271"/>
      <c r="ES22" s="9"/>
      <c r="ET22" s="294"/>
      <c r="EU22" s="234"/>
      <c r="EV22" s="272"/>
      <c r="EW22" s="272"/>
      <c r="EX22" s="272"/>
      <c r="EY22" s="234"/>
      <c r="EZ22" s="235"/>
      <c r="FA22" s="269"/>
      <c r="FB22" s="269"/>
      <c r="FC22" s="269"/>
      <c r="FD22" s="236"/>
      <c r="FE22" s="245"/>
      <c r="FF22" s="245"/>
      <c r="FG22" s="245"/>
      <c r="FH22" s="245"/>
      <c r="FI22" s="245"/>
      <c r="FJ22" s="245"/>
      <c r="FK22" s="48"/>
      <c r="FL22" s="42"/>
    </row>
    <row r="23" spans="1:168" s="164" customFormat="1" ht="37.5" x14ac:dyDescent="0.2">
      <c r="A23" s="163"/>
      <c r="B23" s="277"/>
      <c r="C23" s="198"/>
      <c r="D23" s="379"/>
      <c r="E23" s="200"/>
      <c r="F23" s="201"/>
      <c r="G23" s="201"/>
      <c r="H23" s="201"/>
      <c r="I23" s="201"/>
      <c r="J23" s="201"/>
      <c r="L23" s="8">
        <v>4</v>
      </c>
      <c r="M23" s="42" t="s">
        <v>96</v>
      </c>
      <c r="N23" s="49" t="s">
        <v>76</v>
      </c>
      <c r="O23" s="7">
        <f t="shared" si="1"/>
        <v>1219176</v>
      </c>
      <c r="P23" s="63">
        <f>'[1]сравТП24 с ФН25 проект11_3202,7'!AD23</f>
        <v>0.54</v>
      </c>
      <c r="Q23" s="21">
        <f t="shared" ref="Q23:Q24" si="58">ROUND(P23*O23,0)</f>
        <v>658355</v>
      </c>
      <c r="R23" s="9">
        <v>1070.9000000000001</v>
      </c>
      <c r="S23" s="9">
        <f>ROUND(R23*1.006,2)</f>
        <v>1077.33</v>
      </c>
      <c r="T23" s="9">
        <f t="shared" ref="T23:T24" si="59">ROUND(P23*R23,2)</f>
        <v>578.29</v>
      </c>
      <c r="U23" s="9">
        <f t="shared" ref="U23:U24" si="60">ROUND(P23*S23,2)</f>
        <v>581.76</v>
      </c>
      <c r="V23" s="9">
        <f>ROUND(Q23*S23,2)</f>
        <v>709265592.14999998</v>
      </c>
      <c r="W23" s="56">
        <f t="shared" ref="W23:W36" si="61">V23/O23</f>
        <v>581.75816465383173</v>
      </c>
      <c r="X23" s="9"/>
      <c r="Y23" s="9"/>
      <c r="Z23" s="9">
        <f>V23+Y23+X23</f>
        <v>709265592.14999998</v>
      </c>
      <c r="AA23" s="27">
        <v>0.54</v>
      </c>
      <c r="AB23" s="21">
        <v>658355</v>
      </c>
      <c r="AC23" s="9">
        <v>1077.33</v>
      </c>
      <c r="AD23" s="9">
        <v>581.76</v>
      </c>
      <c r="AE23" s="9">
        <v>709265592.14999998</v>
      </c>
      <c r="AF23" s="204">
        <f>AA23-P23</f>
        <v>0</v>
      </c>
      <c r="AG23" s="204">
        <f>AB23-Q23</f>
        <v>0</v>
      </c>
      <c r="AH23" s="204">
        <f>AC23-S23</f>
        <v>0</v>
      </c>
      <c r="AI23" s="204">
        <f>AD23-U23</f>
        <v>0</v>
      </c>
      <c r="AJ23" s="205">
        <f>AE23-V23</f>
        <v>0</v>
      </c>
      <c r="AK23" s="206">
        <f>AC23/S23*100</f>
        <v>100</v>
      </c>
      <c r="AL23" s="270"/>
      <c r="AM23" s="270"/>
      <c r="AN23" s="270"/>
      <c r="AO23" s="270"/>
      <c r="AP23" s="270"/>
      <c r="AQ23" s="380"/>
      <c r="AR23" s="380"/>
      <c r="AS23" s="380"/>
      <c r="AT23" s="381"/>
      <c r="AU23" s="382"/>
      <c r="AV23" s="206"/>
      <c r="AW23" s="209"/>
      <c r="AX23" s="210">
        <v>0.54</v>
      </c>
      <c r="AY23" s="211">
        <v>664598</v>
      </c>
      <c r="AZ23" s="212">
        <v>842.15</v>
      </c>
      <c r="BA23" s="212">
        <v>454.76</v>
      </c>
      <c r="BB23" s="212">
        <v>559691205.70000005</v>
      </c>
      <c r="BC23" s="213">
        <f>AX23-'[2]ТП2024 (изм в 319-пп)'!AX21</f>
        <v>0</v>
      </c>
      <c r="BD23" s="213">
        <f>AY23-'[2]ТП2024 (изм в 319-пп)'!AY21</f>
        <v>0</v>
      </c>
      <c r="BE23" s="205">
        <f>AZ23-'[2]ТП2024 (изм в 319-пп)'!AZ21</f>
        <v>0</v>
      </c>
      <c r="BF23" s="205">
        <f>BA23-'[2]ТП2024 (изм в 319-пп)'!BA21</f>
        <v>0</v>
      </c>
      <c r="BG23" s="205">
        <f>BB23-'[2]ТП2024 (изм в 319-пп)'!BB21</f>
        <v>0</v>
      </c>
      <c r="BH23" s="214">
        <f t="shared" si="7"/>
        <v>0</v>
      </c>
      <c r="BI23" s="215">
        <f t="shared" si="8"/>
        <v>6243</v>
      </c>
      <c r="BJ23" s="208">
        <f t="shared" si="42"/>
        <v>-235.17999999999995</v>
      </c>
      <c r="BK23" s="216">
        <f t="shared" si="9"/>
        <v>-127</v>
      </c>
      <c r="BL23" s="208">
        <f>BB23-$V23</f>
        <v>-149574386.44999993</v>
      </c>
      <c r="BM23" s="217">
        <f t="shared" si="43"/>
        <v>78.17010572433702</v>
      </c>
      <c r="BN23" s="270"/>
      <c r="BO23" s="270"/>
      <c r="BP23" s="270"/>
      <c r="BQ23" s="270"/>
      <c r="BR23" s="270"/>
      <c r="BS23" s="380"/>
      <c r="BT23" s="380"/>
      <c r="BU23" s="380"/>
      <c r="BV23" s="381"/>
      <c r="BW23" s="382"/>
      <c r="BX23" s="206"/>
      <c r="BY23" s="209"/>
      <c r="BZ23" s="212">
        <f t="shared" ref="BZ23:BZ24" si="62">CA23+CB23</f>
        <v>5729118.5700000003</v>
      </c>
      <c r="CA23" s="212">
        <v>5729118.5700000003</v>
      </c>
      <c r="CB23" s="212"/>
      <c r="CC23" s="218">
        <f t="shared" ref="CC23:CC38" si="63">CD23+CE23</f>
        <v>5729118.5700000003</v>
      </c>
      <c r="CD23" s="218">
        <f>CA23-AU23</f>
        <v>5729118.5700000003</v>
      </c>
      <c r="CE23" s="218">
        <f>CB23-AV23</f>
        <v>0</v>
      </c>
      <c r="CF23" s="209"/>
      <c r="CG23" s="383" t="s">
        <v>96</v>
      </c>
      <c r="CH23" s="220">
        <v>1243864</v>
      </c>
      <c r="CI23" s="210">
        <v>0.54</v>
      </c>
      <c r="CJ23" s="211">
        <v>671687</v>
      </c>
      <c r="CK23" s="212">
        <v>775.39</v>
      </c>
      <c r="CL23" s="212">
        <v>418.71</v>
      </c>
      <c r="CM23" s="212">
        <v>520819382.93000001</v>
      </c>
      <c r="CN23" s="221">
        <f t="shared" ref="CN23:CR24" si="64">CI23-AX23</f>
        <v>0</v>
      </c>
      <c r="CO23" s="221">
        <f t="shared" si="64"/>
        <v>7089</v>
      </c>
      <c r="CP23" s="205">
        <f t="shared" si="64"/>
        <v>-66.759999999999991</v>
      </c>
      <c r="CQ23" s="205">
        <f t="shared" si="64"/>
        <v>-36.050000000000011</v>
      </c>
      <c r="CR23" s="205">
        <f t="shared" si="64"/>
        <v>-38871822.770000041</v>
      </c>
      <c r="CS23" s="222">
        <f t="shared" ref="CS23:CS38" si="65">CI23-$P23</f>
        <v>0</v>
      </c>
      <c r="CT23" s="223">
        <f t="shared" ref="CT23:CT38" si="66">CJ23-$Q23</f>
        <v>13332</v>
      </c>
      <c r="CU23" s="204">
        <f t="shared" ref="CU23:CU24" si="67">CK23-$S23</f>
        <v>-301.93999999999994</v>
      </c>
      <c r="CV23" s="204">
        <f t="shared" ref="CV23:CV24" si="68">CL23-$U23</f>
        <v>-163.05000000000001</v>
      </c>
      <c r="CW23" s="204">
        <f t="shared" ref="CW23:CW38" si="69">CM23-$V23</f>
        <v>-188446209.21999997</v>
      </c>
      <c r="CX23" s="224">
        <f t="shared" ref="CX23:CX24" si="70">CK23/$S23*100</f>
        <v>71.973304372847693</v>
      </c>
      <c r="CY23" s="212">
        <f t="shared" ref="CY23:CY38" si="71">CZ23+DA23</f>
        <v>5729118.5700000003</v>
      </c>
      <c r="CZ23" s="212">
        <v>5729118.5700000003</v>
      </c>
      <c r="DA23" s="212"/>
      <c r="DB23" s="218">
        <f t="shared" ref="DB23:DB38" si="72">DC23+DD23</f>
        <v>0</v>
      </c>
      <c r="DC23" s="218">
        <f t="shared" si="20"/>
        <v>0</v>
      </c>
      <c r="DD23" s="218">
        <f t="shared" si="20"/>
        <v>0</v>
      </c>
      <c r="DE23" s="225"/>
      <c r="DF23" s="383" t="s">
        <v>96</v>
      </c>
      <c r="DG23" s="212">
        <v>5729118.5700000003</v>
      </c>
      <c r="DH23" s="212">
        <v>5729118.5700000003</v>
      </c>
      <c r="DI23" s="212"/>
      <c r="DJ23" s="205">
        <v>0</v>
      </c>
      <c r="DK23" s="205">
        <v>0</v>
      </c>
      <c r="DL23" s="205">
        <v>0</v>
      </c>
      <c r="DM23" s="226"/>
      <c r="DN23" s="383" t="s">
        <v>96</v>
      </c>
      <c r="DO23" s="220">
        <v>1243864</v>
      </c>
      <c r="DP23" s="384">
        <f>ROUND(DQ23/DO23,6)</f>
        <v>0.58588200000000001</v>
      </c>
      <c r="DQ23" s="385">
        <v>728757</v>
      </c>
      <c r="DR23" s="212">
        <f>ROUND(DT23/DQ23,2)</f>
        <v>775.39</v>
      </c>
      <c r="DS23" s="386">
        <f>ROUND(DT23/DO23,2)-0.01</f>
        <v>454.28000000000003</v>
      </c>
      <c r="DT23" s="386">
        <v>565070927.52999997</v>
      </c>
      <c r="DU23" s="227">
        <f t="shared" ref="DU23:DY24" si="73">DP23-CI23</f>
        <v>4.5881999999999978E-2</v>
      </c>
      <c r="DV23" s="228">
        <f t="shared" si="73"/>
        <v>57070</v>
      </c>
      <c r="DW23" s="205">
        <f t="shared" si="73"/>
        <v>0</v>
      </c>
      <c r="DX23" s="205">
        <f t="shared" si="73"/>
        <v>35.57000000000005</v>
      </c>
      <c r="DY23" s="205">
        <f t="shared" si="73"/>
        <v>44251544.599999964</v>
      </c>
      <c r="DZ23" s="229">
        <f t="shared" ref="DZ23:DZ26" si="74">DP23-$P23</f>
        <v>4.5881999999999978E-2</v>
      </c>
      <c r="EA23" s="230">
        <f t="shared" ref="EA23:EA38" si="75">DQ23-$Q23</f>
        <v>70402</v>
      </c>
      <c r="EB23" s="204">
        <f t="shared" ref="EB23:EB24" si="76">DR23-$S23</f>
        <v>-301.93999999999994</v>
      </c>
      <c r="EC23" s="204">
        <f t="shared" ref="EC23:EC24" si="77">DS23-$U23</f>
        <v>-127.47999999999996</v>
      </c>
      <c r="ED23" s="204">
        <f t="shared" ref="ED23:ED38" si="78">DT23-$V23</f>
        <v>-144194664.62</v>
      </c>
      <c r="EE23" s="231">
        <f t="shared" ref="EE23:EE24" si="79">DR23/$S23*100</f>
        <v>71.973304372847693</v>
      </c>
      <c r="EF23" s="212">
        <f t="shared" ref="EF23:EF24" si="80">EG23+EH23</f>
        <v>5729118.5700000003</v>
      </c>
      <c r="EG23" s="212">
        <v>5729118.5700000003</v>
      </c>
      <c r="EH23" s="212"/>
      <c r="EI23" s="212">
        <f t="shared" ref="EI23:EI38" si="81">EJ23+EK23</f>
        <v>0</v>
      </c>
      <c r="EJ23" s="212">
        <f t="shared" si="5"/>
        <v>0</v>
      </c>
      <c r="EK23" s="212">
        <f t="shared" si="5"/>
        <v>0</v>
      </c>
      <c r="EL23" s="226"/>
      <c r="EM23" s="383" t="s">
        <v>96</v>
      </c>
      <c r="EN23" s="220">
        <v>1243864</v>
      </c>
      <c r="EO23" s="387">
        <f>ROUND(EP23/EN23,6)</f>
        <v>0.58588200000000001</v>
      </c>
      <c r="EP23" s="211">
        <v>728757</v>
      </c>
      <c r="EQ23" s="212">
        <f>ROUND(ES23/EP23,2)</f>
        <v>775.39</v>
      </c>
      <c r="ER23" s="212">
        <f>ROUND(ES23/EN23,2)-0.01</f>
        <v>454.28000000000003</v>
      </c>
      <c r="ES23" s="212">
        <v>565070927.52999997</v>
      </c>
      <c r="ET23" s="232">
        <f t="shared" si="31"/>
        <v>0</v>
      </c>
      <c r="EU23" s="234">
        <f t="shared" si="31"/>
        <v>0</v>
      </c>
      <c r="EV23" s="205">
        <f t="shared" si="31"/>
        <v>0</v>
      </c>
      <c r="EW23" s="205">
        <f t="shared" si="32"/>
        <v>0</v>
      </c>
      <c r="EX23" s="205">
        <f t="shared" si="32"/>
        <v>0</v>
      </c>
      <c r="EY23" s="234">
        <f t="shared" ref="EY23:EY24" si="82">EO23-$P23</f>
        <v>4.5881999999999978E-2</v>
      </c>
      <c r="EZ23" s="235">
        <f t="shared" ref="EZ23:EZ24" si="83">EP23-$Q23</f>
        <v>70402</v>
      </c>
      <c r="FA23" s="204">
        <f t="shared" ref="FA23:FA24" si="84">EQ23-$S23</f>
        <v>-301.93999999999994</v>
      </c>
      <c r="FB23" s="204">
        <f t="shared" ref="FB23:FB24" si="85">ER23-$U23</f>
        <v>-127.47999999999996</v>
      </c>
      <c r="FC23" s="204">
        <f t="shared" ref="FC23:FC24" si="86">ES23-$V23</f>
        <v>-144194664.62</v>
      </c>
      <c r="FD23" s="236">
        <f t="shared" ref="FD23:FD24" si="87">EQ23/$S23*100</f>
        <v>71.973304372847693</v>
      </c>
      <c r="FE23" s="237">
        <f t="shared" ref="FE23:FE24" si="88">FF23+FG23</f>
        <v>5729118.5700000003</v>
      </c>
      <c r="FF23" s="237">
        <v>5729118.5700000003</v>
      </c>
      <c r="FG23" s="237"/>
      <c r="FH23" s="237">
        <f t="shared" ref="FH23:FH24" si="89">FI23+FJ23</f>
        <v>0</v>
      </c>
      <c r="FI23" s="237">
        <f t="shared" si="6"/>
        <v>0</v>
      </c>
      <c r="FJ23" s="237">
        <f t="shared" si="6"/>
        <v>0</v>
      </c>
      <c r="FK23" s="190">
        <v>4</v>
      </c>
      <c r="FL23" s="383" t="s">
        <v>96</v>
      </c>
    </row>
    <row r="24" spans="1:168" s="164" customFormat="1" ht="37.5" x14ac:dyDescent="0.2">
      <c r="A24" s="163"/>
      <c r="B24" s="277"/>
      <c r="C24" s="198"/>
      <c r="D24" s="379"/>
      <c r="E24" s="200"/>
      <c r="F24" s="201"/>
      <c r="G24" s="201"/>
      <c r="H24" s="201"/>
      <c r="I24" s="201"/>
      <c r="J24" s="201"/>
      <c r="L24" s="8">
        <v>5</v>
      </c>
      <c r="M24" s="42" t="s">
        <v>97</v>
      </c>
      <c r="N24" s="49" t="s">
        <v>98</v>
      </c>
      <c r="O24" s="7">
        <f t="shared" si="1"/>
        <v>1219176</v>
      </c>
      <c r="P24" s="63">
        <f>'[1]сравТП24 с ФН25 проект11_3202,7'!AD24</f>
        <v>1.143086</v>
      </c>
      <c r="Q24" s="21">
        <f t="shared" si="58"/>
        <v>1393623</v>
      </c>
      <c r="R24" s="9">
        <v>2398.6999999999998</v>
      </c>
      <c r="S24" s="9">
        <f>ROUND(R24*1.006,2)</f>
        <v>2413.09</v>
      </c>
      <c r="T24" s="9">
        <f t="shared" si="59"/>
        <v>2741.92</v>
      </c>
      <c r="U24" s="9">
        <f t="shared" si="60"/>
        <v>2758.37</v>
      </c>
      <c r="V24" s="9">
        <f>ROUND(Q24*S24,2)</f>
        <v>3362937725.0700002</v>
      </c>
      <c r="W24" s="56">
        <f t="shared" si="61"/>
        <v>2758.3693618230677</v>
      </c>
      <c r="X24" s="9"/>
      <c r="Y24" s="9"/>
      <c r="Z24" s="9">
        <f>V24+Y24+X24</f>
        <v>3362937725.0700002</v>
      </c>
      <c r="AA24" s="27">
        <v>1.143086</v>
      </c>
      <c r="AB24" s="21">
        <v>1393623</v>
      </c>
      <c r="AC24" s="9">
        <v>2413.09</v>
      </c>
      <c r="AD24" s="9">
        <v>2758.37</v>
      </c>
      <c r="AE24" s="9">
        <v>3362937725.0700002</v>
      </c>
      <c r="AF24" s="204">
        <f>AA24-P24</f>
        <v>0</v>
      </c>
      <c r="AG24" s="204">
        <f>AB24-Q24</f>
        <v>0</v>
      </c>
      <c r="AH24" s="204">
        <f>AC24-S24</f>
        <v>0</v>
      </c>
      <c r="AI24" s="204">
        <f>AD24-U24</f>
        <v>0</v>
      </c>
      <c r="AJ24" s="205">
        <f>AE24-V24</f>
        <v>0</v>
      </c>
      <c r="AK24" s="206">
        <f>AC24/S24*100</f>
        <v>100</v>
      </c>
      <c r="AL24" s="270"/>
      <c r="AM24" s="270"/>
      <c r="AN24" s="270"/>
      <c r="AO24" s="270"/>
      <c r="AP24" s="270"/>
      <c r="AQ24" s="380"/>
      <c r="AR24" s="380"/>
      <c r="AS24" s="380"/>
      <c r="AT24" s="381"/>
      <c r="AU24" s="382"/>
      <c r="AV24" s="206"/>
      <c r="AW24" s="209"/>
      <c r="AX24" s="210">
        <v>1.7877000000000001</v>
      </c>
      <c r="AY24" s="211">
        <v>2200189</v>
      </c>
      <c r="AZ24" s="231">
        <f>ROUND(BB24/AY24,2)</f>
        <v>1907.34</v>
      </c>
      <c r="BA24" s="231">
        <f>ROUND(BB24/O24,2)</f>
        <v>3442.08</v>
      </c>
      <c r="BB24" s="231">
        <f>4160107093.96+12092953.88-6868340.37+31166585.78</f>
        <v>4196498293.2500005</v>
      </c>
      <c r="BC24" s="213">
        <f>AX24-'[2]ТП2024 (изм в 319-пп)'!AX22</f>
        <v>0</v>
      </c>
      <c r="BD24" s="213">
        <f>AY24-'[2]ТП2024 (изм в 319-пп)'!AY22</f>
        <v>0</v>
      </c>
      <c r="BE24" s="205">
        <f>AZ24-'[2]ТП2024 (изм в 319-пп)'!AZ22</f>
        <v>11.049999999999955</v>
      </c>
      <c r="BF24" s="205">
        <f>BA24-'[2]ТП2024 (изм в 319-пп)'!BA22</f>
        <v>52.079999999999927</v>
      </c>
      <c r="BG24" s="205">
        <f>BB24-'[2]ТП2024 (изм в 319-пп)'!BB22</f>
        <v>24298245.410000324</v>
      </c>
      <c r="BH24" s="214">
        <f t="shared" si="7"/>
        <v>0.64461400000000002</v>
      </c>
      <c r="BI24" s="215">
        <f t="shared" si="8"/>
        <v>806566</v>
      </c>
      <c r="BJ24" s="208">
        <f t="shared" si="42"/>
        <v>-505.75000000000023</v>
      </c>
      <c r="BK24" s="216">
        <f t="shared" si="9"/>
        <v>683.71</v>
      </c>
      <c r="BL24" s="208">
        <f>BB24-$V24</f>
        <v>833560568.18000031</v>
      </c>
      <c r="BM24" s="217">
        <f t="shared" si="43"/>
        <v>79.041395057788961</v>
      </c>
      <c r="BN24" s="270"/>
      <c r="BO24" s="270"/>
      <c r="BP24" s="270"/>
      <c r="BQ24" s="270"/>
      <c r="BR24" s="270"/>
      <c r="BS24" s="380"/>
      <c r="BT24" s="380"/>
      <c r="BU24" s="380"/>
      <c r="BV24" s="381"/>
      <c r="BW24" s="382"/>
      <c r="BX24" s="206"/>
      <c r="BY24" s="209"/>
      <c r="BZ24" s="212">
        <f t="shared" si="62"/>
        <v>89433641.069999993</v>
      </c>
      <c r="CA24" s="212">
        <v>89433641.069999993</v>
      </c>
      <c r="CB24" s="212"/>
      <c r="CC24" s="218">
        <f t="shared" si="63"/>
        <v>89433641.069999993</v>
      </c>
      <c r="CD24" s="218">
        <f>CA24-AU24</f>
        <v>89433641.069999993</v>
      </c>
      <c r="CE24" s="218">
        <f>CB24-AV24</f>
        <v>0</v>
      </c>
      <c r="CF24" s="209"/>
      <c r="CG24" s="383" t="s">
        <v>97</v>
      </c>
      <c r="CH24" s="220">
        <v>1243864</v>
      </c>
      <c r="CI24" s="210">
        <v>1.7877000000000001</v>
      </c>
      <c r="CJ24" s="211">
        <v>2223656</v>
      </c>
      <c r="CK24" s="386">
        <f>ROUND(CL24/CI24,2)</f>
        <v>1797.84</v>
      </c>
      <c r="CL24" s="386">
        <f>ROUND(CM24/O24,2)</f>
        <v>3213.99</v>
      </c>
      <c r="CM24" s="386">
        <f>3919783438.1-1361196.04</f>
        <v>3918422242.0599999</v>
      </c>
      <c r="CN24" s="221">
        <f t="shared" si="64"/>
        <v>0</v>
      </c>
      <c r="CO24" s="221">
        <f t="shared" si="64"/>
        <v>23467</v>
      </c>
      <c r="CP24" s="205">
        <f t="shared" si="64"/>
        <v>-109.5</v>
      </c>
      <c r="CQ24" s="205">
        <f t="shared" si="64"/>
        <v>-228.09000000000015</v>
      </c>
      <c r="CR24" s="205">
        <f t="shared" si="64"/>
        <v>-278076051.19000053</v>
      </c>
      <c r="CS24" s="222">
        <f t="shared" si="65"/>
        <v>0.64461400000000002</v>
      </c>
      <c r="CT24" s="223">
        <f t="shared" si="66"/>
        <v>830033</v>
      </c>
      <c r="CU24" s="204">
        <f t="shared" si="67"/>
        <v>-615.25000000000023</v>
      </c>
      <c r="CV24" s="204">
        <f t="shared" si="68"/>
        <v>455.61999999999989</v>
      </c>
      <c r="CW24" s="204">
        <f t="shared" si="69"/>
        <v>555484516.98999977</v>
      </c>
      <c r="CX24" s="224">
        <f t="shared" si="70"/>
        <v>74.503644704507494</v>
      </c>
      <c r="CY24" s="212">
        <f t="shared" si="71"/>
        <v>88072445.030000001</v>
      </c>
      <c r="CZ24" s="212">
        <v>88072445.030000001</v>
      </c>
      <c r="DA24" s="212"/>
      <c r="DB24" s="218">
        <f t="shared" si="72"/>
        <v>-1361196.0399999917</v>
      </c>
      <c r="DC24" s="218">
        <f t="shared" si="20"/>
        <v>-1361196.0399999917</v>
      </c>
      <c r="DD24" s="218">
        <f t="shared" si="20"/>
        <v>0</v>
      </c>
      <c r="DE24" s="225"/>
      <c r="DF24" s="383" t="s">
        <v>97</v>
      </c>
      <c r="DG24" s="212">
        <v>88072445.030000001</v>
      </c>
      <c r="DH24" s="212">
        <v>88072445.030000001</v>
      </c>
      <c r="DI24" s="212"/>
      <c r="DJ24" s="205">
        <v>0</v>
      </c>
      <c r="DK24" s="205">
        <v>0</v>
      </c>
      <c r="DL24" s="205">
        <v>0</v>
      </c>
      <c r="DM24" s="226"/>
      <c r="DN24" s="383" t="s">
        <v>97</v>
      </c>
      <c r="DO24" s="220">
        <v>1243864</v>
      </c>
      <c r="DP24" s="210">
        <v>1.7877000000000001</v>
      </c>
      <c r="DQ24" s="211">
        <v>2223656</v>
      </c>
      <c r="DR24" s="275">
        <f>ROUND(DT24/DQ24,2)</f>
        <v>1742.25</v>
      </c>
      <c r="DS24" s="386">
        <f>ROUND(DT24/DO24,2)</f>
        <v>3114.63</v>
      </c>
      <c r="DT24" s="386">
        <f>CM24-44251544.6</f>
        <v>3874170697.46</v>
      </c>
      <c r="DU24" s="228">
        <f t="shared" si="73"/>
        <v>0</v>
      </c>
      <c r="DV24" s="228">
        <f t="shared" si="73"/>
        <v>0</v>
      </c>
      <c r="DW24" s="205">
        <f t="shared" si="73"/>
        <v>-55.589999999999918</v>
      </c>
      <c r="DX24" s="205">
        <f t="shared" si="73"/>
        <v>-99.359999999999673</v>
      </c>
      <c r="DY24" s="205">
        <f t="shared" si="73"/>
        <v>-44251544.599999905</v>
      </c>
      <c r="DZ24" s="229">
        <f t="shared" si="74"/>
        <v>0.64461400000000002</v>
      </c>
      <c r="EA24" s="230">
        <f t="shared" si="75"/>
        <v>830033</v>
      </c>
      <c r="EB24" s="204">
        <f t="shared" si="76"/>
        <v>-670.84000000000015</v>
      </c>
      <c r="EC24" s="204">
        <f t="shared" si="77"/>
        <v>356.26000000000022</v>
      </c>
      <c r="ED24" s="204">
        <f t="shared" si="78"/>
        <v>511232972.38999987</v>
      </c>
      <c r="EE24" s="231">
        <f t="shared" si="79"/>
        <v>72.199959388170356</v>
      </c>
      <c r="EF24" s="212">
        <f t="shared" si="80"/>
        <v>88072445.030000001</v>
      </c>
      <c r="EG24" s="212">
        <v>88072445.030000001</v>
      </c>
      <c r="EH24" s="212"/>
      <c r="EI24" s="212">
        <f t="shared" si="81"/>
        <v>0</v>
      </c>
      <c r="EJ24" s="212">
        <f t="shared" si="5"/>
        <v>0</v>
      </c>
      <c r="EK24" s="212">
        <f t="shared" si="5"/>
        <v>0</v>
      </c>
      <c r="EL24" s="226"/>
      <c r="EM24" s="383" t="s">
        <v>97</v>
      </c>
      <c r="EN24" s="220">
        <v>1243864</v>
      </c>
      <c r="EO24" s="210">
        <v>1.7877000000000001</v>
      </c>
      <c r="EP24" s="211">
        <v>2223656</v>
      </c>
      <c r="EQ24" s="275">
        <f>ROUND(ES24/EP24,2)</f>
        <v>1741.68</v>
      </c>
      <c r="ER24" s="386">
        <f>ROUND(ES24/EN24,2)</f>
        <v>3113.6</v>
      </c>
      <c r="ES24" s="386">
        <f>DT24-702051.22-576498.17</f>
        <v>3872892148.0700002</v>
      </c>
      <c r="ET24" s="294">
        <f t="shared" si="31"/>
        <v>0</v>
      </c>
      <c r="EU24" s="234">
        <f t="shared" si="31"/>
        <v>0</v>
      </c>
      <c r="EV24" s="205">
        <f t="shared" si="31"/>
        <v>-0.56999999999993634</v>
      </c>
      <c r="EW24" s="205">
        <f t="shared" si="32"/>
        <v>-1.0300000000002001</v>
      </c>
      <c r="EX24" s="205">
        <f t="shared" si="32"/>
        <v>-1278549.3899998665</v>
      </c>
      <c r="EY24" s="234">
        <f t="shared" si="82"/>
        <v>0.64461400000000002</v>
      </c>
      <c r="EZ24" s="235">
        <f t="shared" si="83"/>
        <v>830033</v>
      </c>
      <c r="FA24" s="204">
        <f t="shared" si="84"/>
        <v>-671.41000000000008</v>
      </c>
      <c r="FB24" s="204">
        <f t="shared" si="85"/>
        <v>355.23</v>
      </c>
      <c r="FC24" s="204">
        <f t="shared" si="86"/>
        <v>509954423</v>
      </c>
      <c r="FD24" s="236">
        <f t="shared" si="87"/>
        <v>72.176338221947788</v>
      </c>
      <c r="FE24" s="237">
        <f t="shared" si="88"/>
        <v>88072445.030000001</v>
      </c>
      <c r="FF24" s="237">
        <v>88072445.030000001</v>
      </c>
      <c r="FG24" s="237"/>
      <c r="FH24" s="237">
        <f t="shared" si="89"/>
        <v>0</v>
      </c>
      <c r="FI24" s="237">
        <f t="shared" si="6"/>
        <v>0</v>
      </c>
      <c r="FJ24" s="237">
        <f t="shared" si="6"/>
        <v>0</v>
      </c>
      <c r="FK24" s="190">
        <v>5</v>
      </c>
      <c r="FL24" s="383" t="s">
        <v>97</v>
      </c>
    </row>
    <row r="25" spans="1:168" s="164" customFormat="1" ht="20.25" hidden="1" customHeight="1" x14ac:dyDescent="0.2">
      <c r="B25" s="238"/>
      <c r="C25" s="239"/>
      <c r="D25" s="388"/>
      <c r="E25" s="389"/>
      <c r="F25" s="389"/>
      <c r="G25" s="389"/>
      <c r="H25" s="389"/>
      <c r="I25" s="390"/>
      <c r="J25" s="241"/>
      <c r="L25" s="8"/>
      <c r="M25" s="42" t="s">
        <v>69</v>
      </c>
      <c r="N25" s="49" t="s">
        <v>98</v>
      </c>
      <c r="O25" s="7">
        <f t="shared" si="1"/>
        <v>1219176</v>
      </c>
      <c r="P25" s="55"/>
      <c r="Q25" s="67"/>
      <c r="R25" s="67"/>
      <c r="S25" s="67"/>
      <c r="T25" s="67"/>
      <c r="U25" s="44"/>
      <c r="V25" s="9"/>
      <c r="W25" s="9"/>
      <c r="X25" s="44"/>
      <c r="Y25" s="44"/>
      <c r="Z25" s="44"/>
      <c r="AA25" s="43">
        <v>0</v>
      </c>
      <c r="AB25" s="7"/>
      <c r="AC25" s="9" t="e">
        <v>#DIV/0!</v>
      </c>
      <c r="AD25" s="44">
        <v>0</v>
      </c>
      <c r="AE25" s="9"/>
      <c r="AF25" s="391"/>
      <c r="AG25" s="391"/>
      <c r="AH25" s="244"/>
      <c r="AI25" s="244"/>
      <c r="AJ25" s="243"/>
      <c r="AK25" s="391"/>
      <c r="AL25" s="270"/>
      <c r="AM25" s="270"/>
      <c r="AN25" s="270"/>
      <c r="AO25" s="270"/>
      <c r="AP25" s="270"/>
      <c r="AQ25" s="392"/>
      <c r="AR25" s="392"/>
      <c r="AS25" s="393"/>
      <c r="AT25" s="302"/>
      <c r="AU25" s="394"/>
      <c r="AV25" s="391"/>
      <c r="AW25" s="395"/>
      <c r="AX25" s="396">
        <v>1.9987999999999999E-2</v>
      </c>
      <c r="AY25" s="397">
        <v>24600</v>
      </c>
      <c r="AZ25" s="398">
        <v>841.96</v>
      </c>
      <c r="BA25" s="398">
        <v>16.829999999999998</v>
      </c>
      <c r="BB25" s="398">
        <v>20709250.100000001</v>
      </c>
      <c r="BC25" s="213">
        <f>AX25-'[2]ТП2024 (изм в 319-пп)'!AX23</f>
        <v>0</v>
      </c>
      <c r="BD25" s="213">
        <f>AY25-'[2]ТП2024 (изм в 319-пп)'!AY23</f>
        <v>0</v>
      </c>
      <c r="BE25" s="205">
        <f>AZ25-'[2]ТП2024 (изм в 319-пп)'!AZ23</f>
        <v>0</v>
      </c>
      <c r="BF25" s="205">
        <f>BA25-'[2]ТП2024 (изм в 319-пп)'!BA23</f>
        <v>0</v>
      </c>
      <c r="BG25" s="205">
        <f>BB25-'[2]ТП2024 (изм в 319-пп)'!BB23</f>
        <v>0</v>
      </c>
      <c r="BH25" s="214"/>
      <c r="BI25" s="215"/>
      <c r="BJ25" s="208"/>
      <c r="BK25" s="216"/>
      <c r="BL25" s="208"/>
      <c r="BM25" s="217"/>
      <c r="BN25" s="270"/>
      <c r="BO25" s="270"/>
      <c r="BP25" s="270"/>
      <c r="BQ25" s="270"/>
      <c r="BR25" s="270"/>
      <c r="BS25" s="392"/>
      <c r="BT25" s="392"/>
      <c r="BU25" s="393"/>
      <c r="BV25" s="302"/>
      <c r="BW25" s="394"/>
      <c r="BX25" s="391"/>
      <c r="BY25" s="245"/>
      <c r="BZ25" s="398"/>
      <c r="CA25" s="398"/>
      <c r="CB25" s="398"/>
      <c r="CC25" s="248"/>
      <c r="CD25" s="248"/>
      <c r="CE25" s="248"/>
      <c r="CF25" s="245"/>
      <c r="CG25" s="249"/>
      <c r="CH25" s="250"/>
      <c r="CI25" s="396"/>
      <c r="CJ25" s="397"/>
      <c r="CK25" s="397"/>
      <c r="CL25" s="397"/>
      <c r="CM25" s="398"/>
      <c r="CN25" s="399"/>
      <c r="CO25" s="251"/>
      <c r="CP25" s="252"/>
      <c r="CQ25" s="252"/>
      <c r="CR25" s="252"/>
      <c r="CS25" s="399"/>
      <c r="CT25" s="400"/>
      <c r="CU25" s="255"/>
      <c r="CV25" s="255"/>
      <c r="CW25" s="255"/>
      <c r="CX25" s="256"/>
      <c r="CY25" s="398"/>
      <c r="CZ25" s="398"/>
      <c r="DA25" s="398"/>
      <c r="DB25" s="248"/>
      <c r="DC25" s="248"/>
      <c r="DD25" s="248"/>
      <c r="DE25" s="257"/>
      <c r="DF25" s="249"/>
      <c r="DG25" s="398"/>
      <c r="DH25" s="398"/>
      <c r="DI25" s="398"/>
      <c r="DJ25" s="391"/>
      <c r="DK25" s="391"/>
      <c r="DL25" s="391"/>
      <c r="DM25" s="258"/>
      <c r="DN25" s="249" t="s">
        <v>70</v>
      </c>
      <c r="DO25" s="250">
        <v>1243864</v>
      </c>
      <c r="DP25" s="396">
        <f>ROUND(DQ25/DO25,6)</f>
        <v>2.5232999999999998E-2</v>
      </c>
      <c r="DQ25" s="397">
        <v>31387</v>
      </c>
      <c r="DR25" s="397">
        <f>ROUND(DT25/DQ25,2)</f>
        <v>831.91</v>
      </c>
      <c r="DS25" s="397">
        <f>ROUND(DT25/DO25,2)</f>
        <v>20.99</v>
      </c>
      <c r="DT25" s="398">
        <v>26111177.260000002</v>
      </c>
      <c r="DU25" s="401"/>
      <c r="DV25" s="259"/>
      <c r="DW25" s="397"/>
      <c r="DX25" s="398"/>
      <c r="DY25" s="397"/>
      <c r="DZ25" s="401"/>
      <c r="EA25" s="402"/>
      <c r="EB25" s="255"/>
      <c r="EC25" s="255"/>
      <c r="ED25" s="255"/>
      <c r="EE25" s="262"/>
      <c r="EF25" s="398"/>
      <c r="EG25" s="398"/>
      <c r="EH25" s="398"/>
      <c r="EI25" s="398"/>
      <c r="EJ25" s="398"/>
      <c r="EK25" s="398"/>
      <c r="EL25" s="258"/>
      <c r="EM25" s="249" t="s">
        <v>70</v>
      </c>
      <c r="EN25" s="250">
        <v>1243864</v>
      </c>
      <c r="EO25" s="396">
        <f>ROUND(EP25/EN25,6)</f>
        <v>2.5232999999999998E-2</v>
      </c>
      <c r="EP25" s="397">
        <v>31387</v>
      </c>
      <c r="EQ25" s="397">
        <f>ROUND(ES25/EP25,2)</f>
        <v>831.91</v>
      </c>
      <c r="ER25" s="397">
        <f>ROUND(ES25/EN25,2)</f>
        <v>20.99</v>
      </c>
      <c r="ES25" s="398">
        <v>26111177.260000002</v>
      </c>
      <c r="ET25" s="403">
        <f t="shared" si="31"/>
        <v>0</v>
      </c>
      <c r="EU25" s="265">
        <f t="shared" si="31"/>
        <v>0</v>
      </c>
      <c r="EV25" s="397">
        <f t="shared" si="31"/>
        <v>0</v>
      </c>
      <c r="EW25" s="397">
        <f t="shared" si="32"/>
        <v>0</v>
      </c>
      <c r="EX25" s="397">
        <f t="shared" si="32"/>
        <v>0</v>
      </c>
      <c r="EY25" s="403"/>
      <c r="EZ25" s="404"/>
      <c r="FA25" s="255"/>
      <c r="FB25" s="255"/>
      <c r="FC25" s="255"/>
      <c r="FD25" s="267"/>
      <c r="FE25" s="398"/>
      <c r="FF25" s="398"/>
      <c r="FG25" s="398"/>
      <c r="FH25" s="398"/>
      <c r="FI25" s="398">
        <f t="shared" si="6"/>
        <v>0</v>
      </c>
      <c r="FJ25" s="398">
        <f t="shared" si="6"/>
        <v>0</v>
      </c>
      <c r="FK25" s="268"/>
      <c r="FL25" s="249" t="s">
        <v>70</v>
      </c>
    </row>
    <row r="26" spans="1:168" s="337" customFormat="1" ht="37.5" customHeight="1" x14ac:dyDescent="0.2">
      <c r="A26" s="332"/>
      <c r="B26" s="333"/>
      <c r="C26" s="334"/>
      <c r="D26" s="405"/>
      <c r="E26" s="406"/>
      <c r="F26" s="406"/>
      <c r="G26" s="406"/>
      <c r="H26" s="406"/>
      <c r="I26" s="407"/>
      <c r="J26" s="336"/>
      <c r="L26" s="8">
        <v>6</v>
      </c>
      <c r="M26" s="42" t="s">
        <v>99</v>
      </c>
      <c r="N26" s="49"/>
      <c r="O26" s="7">
        <f t="shared" si="1"/>
        <v>1219176</v>
      </c>
      <c r="P26" s="55">
        <f>SUM(P27:P36)</f>
        <v>0.29065099999999994</v>
      </c>
      <c r="Q26" s="67">
        <f>SUM(Q27:Q36)</f>
        <v>354355</v>
      </c>
      <c r="R26" s="44">
        <v>2395.6999999999998</v>
      </c>
      <c r="S26" s="44">
        <f>ROUND(R26*1.006,2)</f>
        <v>2410.0700000000002</v>
      </c>
      <c r="T26" s="9">
        <f t="shared" ref="T26:V26" si="90">SUM(T27:T36)</f>
        <v>696.33</v>
      </c>
      <c r="U26" s="9">
        <f t="shared" si="90"/>
        <v>700.50000000000011</v>
      </c>
      <c r="V26" s="9">
        <f t="shared" si="90"/>
        <v>854036588.95999992</v>
      </c>
      <c r="W26" s="56">
        <f t="shared" si="61"/>
        <v>700.50311764667276</v>
      </c>
      <c r="X26" s="44">
        <f t="shared" ref="X26:Z26" si="91">SUM(X27:X36)</f>
        <v>1457200.9100000001</v>
      </c>
      <c r="Y26" s="44">
        <f t="shared" si="91"/>
        <v>32279437.050000001</v>
      </c>
      <c r="Z26" s="44">
        <f t="shared" si="91"/>
        <v>887773226.91999996</v>
      </c>
      <c r="AA26" s="55">
        <v>0.29065099999999994</v>
      </c>
      <c r="AB26" s="67">
        <v>354355</v>
      </c>
      <c r="AC26" s="44">
        <v>2505.3200000000002</v>
      </c>
      <c r="AD26" s="44">
        <v>728.17</v>
      </c>
      <c r="AE26" s="44">
        <v>887772834.90999997</v>
      </c>
      <c r="AF26" s="408">
        <f>SUM(AF27:AF33)</f>
        <v>0</v>
      </c>
      <c r="AG26" s="408">
        <f>SUM(AG27:AG33)</f>
        <v>0</v>
      </c>
      <c r="AH26" s="279" t="s">
        <v>72</v>
      </c>
      <c r="AI26" s="281">
        <f t="shared" ref="AI26:AJ37" si="92">AD26-U26</f>
        <v>27.669999999999845</v>
      </c>
      <c r="AJ26" s="281">
        <f t="shared" si="92"/>
        <v>33736245.950000048</v>
      </c>
      <c r="AK26" s="409"/>
      <c r="AL26" s="410"/>
      <c r="AM26" s="410"/>
      <c r="AN26" s="410"/>
      <c r="AO26" s="410"/>
      <c r="AP26" s="410"/>
      <c r="AQ26" s="411"/>
      <c r="AR26" s="411"/>
      <c r="AS26" s="412"/>
      <c r="AT26" s="412"/>
      <c r="AU26" s="413"/>
      <c r="AV26" s="409"/>
      <c r="AW26" s="414"/>
      <c r="AX26" s="415">
        <f t="shared" ref="AX26" si="93">SUM(AX27:AX33)</f>
        <v>0.32520699999999997</v>
      </c>
      <c r="AY26" s="416">
        <f>SUM(AY27:AY33)</f>
        <v>397685</v>
      </c>
      <c r="AZ26" s="417" t="s">
        <v>72</v>
      </c>
      <c r="BA26" s="417" t="s">
        <v>72</v>
      </c>
      <c r="BB26" s="417">
        <f>SUM(BB27:BB33)</f>
        <v>551382329.54999995</v>
      </c>
      <c r="BC26" s="418">
        <f>AX26-'[2]ТП2024 (изм в 319-пп)'!AX24</f>
        <v>1.0725999999999958E-2</v>
      </c>
      <c r="BD26" s="350">
        <f>AY26-'[2]ТП2024 (изм в 319-пп)'!AY24</f>
        <v>10641</v>
      </c>
      <c r="BE26" s="419" t="s">
        <v>72</v>
      </c>
      <c r="BF26" s="419" t="s">
        <v>72</v>
      </c>
      <c r="BG26" s="351">
        <f>BB26-'[2]ТП2024 (изм в 319-пп)'!BB24</f>
        <v>31166585.779999971</v>
      </c>
      <c r="BH26" s="420">
        <f t="shared" si="7"/>
        <v>3.4556000000000031E-2</v>
      </c>
      <c r="BI26" s="353">
        <f t="shared" si="8"/>
        <v>43330</v>
      </c>
      <c r="BJ26" s="354" t="s">
        <v>72</v>
      </c>
      <c r="BK26" s="421" t="s">
        <v>72</v>
      </c>
      <c r="BL26" s="354">
        <f t="shared" ref="BL26:BL38" si="94">BB26-$V26</f>
        <v>-302654259.40999997</v>
      </c>
      <c r="BM26" s="356"/>
      <c r="BN26" s="410"/>
      <c r="BO26" s="410"/>
      <c r="BP26" s="410"/>
      <c r="BQ26" s="410"/>
      <c r="BR26" s="410"/>
      <c r="BS26" s="411"/>
      <c r="BT26" s="411"/>
      <c r="BU26" s="412"/>
      <c r="BV26" s="412"/>
      <c r="BW26" s="413"/>
      <c r="BX26" s="409"/>
      <c r="BY26" s="346"/>
      <c r="BZ26" s="417">
        <f t="shared" ref="BZ26:CA26" si="95">SUM(BZ27:BZ33)</f>
        <v>8176996</v>
      </c>
      <c r="CA26" s="417">
        <f t="shared" si="95"/>
        <v>8176996</v>
      </c>
      <c r="CB26" s="417"/>
      <c r="CC26" s="357">
        <f t="shared" si="63"/>
        <v>8176996</v>
      </c>
      <c r="CD26" s="357">
        <f t="shared" ref="CD26:CE38" si="96">CA26-AU26</f>
        <v>8176996</v>
      </c>
      <c r="CE26" s="357">
        <f t="shared" si="96"/>
        <v>0</v>
      </c>
      <c r="CF26" s="346"/>
      <c r="CG26" s="358" t="s">
        <v>100</v>
      </c>
      <c r="CH26" s="348">
        <v>1243864</v>
      </c>
      <c r="CI26" s="415">
        <f>SUM(CI27:CI33)</f>
        <v>0.48062499999999997</v>
      </c>
      <c r="CJ26" s="416">
        <f>SUM(CJ27:CJ33)</f>
        <v>597832</v>
      </c>
      <c r="CK26" s="416" t="s">
        <v>72</v>
      </c>
      <c r="CL26" s="416" t="s">
        <v>72</v>
      </c>
      <c r="CM26" s="417">
        <f>SUM(CM27:CM33)</f>
        <v>548304374.97000003</v>
      </c>
      <c r="CN26" s="422">
        <f t="shared" ref="CN26:CQ38" si="97">CI26-AX26</f>
        <v>0.155418</v>
      </c>
      <c r="CO26" s="360">
        <f t="shared" si="97"/>
        <v>200147</v>
      </c>
      <c r="CP26" s="351" t="s">
        <v>72</v>
      </c>
      <c r="CQ26" s="351" t="s">
        <v>72</v>
      </c>
      <c r="CR26" s="351">
        <f t="shared" ref="CR26:CR38" si="98">CM26-BB26</f>
        <v>-3077954.5799999237</v>
      </c>
      <c r="CS26" s="422">
        <f t="shared" si="65"/>
        <v>0.18997400000000003</v>
      </c>
      <c r="CT26" s="423">
        <f t="shared" si="66"/>
        <v>243477</v>
      </c>
      <c r="CU26" s="363" t="s">
        <v>72</v>
      </c>
      <c r="CV26" s="363" t="s">
        <v>72</v>
      </c>
      <c r="CW26" s="363">
        <f t="shared" si="69"/>
        <v>-305732213.98999989</v>
      </c>
      <c r="CX26" s="365"/>
      <c r="CY26" s="417">
        <f t="shared" ref="CY26:CZ26" si="99">SUM(CY27:CY33)</f>
        <v>12580156.220000001</v>
      </c>
      <c r="CZ26" s="417">
        <f t="shared" si="99"/>
        <v>12580156.220000001</v>
      </c>
      <c r="DA26" s="417"/>
      <c r="DB26" s="357">
        <f t="shared" si="72"/>
        <v>4403160.2200000007</v>
      </c>
      <c r="DC26" s="357">
        <f t="shared" si="20"/>
        <v>4403160.2200000007</v>
      </c>
      <c r="DD26" s="357">
        <f t="shared" si="20"/>
        <v>0</v>
      </c>
      <c r="DE26" s="366"/>
      <c r="DF26" s="358" t="s">
        <v>100</v>
      </c>
      <c r="DG26" s="417">
        <v>12580156.220000001</v>
      </c>
      <c r="DH26" s="417">
        <v>12580156.220000001</v>
      </c>
      <c r="DI26" s="417"/>
      <c r="DJ26" s="409">
        <v>0</v>
      </c>
      <c r="DK26" s="409">
        <v>0</v>
      </c>
      <c r="DL26" s="409">
        <v>0</v>
      </c>
      <c r="DM26" s="367"/>
      <c r="DN26" s="358" t="s">
        <v>100</v>
      </c>
      <c r="DO26" s="348">
        <v>1243864</v>
      </c>
      <c r="DP26" s="415">
        <f>SUM(DP27:DP33)</f>
        <v>0.372224</v>
      </c>
      <c r="DQ26" s="416">
        <f>SUM(DQ27:DQ33)</f>
        <v>462996</v>
      </c>
      <c r="DR26" s="416" t="s">
        <v>72</v>
      </c>
      <c r="DS26" s="416" t="s">
        <v>72</v>
      </c>
      <c r="DT26" s="417">
        <f>SUM(DT27:DT33)</f>
        <v>528640139.79999995</v>
      </c>
      <c r="DU26" s="424">
        <f t="shared" ref="DU26:DX86" si="100">DP26-CI26</f>
        <v>-0.10840099999999997</v>
      </c>
      <c r="DV26" s="368">
        <f t="shared" si="100"/>
        <v>-134836</v>
      </c>
      <c r="DW26" s="416" t="s">
        <v>72</v>
      </c>
      <c r="DX26" s="417" t="s">
        <v>72</v>
      </c>
      <c r="DY26" s="416">
        <f t="shared" ref="DY26:DY92" si="101">DT26-CM26</f>
        <v>-19664235.170000076</v>
      </c>
      <c r="DZ26" s="424">
        <f t="shared" si="74"/>
        <v>8.1573000000000062E-2</v>
      </c>
      <c r="EA26" s="425">
        <f t="shared" si="75"/>
        <v>108641</v>
      </c>
      <c r="EB26" s="363" t="s">
        <v>72</v>
      </c>
      <c r="EC26" s="363" t="s">
        <v>72</v>
      </c>
      <c r="ED26" s="363">
        <f t="shared" si="78"/>
        <v>-325396449.15999997</v>
      </c>
      <c r="EE26" s="371"/>
      <c r="EF26" s="417">
        <f t="shared" ref="EF26:EG26" si="102">SUM(EF27:EF33)</f>
        <v>12580156.220000001</v>
      </c>
      <c r="EG26" s="417">
        <f t="shared" si="102"/>
        <v>12580156.220000001</v>
      </c>
      <c r="EH26" s="417"/>
      <c r="EI26" s="417">
        <f t="shared" si="81"/>
        <v>0</v>
      </c>
      <c r="EJ26" s="417">
        <f t="shared" si="5"/>
        <v>0</v>
      </c>
      <c r="EK26" s="417">
        <f t="shared" si="5"/>
        <v>0</v>
      </c>
      <c r="EL26" s="367"/>
      <c r="EM26" s="358" t="s">
        <v>100</v>
      </c>
      <c r="EN26" s="348">
        <v>1243864</v>
      </c>
      <c r="EO26" s="415">
        <f>SUM(EO27:EO33)</f>
        <v>0.372224</v>
      </c>
      <c r="EP26" s="416">
        <f>SUM(EP27:EP33)</f>
        <v>462996</v>
      </c>
      <c r="EQ26" s="416" t="s">
        <v>72</v>
      </c>
      <c r="ER26" s="416" t="s">
        <v>72</v>
      </c>
      <c r="ES26" s="417">
        <f>SUM(ES27:ES33)</f>
        <v>528640139.79999995</v>
      </c>
      <c r="ET26" s="426">
        <f t="shared" si="31"/>
        <v>0</v>
      </c>
      <c r="EU26" s="374">
        <f t="shared" si="31"/>
        <v>0</v>
      </c>
      <c r="EV26" s="427" t="s">
        <v>72</v>
      </c>
      <c r="EW26" s="427" t="s">
        <v>72</v>
      </c>
      <c r="EX26" s="416">
        <f t="shared" si="32"/>
        <v>0</v>
      </c>
      <c r="EY26" s="426">
        <f t="shared" ref="EY26" si="103">EO26-$P26</f>
        <v>8.1573000000000062E-2</v>
      </c>
      <c r="EZ26" s="428">
        <f t="shared" ref="EZ26:EZ38" si="104">EP26-$Q26</f>
        <v>108641</v>
      </c>
      <c r="FA26" s="363" t="s">
        <v>72</v>
      </c>
      <c r="FB26" s="363" t="s">
        <v>72</v>
      </c>
      <c r="FC26" s="363">
        <f t="shared" ref="FC26:FC38" si="105">ES26-$V26</f>
        <v>-325396449.15999997</v>
      </c>
      <c r="FD26" s="376"/>
      <c r="FE26" s="429">
        <f t="shared" ref="FE26" si="106">SUM(FE27:FE33)</f>
        <v>12580156.220000001</v>
      </c>
      <c r="FF26" s="429">
        <v>12580156.220000001</v>
      </c>
      <c r="FG26" s="429"/>
      <c r="FH26" s="429">
        <f t="shared" ref="FH26:FH38" si="107">FI26+FJ26</f>
        <v>0</v>
      </c>
      <c r="FI26" s="429">
        <f t="shared" si="6"/>
        <v>0</v>
      </c>
      <c r="FJ26" s="429">
        <f t="shared" si="6"/>
        <v>0</v>
      </c>
      <c r="FK26" s="377"/>
      <c r="FL26" s="358" t="s">
        <v>101</v>
      </c>
    </row>
    <row r="27" spans="1:168" ht="20.25" x14ac:dyDescent="0.2">
      <c r="A27" s="47"/>
      <c r="B27" s="3"/>
      <c r="C27" s="4"/>
      <c r="D27" s="64"/>
      <c r="E27" s="24"/>
      <c r="F27" s="5"/>
      <c r="G27" s="5"/>
      <c r="H27" s="5"/>
      <c r="I27" s="5"/>
      <c r="J27" s="5"/>
      <c r="L27" s="48" t="s">
        <v>102</v>
      </c>
      <c r="M27" s="42" t="s">
        <v>103</v>
      </c>
      <c r="N27" s="49" t="s">
        <v>104</v>
      </c>
      <c r="O27" s="7">
        <f t="shared" si="1"/>
        <v>1219176</v>
      </c>
      <c r="P27" s="55">
        <v>6.0618999999999999E-2</v>
      </c>
      <c r="Q27" s="21">
        <f t="shared" ref="Q27:Q36" si="108">ROUND(P27*O27,0)</f>
        <v>73905</v>
      </c>
      <c r="R27" s="44">
        <v>3744.1</v>
      </c>
      <c r="S27" s="9">
        <f t="shared" ref="S27:S36" si="109">ROUND(R27*1.006,2)</f>
        <v>3766.56</v>
      </c>
      <c r="T27" s="9">
        <f t="shared" ref="T27:T36" si="110">ROUND(P27*R27,2)</f>
        <v>226.96</v>
      </c>
      <c r="U27" s="9">
        <f>ROUND(P27*S27,2)</f>
        <v>228.33</v>
      </c>
      <c r="V27" s="9">
        <f t="shared" ref="V27:V36" si="111">ROUND(Q27*S27,2)</f>
        <v>278367616.80000001</v>
      </c>
      <c r="W27" s="28">
        <f t="shared" si="61"/>
        <v>228.32439024390246</v>
      </c>
      <c r="X27" s="9"/>
      <c r="Y27" s="9"/>
      <c r="Z27" s="9">
        <f t="shared" ref="Z27:Z37" si="112">V27+Y27+X27</f>
        <v>278367616.80000001</v>
      </c>
      <c r="AA27" s="27">
        <v>6.0618999999999999E-2</v>
      </c>
      <c r="AB27" s="21">
        <v>73905</v>
      </c>
      <c r="AC27" s="9">
        <v>3766.56</v>
      </c>
      <c r="AD27" s="9">
        <v>228.32999999999998</v>
      </c>
      <c r="AE27" s="9">
        <v>278367616.80000001</v>
      </c>
      <c r="AF27" s="430">
        <f t="shared" ref="AF27:AG42" si="113">AA27-P27</f>
        <v>0</v>
      </c>
      <c r="AG27" s="430">
        <f t="shared" si="113"/>
        <v>0</v>
      </c>
      <c r="AH27" s="430">
        <f t="shared" ref="AH27:AH36" si="114">AC27-S27</f>
        <v>0</v>
      </c>
      <c r="AI27" s="269">
        <f t="shared" si="92"/>
        <v>0</v>
      </c>
      <c r="AJ27" s="431">
        <f t="shared" si="92"/>
        <v>0</v>
      </c>
      <c r="AK27" s="432">
        <f t="shared" ref="AK27:AK36" si="115">AC27/S27*100</f>
        <v>100</v>
      </c>
      <c r="AL27" s="270"/>
      <c r="AM27" s="270"/>
      <c r="AN27" s="270"/>
      <c r="AO27" s="270"/>
      <c r="AP27" s="270"/>
      <c r="AQ27" s="433"/>
      <c r="AR27" s="433"/>
      <c r="AS27" s="433"/>
      <c r="AT27" s="52"/>
      <c r="AU27" s="434"/>
      <c r="AV27" s="432"/>
      <c r="AW27" s="209"/>
      <c r="AX27" s="33">
        <f>ROUND(AY27/O27,6)</f>
        <v>4.9279999999999997E-2</v>
      </c>
      <c r="AY27" s="21">
        <v>60081</v>
      </c>
      <c r="AZ27" s="271">
        <v>2676.15</v>
      </c>
      <c r="BA27" s="9">
        <f>ROUND(BB27/O27,2)</f>
        <v>131.88</v>
      </c>
      <c r="BB27" s="9">
        <v>160785598.13</v>
      </c>
      <c r="BC27" s="435">
        <f>AX27-'[2]ТП2024 (изм в 319-пп)'!AX25</f>
        <v>4.6299999999999814E-4</v>
      </c>
      <c r="BD27" s="436">
        <f>AY27-'[2]ТП2024 (изм в 319-пп)'!AY25</f>
        <v>0</v>
      </c>
      <c r="BE27" s="31">
        <f>AZ27-'[2]ТП2024 (изм в 319-пп)'!AZ25</f>
        <v>0</v>
      </c>
      <c r="BF27" s="31">
        <f>BA27-'[2]ТП2024 (изм в 319-пп)'!BA25</f>
        <v>1.2400000000000091</v>
      </c>
      <c r="BG27" s="31">
        <f>BB27-'[2]ТП2024 (изм в 319-пп)'!BB25</f>
        <v>0</v>
      </c>
      <c r="BH27" s="435">
        <f t="shared" si="7"/>
        <v>-1.1339000000000002E-2</v>
      </c>
      <c r="BI27" s="437">
        <f t="shared" si="8"/>
        <v>-13824</v>
      </c>
      <c r="BJ27" s="30">
        <f t="shared" si="42"/>
        <v>-1090.4099999999999</v>
      </c>
      <c r="BK27" s="34">
        <f t="shared" si="9"/>
        <v>-96.450000000000017</v>
      </c>
      <c r="BL27" s="30">
        <f t="shared" si="94"/>
        <v>-117582018.67000002</v>
      </c>
      <c r="BM27" s="217">
        <f t="shared" si="43"/>
        <v>71.050242130750604</v>
      </c>
      <c r="BN27" s="270"/>
      <c r="BO27" s="270"/>
      <c r="BP27" s="270"/>
      <c r="BQ27" s="270"/>
      <c r="BR27" s="270"/>
      <c r="BS27" s="433"/>
      <c r="BT27" s="433"/>
      <c r="BU27" s="433"/>
      <c r="BV27" s="52"/>
      <c r="BW27" s="434"/>
      <c r="BX27" s="432"/>
      <c r="BY27" s="209"/>
      <c r="BZ27" s="212">
        <f t="shared" ref="BZ27:BZ38" si="116">CA27+CB27</f>
        <v>1365144.42</v>
      </c>
      <c r="CA27" s="212">
        <v>1365144.42</v>
      </c>
      <c r="CB27" s="212"/>
      <c r="CC27" s="218">
        <f t="shared" si="63"/>
        <v>1365144.42</v>
      </c>
      <c r="CD27" s="218">
        <f t="shared" si="96"/>
        <v>1365144.42</v>
      </c>
      <c r="CE27" s="218">
        <f t="shared" si="96"/>
        <v>0</v>
      </c>
      <c r="CF27" s="209"/>
      <c r="CG27" s="42" t="s">
        <v>103</v>
      </c>
      <c r="CH27" s="7">
        <v>1243864</v>
      </c>
      <c r="CI27" s="438">
        <f t="shared" ref="CI27:CI33" si="117">ROUND(CJ27/CH27,6)</f>
        <v>4.3239E-2</v>
      </c>
      <c r="CJ27" s="274">
        <v>53784</v>
      </c>
      <c r="CK27" s="275">
        <f>ROUND(CM27/CJ27,2)</f>
        <v>2555.0500000000002</v>
      </c>
      <c r="CL27" s="275">
        <f>ROUND(CM27/O27,2)</f>
        <v>112.72</v>
      </c>
      <c r="CM27" s="275">
        <f>137420829.98</f>
        <v>137420829.97999999</v>
      </c>
      <c r="CN27" s="439">
        <f t="shared" si="97"/>
        <v>-6.0409999999999978E-3</v>
      </c>
      <c r="CO27" s="221">
        <f t="shared" si="97"/>
        <v>-6297</v>
      </c>
      <c r="CP27" s="272">
        <f t="shared" si="97"/>
        <v>-121.09999999999991</v>
      </c>
      <c r="CQ27" s="272">
        <f t="shared" si="97"/>
        <v>-19.159999999999997</v>
      </c>
      <c r="CR27" s="272">
        <f t="shared" si="98"/>
        <v>-23364768.150000006</v>
      </c>
      <c r="CS27" s="439">
        <f>CI27-$P27</f>
        <v>-1.738E-2</v>
      </c>
      <c r="CT27" s="440">
        <f t="shared" si="66"/>
        <v>-20121</v>
      </c>
      <c r="CU27" s="269">
        <f>CK27-$S27</f>
        <v>-1211.5099999999998</v>
      </c>
      <c r="CV27" s="269">
        <f t="shared" ref="CV27:CV38" si="118">CL27-$U27</f>
        <v>-115.61000000000001</v>
      </c>
      <c r="CW27" s="269">
        <f t="shared" si="69"/>
        <v>-140946786.82000002</v>
      </c>
      <c r="CX27" s="224">
        <f t="shared" ref="CX27:CX33" si="119">CK27/$S27*100</f>
        <v>67.835106834883831</v>
      </c>
      <c r="CY27" s="212">
        <f t="shared" si="71"/>
        <v>4136650.74</v>
      </c>
      <c r="CZ27" s="212">
        <v>4136650.74</v>
      </c>
      <c r="DA27" s="212"/>
      <c r="DB27" s="218">
        <f t="shared" si="72"/>
        <v>2771506.3200000003</v>
      </c>
      <c r="DC27" s="218">
        <f t="shared" si="20"/>
        <v>2771506.3200000003</v>
      </c>
      <c r="DD27" s="218">
        <f t="shared" si="20"/>
        <v>0</v>
      </c>
      <c r="DE27" s="225"/>
      <c r="DF27" s="42" t="s">
        <v>103</v>
      </c>
      <c r="DG27" s="212">
        <v>4136650.74</v>
      </c>
      <c r="DH27" s="212">
        <v>4136650.74</v>
      </c>
      <c r="DI27" s="212"/>
      <c r="DJ27" s="205">
        <v>0</v>
      </c>
      <c r="DK27" s="205">
        <v>0</v>
      </c>
      <c r="DL27" s="205">
        <v>0</v>
      </c>
      <c r="DM27" s="226"/>
      <c r="DN27" s="42" t="s">
        <v>103</v>
      </c>
      <c r="DO27" s="7">
        <v>1243864</v>
      </c>
      <c r="DP27" s="438">
        <f>ROUND(DQ27/DO27,6)</f>
        <v>4.1831E-2</v>
      </c>
      <c r="DQ27" s="274">
        <v>52032</v>
      </c>
      <c r="DR27" s="275">
        <f>ROUND(DT27/DQ27,2)</f>
        <v>2588.2199999999998</v>
      </c>
      <c r="DS27" s="275">
        <f>ROUND(DT27/DO27,2)</f>
        <v>108.27</v>
      </c>
      <c r="DT27" s="275">
        <v>134670464.88</v>
      </c>
      <c r="DU27" s="227">
        <f t="shared" si="100"/>
        <v>-1.4079999999999995E-3</v>
      </c>
      <c r="DV27" s="228">
        <f t="shared" si="100"/>
        <v>-1752</v>
      </c>
      <c r="DW27" s="272">
        <f t="shared" si="100"/>
        <v>33.169999999999618</v>
      </c>
      <c r="DX27" s="272">
        <f t="shared" si="100"/>
        <v>-4.4500000000000028</v>
      </c>
      <c r="DY27" s="272">
        <f t="shared" si="101"/>
        <v>-2750365.099999994</v>
      </c>
      <c r="DZ27" s="227">
        <f>DP27-$P27</f>
        <v>-1.8787999999999999E-2</v>
      </c>
      <c r="EA27" s="441">
        <f t="shared" si="75"/>
        <v>-21873</v>
      </c>
      <c r="EB27" s="269">
        <f>DR27-$S27</f>
        <v>-1178.3400000000001</v>
      </c>
      <c r="EC27" s="269">
        <f t="shared" ref="EC27:EC38" si="120">DS27-$U27</f>
        <v>-120.06000000000002</v>
      </c>
      <c r="ED27" s="269">
        <f t="shared" si="78"/>
        <v>-143697151.92000002</v>
      </c>
      <c r="EE27" s="231">
        <f t="shared" ref="EE27:EE33" si="121">DR27/$S27*100</f>
        <v>68.715751242513051</v>
      </c>
      <c r="EF27" s="212">
        <f t="shared" ref="EF27:EF38" si="122">EG27+EH27</f>
        <v>4136650.74</v>
      </c>
      <c r="EG27" s="212">
        <v>4136650.74</v>
      </c>
      <c r="EH27" s="212"/>
      <c r="EI27" s="212">
        <f t="shared" si="81"/>
        <v>0</v>
      </c>
      <c r="EJ27" s="212">
        <f t="shared" si="5"/>
        <v>0</v>
      </c>
      <c r="EK27" s="212">
        <f t="shared" si="5"/>
        <v>0</v>
      </c>
      <c r="EL27" s="226"/>
      <c r="EM27" s="42" t="s">
        <v>103</v>
      </c>
      <c r="EN27" s="7">
        <v>1243864</v>
      </c>
      <c r="EO27" s="442">
        <f>ROUND(EP27/EN27,6)</f>
        <v>4.1831E-2</v>
      </c>
      <c r="EP27" s="443">
        <v>52032</v>
      </c>
      <c r="EQ27" s="444">
        <f>ROUND(ES27/EP27,2)</f>
        <v>2588.2199999999998</v>
      </c>
      <c r="ER27" s="444">
        <f>ROUND(ES27/EN27,2)</f>
        <v>108.27</v>
      </c>
      <c r="ES27" s="444">
        <v>134670464.88</v>
      </c>
      <c r="ET27" s="232">
        <f t="shared" si="31"/>
        <v>0</v>
      </c>
      <c r="EU27" s="234">
        <f t="shared" si="31"/>
        <v>0</v>
      </c>
      <c r="EV27" s="272">
        <f t="shared" si="31"/>
        <v>0</v>
      </c>
      <c r="EW27" s="272">
        <f t="shared" si="31"/>
        <v>0</v>
      </c>
      <c r="EX27" s="272">
        <f t="shared" si="32"/>
        <v>0</v>
      </c>
      <c r="EY27" s="232">
        <f>EO27-$P27</f>
        <v>-1.8787999999999999E-2</v>
      </c>
      <c r="EZ27" s="445">
        <f t="shared" si="104"/>
        <v>-21873</v>
      </c>
      <c r="FA27" s="269">
        <f>EQ27-$S27</f>
        <v>-1178.3400000000001</v>
      </c>
      <c r="FB27" s="269">
        <f t="shared" ref="FB27:FB38" si="123">ER27-$U27</f>
        <v>-120.06000000000002</v>
      </c>
      <c r="FC27" s="269">
        <f t="shared" si="105"/>
        <v>-143697151.92000002</v>
      </c>
      <c r="FD27" s="236">
        <f t="shared" ref="FD27:FD33" si="124">EQ27/$S27*100</f>
        <v>68.715751242513051</v>
      </c>
      <c r="FE27" s="245">
        <f t="shared" ref="FE27:FE38" si="125">FF27+FG27</f>
        <v>4136650.74</v>
      </c>
      <c r="FF27" s="245">
        <v>4136650.74</v>
      </c>
      <c r="FG27" s="245"/>
      <c r="FH27" s="245">
        <f t="shared" si="107"/>
        <v>0</v>
      </c>
      <c r="FI27" s="245">
        <f t="shared" si="6"/>
        <v>0</v>
      </c>
      <c r="FJ27" s="245">
        <f t="shared" si="6"/>
        <v>0</v>
      </c>
      <c r="FK27" s="48" t="s">
        <v>105</v>
      </c>
      <c r="FL27" s="42" t="s">
        <v>103</v>
      </c>
    </row>
    <row r="28" spans="1:168" ht="20.25" x14ac:dyDescent="0.2">
      <c r="A28" s="47"/>
      <c r="B28" s="3"/>
      <c r="C28" s="4"/>
      <c r="D28" s="64"/>
      <c r="E28" s="24"/>
      <c r="F28" s="5"/>
      <c r="G28" s="5"/>
      <c r="H28" s="5"/>
      <c r="I28" s="5"/>
      <c r="J28" s="5"/>
      <c r="L28" s="48" t="s">
        <v>106</v>
      </c>
      <c r="M28" s="42" t="s">
        <v>107</v>
      </c>
      <c r="N28" s="49" t="s">
        <v>104</v>
      </c>
      <c r="O28" s="7">
        <f t="shared" si="1"/>
        <v>1219176</v>
      </c>
      <c r="P28" s="55">
        <v>2.3134999999999999E-2</v>
      </c>
      <c r="Q28" s="21">
        <f t="shared" si="108"/>
        <v>28206</v>
      </c>
      <c r="R28" s="44">
        <v>5112.2</v>
      </c>
      <c r="S28" s="9">
        <f t="shared" si="109"/>
        <v>5142.87</v>
      </c>
      <c r="T28" s="9">
        <f t="shared" si="110"/>
        <v>118.27</v>
      </c>
      <c r="U28" s="9">
        <f t="shared" ref="U28:U36" si="126">ROUND(P28*S28,2)</f>
        <v>118.98</v>
      </c>
      <c r="V28" s="9">
        <f t="shared" si="111"/>
        <v>145059791.22</v>
      </c>
      <c r="W28" s="28">
        <f t="shared" si="61"/>
        <v>118.98182971121479</v>
      </c>
      <c r="X28" s="9"/>
      <c r="Y28" s="9"/>
      <c r="Z28" s="9">
        <f t="shared" si="112"/>
        <v>145059791.22</v>
      </c>
      <c r="AA28" s="27">
        <v>2.3134999999999999E-2</v>
      </c>
      <c r="AB28" s="21">
        <v>28206</v>
      </c>
      <c r="AC28" s="9">
        <v>5142.87</v>
      </c>
      <c r="AD28" s="9">
        <v>118.98</v>
      </c>
      <c r="AE28" s="9">
        <v>145059791.22</v>
      </c>
      <c r="AF28" s="269">
        <f t="shared" si="113"/>
        <v>0</v>
      </c>
      <c r="AG28" s="269">
        <f t="shared" si="113"/>
        <v>0</v>
      </c>
      <c r="AH28" s="269">
        <f t="shared" si="114"/>
        <v>0</v>
      </c>
      <c r="AI28" s="269">
        <f t="shared" si="92"/>
        <v>0</v>
      </c>
      <c r="AJ28" s="272">
        <f t="shared" si="92"/>
        <v>0</v>
      </c>
      <c r="AK28" s="432">
        <f t="shared" si="115"/>
        <v>100</v>
      </c>
      <c r="AL28" s="270"/>
      <c r="AM28" s="270"/>
      <c r="AN28" s="270"/>
      <c r="AO28" s="270"/>
      <c r="AP28" s="270"/>
      <c r="AQ28" s="446"/>
      <c r="AR28" s="446"/>
      <c r="AS28" s="446"/>
      <c r="AT28" s="52"/>
      <c r="AU28" s="447"/>
      <c r="AV28" s="432"/>
      <c r="AW28" s="209"/>
      <c r="AX28" s="448">
        <f>ROUND(AY28/O28,6)</f>
        <v>2.4171999999999999E-2</v>
      </c>
      <c r="AY28" s="449">
        <v>29470</v>
      </c>
      <c r="AZ28" s="450">
        <v>4266.8500000000004</v>
      </c>
      <c r="BA28" s="450">
        <f>ROUND(BB28/O28,2)</f>
        <v>103.14</v>
      </c>
      <c r="BB28" s="450">
        <v>125744036.95</v>
      </c>
      <c r="BC28" s="435">
        <f>AX28-'[2]ТП2024 (изм в 319-пп)'!AX26</f>
        <v>3.3589999999999974E-3</v>
      </c>
      <c r="BD28" s="436">
        <f>AY28-'[2]ТП2024 (изм в 319-пп)'!AY26</f>
        <v>3855</v>
      </c>
      <c r="BE28" s="31">
        <f>AZ28-'[2]ТП2024 (изм в 319-пп)'!AZ26</f>
        <v>32.850000000000364</v>
      </c>
      <c r="BF28" s="31">
        <f>BA28-'[2]ТП2024 (изм в 319-пп)'!BA26</f>
        <v>15.019999999999996</v>
      </c>
      <c r="BG28" s="31">
        <f>BB28-'[2]ТП2024 (изм в 319-пп)'!BB26</f>
        <v>17290118.549999997</v>
      </c>
      <c r="BH28" s="435">
        <f t="shared" si="7"/>
        <v>1.0369999999999997E-3</v>
      </c>
      <c r="BI28" s="437">
        <f t="shared" si="8"/>
        <v>1264</v>
      </c>
      <c r="BJ28" s="30">
        <f t="shared" si="42"/>
        <v>-876.01999999999953</v>
      </c>
      <c r="BK28" s="34">
        <f t="shared" si="9"/>
        <v>-15.840000000000003</v>
      </c>
      <c r="BL28" s="30">
        <f t="shared" si="94"/>
        <v>-19315754.269999996</v>
      </c>
      <c r="BM28" s="217">
        <f t="shared" si="43"/>
        <v>82.966320361976884</v>
      </c>
      <c r="BN28" s="270"/>
      <c r="BO28" s="270"/>
      <c r="BP28" s="270"/>
      <c r="BQ28" s="270"/>
      <c r="BR28" s="270"/>
      <c r="BS28" s="446"/>
      <c r="BT28" s="446"/>
      <c r="BU28" s="446"/>
      <c r="BV28" s="52"/>
      <c r="BW28" s="447"/>
      <c r="BX28" s="432"/>
      <c r="BY28" s="209"/>
      <c r="BZ28" s="212">
        <f t="shared" si="116"/>
        <v>562308.59</v>
      </c>
      <c r="CA28" s="212">
        <v>562308.59</v>
      </c>
      <c r="CB28" s="212"/>
      <c r="CC28" s="218">
        <f t="shared" si="63"/>
        <v>562308.59</v>
      </c>
      <c r="CD28" s="218">
        <f t="shared" si="96"/>
        <v>562308.59</v>
      </c>
      <c r="CE28" s="218">
        <f t="shared" si="96"/>
        <v>0</v>
      </c>
      <c r="CF28" s="209"/>
      <c r="CG28" s="42" t="s">
        <v>107</v>
      </c>
      <c r="CH28" s="7">
        <v>1243864</v>
      </c>
      <c r="CI28" s="438">
        <f t="shared" si="117"/>
        <v>2.3094E-2</v>
      </c>
      <c r="CJ28" s="274">
        <v>28726</v>
      </c>
      <c r="CK28" s="275">
        <f>ROUND(CM28/CJ28,2)</f>
        <v>3904.09</v>
      </c>
      <c r="CL28" s="275">
        <f>ROUND(CM28/O28,2)</f>
        <v>91.99</v>
      </c>
      <c r="CM28" s="275">
        <f>79714602.05+32434301.44</f>
        <v>112148903.48999999</v>
      </c>
      <c r="CN28" s="439">
        <f t="shared" si="97"/>
        <v>-1.0779999999999991E-3</v>
      </c>
      <c r="CO28" s="221">
        <f t="shared" si="97"/>
        <v>-744</v>
      </c>
      <c r="CP28" s="272">
        <f t="shared" si="97"/>
        <v>-362.76000000000022</v>
      </c>
      <c r="CQ28" s="272">
        <f t="shared" si="97"/>
        <v>-11.150000000000006</v>
      </c>
      <c r="CR28" s="272">
        <f t="shared" si="98"/>
        <v>-13595133.460000008</v>
      </c>
      <c r="CS28" s="439">
        <f t="shared" si="65"/>
        <v>-4.099999999999937E-5</v>
      </c>
      <c r="CT28" s="440">
        <f t="shared" si="66"/>
        <v>520</v>
      </c>
      <c r="CU28" s="269">
        <f t="shared" ref="CU28:CU38" si="127">CK28-$S28</f>
        <v>-1238.7799999999997</v>
      </c>
      <c r="CV28" s="269">
        <f t="shared" si="118"/>
        <v>-26.990000000000009</v>
      </c>
      <c r="CW28" s="269">
        <f t="shared" si="69"/>
        <v>-32910887.730000004</v>
      </c>
      <c r="CX28" s="224">
        <f t="shared" si="119"/>
        <v>75.912671329432797</v>
      </c>
      <c r="CY28" s="212">
        <f t="shared" si="71"/>
        <v>2012724.79</v>
      </c>
      <c r="CZ28" s="212">
        <v>2012724.79</v>
      </c>
      <c r="DA28" s="212"/>
      <c r="DB28" s="218">
        <f t="shared" si="72"/>
        <v>1450416.2000000002</v>
      </c>
      <c r="DC28" s="218">
        <f t="shared" si="20"/>
        <v>1450416.2000000002</v>
      </c>
      <c r="DD28" s="218">
        <f t="shared" si="20"/>
        <v>0</v>
      </c>
      <c r="DE28" s="225"/>
      <c r="DF28" s="42" t="s">
        <v>107</v>
      </c>
      <c r="DG28" s="212">
        <v>2012724.79</v>
      </c>
      <c r="DH28" s="212">
        <v>2012724.79</v>
      </c>
      <c r="DI28" s="212"/>
      <c r="DJ28" s="205">
        <v>0</v>
      </c>
      <c r="DK28" s="205">
        <v>0</v>
      </c>
      <c r="DL28" s="205">
        <v>0</v>
      </c>
      <c r="DM28" s="226"/>
      <c r="DN28" s="42" t="s">
        <v>107</v>
      </c>
      <c r="DO28" s="7">
        <v>1243864</v>
      </c>
      <c r="DP28" s="438">
        <f t="shared" ref="DP28:DP33" si="128">ROUND(DQ28/DO28,6)</f>
        <v>2.4679E-2</v>
      </c>
      <c r="DQ28" s="274">
        <v>30697</v>
      </c>
      <c r="DR28" s="275">
        <f t="shared" ref="DR28:DR33" si="129">ROUND(DT28/DQ28,2)</f>
        <v>3989.69</v>
      </c>
      <c r="DS28" s="275">
        <f t="shared" ref="DS28:DS33" si="130">ROUND(DT28/DO28,2)</f>
        <v>98.46</v>
      </c>
      <c r="DT28" s="275">
        <v>122471557.53</v>
      </c>
      <c r="DU28" s="227">
        <f t="shared" si="100"/>
        <v>1.5849999999999996E-3</v>
      </c>
      <c r="DV28" s="228">
        <f t="shared" si="100"/>
        <v>1971</v>
      </c>
      <c r="DW28" s="272">
        <f t="shared" si="100"/>
        <v>85.599999999999909</v>
      </c>
      <c r="DX28" s="272">
        <f t="shared" si="100"/>
        <v>6.4699999999999989</v>
      </c>
      <c r="DY28" s="272">
        <f t="shared" si="101"/>
        <v>10322654.040000007</v>
      </c>
      <c r="DZ28" s="227">
        <f t="shared" ref="DZ28:DZ38" si="131">DP28-$P28</f>
        <v>1.5440000000000002E-3</v>
      </c>
      <c r="EA28" s="441">
        <f t="shared" si="75"/>
        <v>2491</v>
      </c>
      <c r="EB28" s="269">
        <f t="shared" ref="EB28:EB38" si="132">DR28-$S28</f>
        <v>-1153.1799999999998</v>
      </c>
      <c r="EC28" s="269">
        <f t="shared" si="120"/>
        <v>-20.52000000000001</v>
      </c>
      <c r="ED28" s="269">
        <f t="shared" si="78"/>
        <v>-22588233.689999998</v>
      </c>
      <c r="EE28" s="231">
        <f t="shared" si="121"/>
        <v>77.577111612776534</v>
      </c>
      <c r="EF28" s="212">
        <f t="shared" si="122"/>
        <v>2012724.79</v>
      </c>
      <c r="EG28" s="212">
        <v>2012724.79</v>
      </c>
      <c r="EH28" s="212"/>
      <c r="EI28" s="212">
        <f t="shared" si="81"/>
        <v>0</v>
      </c>
      <c r="EJ28" s="212">
        <f t="shared" si="5"/>
        <v>0</v>
      </c>
      <c r="EK28" s="212">
        <f t="shared" si="5"/>
        <v>0</v>
      </c>
      <c r="EL28" s="226"/>
      <c r="EM28" s="42" t="s">
        <v>107</v>
      </c>
      <c r="EN28" s="7">
        <v>1243864</v>
      </c>
      <c r="EO28" s="442">
        <f t="shared" ref="EO28:EO33" si="133">ROUND(EP28/EN28,6)</f>
        <v>2.4679E-2</v>
      </c>
      <c r="EP28" s="443">
        <v>30697</v>
      </c>
      <c r="EQ28" s="444">
        <f t="shared" ref="EQ28" si="134">ROUND(ES28/EP28,2)</f>
        <v>3989.69</v>
      </c>
      <c r="ER28" s="444">
        <f t="shared" ref="ER28" si="135">ROUND(ES28/EN28,2)</f>
        <v>98.46</v>
      </c>
      <c r="ES28" s="444">
        <v>122471557.53</v>
      </c>
      <c r="ET28" s="232">
        <f t="shared" si="31"/>
        <v>0</v>
      </c>
      <c r="EU28" s="234">
        <f t="shared" si="31"/>
        <v>0</v>
      </c>
      <c r="EV28" s="272">
        <f t="shared" si="31"/>
        <v>0</v>
      </c>
      <c r="EW28" s="272">
        <f t="shared" si="31"/>
        <v>0</v>
      </c>
      <c r="EX28" s="272">
        <f t="shared" si="32"/>
        <v>0</v>
      </c>
      <c r="EY28" s="232">
        <f t="shared" ref="EY28:EY38" si="136">EO28-$P28</f>
        <v>1.5440000000000002E-3</v>
      </c>
      <c r="EZ28" s="445">
        <f t="shared" si="104"/>
        <v>2491</v>
      </c>
      <c r="FA28" s="269">
        <f t="shared" ref="FA28:FA38" si="137">EQ28-$S28</f>
        <v>-1153.1799999999998</v>
      </c>
      <c r="FB28" s="269">
        <f t="shared" si="123"/>
        <v>-20.52000000000001</v>
      </c>
      <c r="FC28" s="269">
        <f t="shared" si="105"/>
        <v>-22588233.689999998</v>
      </c>
      <c r="FD28" s="236">
        <f t="shared" si="124"/>
        <v>77.577111612776534</v>
      </c>
      <c r="FE28" s="245">
        <f t="shared" si="125"/>
        <v>2012724.79</v>
      </c>
      <c r="FF28" s="245">
        <v>2012724.79</v>
      </c>
      <c r="FG28" s="245"/>
      <c r="FH28" s="245">
        <f t="shared" si="107"/>
        <v>0</v>
      </c>
      <c r="FI28" s="245">
        <f t="shared" si="6"/>
        <v>0</v>
      </c>
      <c r="FJ28" s="245">
        <f t="shared" si="6"/>
        <v>0</v>
      </c>
      <c r="FK28" s="48" t="s">
        <v>108</v>
      </c>
      <c r="FL28" s="42" t="s">
        <v>107</v>
      </c>
    </row>
    <row r="29" spans="1:168" ht="37.5" x14ac:dyDescent="0.2">
      <c r="A29" s="47"/>
      <c r="B29" s="3"/>
      <c r="C29" s="4"/>
      <c r="D29" s="64"/>
      <c r="E29" s="24"/>
      <c r="F29" s="5"/>
      <c r="G29" s="5"/>
      <c r="H29" s="5"/>
      <c r="I29" s="5"/>
      <c r="J29" s="5"/>
      <c r="L29" s="48" t="s">
        <v>109</v>
      </c>
      <c r="M29" s="42" t="s">
        <v>110</v>
      </c>
      <c r="N29" s="49" t="s">
        <v>104</v>
      </c>
      <c r="O29" s="7">
        <f t="shared" si="1"/>
        <v>1219176</v>
      </c>
      <c r="P29" s="55">
        <v>0.128528</v>
      </c>
      <c r="Q29" s="21">
        <f t="shared" si="108"/>
        <v>156698</v>
      </c>
      <c r="R29" s="44">
        <v>756</v>
      </c>
      <c r="S29" s="9">
        <f t="shared" si="109"/>
        <v>760.54</v>
      </c>
      <c r="T29" s="9">
        <f t="shared" si="110"/>
        <v>97.17</v>
      </c>
      <c r="U29" s="9">
        <f t="shared" si="126"/>
        <v>97.75</v>
      </c>
      <c r="V29" s="9">
        <f t="shared" si="111"/>
        <v>119175096.92</v>
      </c>
      <c r="W29" s="28">
        <f t="shared" si="61"/>
        <v>97.750527339777037</v>
      </c>
      <c r="X29" s="9">
        <f>1457200.91-453675.67-549849.57+453675.67+549849.57</f>
        <v>1457200.9100000001</v>
      </c>
      <c r="Y29" s="9">
        <v>32279437.050000001</v>
      </c>
      <c r="Z29" s="9">
        <f t="shared" si="112"/>
        <v>152911734.88</v>
      </c>
      <c r="AA29" s="27">
        <v>0.128528</v>
      </c>
      <c r="AB29" s="21">
        <v>156698</v>
      </c>
      <c r="AC29" s="9">
        <v>975.83</v>
      </c>
      <c r="AD29" s="9">
        <v>125.42</v>
      </c>
      <c r="AE29" s="9">
        <v>152911342.87</v>
      </c>
      <c r="AF29" s="269">
        <f t="shared" si="113"/>
        <v>0</v>
      </c>
      <c r="AG29" s="269">
        <f t="shared" si="113"/>
        <v>0</v>
      </c>
      <c r="AH29" s="30">
        <f t="shared" si="114"/>
        <v>215.29000000000008</v>
      </c>
      <c r="AI29" s="30">
        <f t="shared" si="92"/>
        <v>27.67</v>
      </c>
      <c r="AJ29" s="31">
        <f t="shared" si="92"/>
        <v>33736245.950000003</v>
      </c>
      <c r="AK29" s="432">
        <f t="shared" si="115"/>
        <v>128.30751834223054</v>
      </c>
      <c r="AL29" s="270"/>
      <c r="AM29" s="270"/>
      <c r="AN29" s="270"/>
      <c r="AO29" s="270"/>
      <c r="AP29" s="270"/>
      <c r="AQ29" s="446"/>
      <c r="AR29" s="446"/>
      <c r="AS29" s="52"/>
      <c r="AT29" s="52"/>
      <c r="AU29" s="54"/>
      <c r="AV29" s="432"/>
      <c r="AW29" s="209"/>
      <c r="AX29" s="448">
        <f>ROUND(AY29/O29,6)</f>
        <v>9.8730999999999999E-2</v>
      </c>
      <c r="AY29" s="449">
        <v>120370</v>
      </c>
      <c r="AZ29" s="450">
        <v>891.81</v>
      </c>
      <c r="BA29" s="450">
        <f>ROUND(BB29/O29,2)</f>
        <v>88.05</v>
      </c>
      <c r="BB29" s="450">
        <v>107347576.69</v>
      </c>
      <c r="BC29" s="435">
        <f>AX29-'[2]ТП2024 (изм в 319-пп)'!AX27</f>
        <v>3.8409999999999972E-3</v>
      </c>
      <c r="BD29" s="436">
        <f>AY29-'[2]ТП2024 (изм в 319-пп)'!AY27</f>
        <v>3585</v>
      </c>
      <c r="BE29" s="31">
        <f>AZ29-'[2]ТП2024 (изм в 319-пп)'!AZ27</f>
        <v>81.189999999999941</v>
      </c>
      <c r="BF29" s="31">
        <f>BA29-'[2]ТП2024 (изм в 319-пп)'!BA27</f>
        <v>11.129999999999995</v>
      </c>
      <c r="BG29" s="31">
        <f>BB29-'[2]ТП2024 (изм в 319-пп)'!BB27</f>
        <v>12679234.75</v>
      </c>
      <c r="BH29" s="435">
        <f t="shared" si="7"/>
        <v>-2.9797000000000004E-2</v>
      </c>
      <c r="BI29" s="437">
        <f t="shared" si="8"/>
        <v>-36328</v>
      </c>
      <c r="BJ29" s="30">
        <f t="shared" si="42"/>
        <v>131.26999999999998</v>
      </c>
      <c r="BK29" s="34">
        <f t="shared" si="9"/>
        <v>-9.7000000000000028</v>
      </c>
      <c r="BL29" s="30">
        <f t="shared" si="94"/>
        <v>-11827520.230000004</v>
      </c>
      <c r="BM29" s="217">
        <f t="shared" si="43"/>
        <v>117.26010466247665</v>
      </c>
      <c r="BN29" s="270"/>
      <c r="BO29" s="270"/>
      <c r="BP29" s="270"/>
      <c r="BQ29" s="270"/>
      <c r="BR29" s="270"/>
      <c r="BS29" s="446"/>
      <c r="BT29" s="446"/>
      <c r="BU29" s="52"/>
      <c r="BV29" s="52"/>
      <c r="BW29" s="54"/>
      <c r="BX29" s="432"/>
      <c r="BY29" s="209"/>
      <c r="BZ29" s="212">
        <f t="shared" si="116"/>
        <v>72654.75</v>
      </c>
      <c r="CA29" s="212">
        <v>72654.75</v>
      </c>
      <c r="CB29" s="212"/>
      <c r="CC29" s="218">
        <f t="shared" si="63"/>
        <v>72654.75</v>
      </c>
      <c r="CD29" s="218">
        <f t="shared" si="96"/>
        <v>72654.75</v>
      </c>
      <c r="CE29" s="218">
        <f t="shared" si="96"/>
        <v>0</v>
      </c>
      <c r="CF29" s="209"/>
      <c r="CG29" s="42" t="s">
        <v>110</v>
      </c>
      <c r="CH29" s="7">
        <v>1243864</v>
      </c>
      <c r="CI29" s="27">
        <f t="shared" si="117"/>
        <v>9.0371000000000007E-2</v>
      </c>
      <c r="CJ29" s="21">
        <v>112409</v>
      </c>
      <c r="CK29" s="271">
        <f>ROUND(CM29/CJ29,2)</f>
        <v>627.41999999999996</v>
      </c>
      <c r="CL29" s="9">
        <f>ROUND(CM29/O29,2)</f>
        <v>57.85</v>
      </c>
      <c r="CM29" s="9">
        <v>70527810.150000006</v>
      </c>
      <c r="CN29" s="439">
        <f t="shared" si="97"/>
        <v>-8.3599999999999924E-3</v>
      </c>
      <c r="CO29" s="221">
        <f t="shared" si="97"/>
        <v>-7961</v>
      </c>
      <c r="CP29" s="272">
        <f t="shared" si="97"/>
        <v>-264.39</v>
      </c>
      <c r="CQ29" s="272">
        <f t="shared" si="97"/>
        <v>-30.199999999999996</v>
      </c>
      <c r="CR29" s="272">
        <f t="shared" si="98"/>
        <v>-36819766.539999992</v>
      </c>
      <c r="CS29" s="439">
        <f t="shared" si="65"/>
        <v>-3.8156999999999996E-2</v>
      </c>
      <c r="CT29" s="440">
        <f t="shared" si="66"/>
        <v>-44289</v>
      </c>
      <c r="CU29" s="269">
        <f t="shared" si="127"/>
        <v>-133.12</v>
      </c>
      <c r="CV29" s="269">
        <f t="shared" si="118"/>
        <v>-39.9</v>
      </c>
      <c r="CW29" s="269">
        <f t="shared" si="69"/>
        <v>-48647286.769999996</v>
      </c>
      <c r="CX29" s="224">
        <f t="shared" si="119"/>
        <v>82.496647119152172</v>
      </c>
      <c r="CY29" s="212">
        <f t="shared" si="71"/>
        <v>72654.75</v>
      </c>
      <c r="CZ29" s="212">
        <v>72654.75</v>
      </c>
      <c r="DA29" s="212"/>
      <c r="DB29" s="218">
        <f t="shared" si="72"/>
        <v>0</v>
      </c>
      <c r="DC29" s="218">
        <f t="shared" si="20"/>
        <v>0</v>
      </c>
      <c r="DD29" s="218">
        <f t="shared" si="20"/>
        <v>0</v>
      </c>
      <c r="DE29" s="225"/>
      <c r="DF29" s="42" t="s">
        <v>110</v>
      </c>
      <c r="DG29" s="212">
        <v>72654.75</v>
      </c>
      <c r="DH29" s="212">
        <v>72654.75</v>
      </c>
      <c r="DI29" s="212"/>
      <c r="DJ29" s="205">
        <v>0</v>
      </c>
      <c r="DK29" s="205">
        <v>0</v>
      </c>
      <c r="DL29" s="205">
        <v>0</v>
      </c>
      <c r="DM29" s="226"/>
      <c r="DN29" s="42" t="s">
        <v>110</v>
      </c>
      <c r="DO29" s="7">
        <v>1243864</v>
      </c>
      <c r="DP29" s="451">
        <f t="shared" si="128"/>
        <v>8.9768000000000001E-2</v>
      </c>
      <c r="DQ29" s="452">
        <v>111659</v>
      </c>
      <c r="DR29" s="453">
        <f>ROUND(DT29/DQ29,2)</f>
        <v>846.33</v>
      </c>
      <c r="DS29" s="275">
        <f>ROUND(DT29/DO29,2)</f>
        <v>75.97</v>
      </c>
      <c r="DT29" s="275">
        <v>94500364.129999995</v>
      </c>
      <c r="DU29" s="227">
        <f t="shared" si="100"/>
        <v>-6.0300000000000631E-4</v>
      </c>
      <c r="DV29" s="228">
        <f t="shared" si="100"/>
        <v>-750</v>
      </c>
      <c r="DW29" s="272">
        <f t="shared" si="100"/>
        <v>218.91000000000008</v>
      </c>
      <c r="DX29" s="272">
        <f t="shared" si="100"/>
        <v>18.119999999999997</v>
      </c>
      <c r="DY29" s="272">
        <f t="shared" si="101"/>
        <v>23972553.979999989</v>
      </c>
      <c r="DZ29" s="227">
        <f t="shared" si="131"/>
        <v>-3.8760000000000003E-2</v>
      </c>
      <c r="EA29" s="441">
        <f t="shared" si="75"/>
        <v>-45039</v>
      </c>
      <c r="EB29" s="269">
        <f t="shared" si="132"/>
        <v>85.790000000000077</v>
      </c>
      <c r="EC29" s="269">
        <f t="shared" si="120"/>
        <v>-21.78</v>
      </c>
      <c r="ED29" s="269">
        <f t="shared" si="78"/>
        <v>-24674732.790000007</v>
      </c>
      <c r="EE29" s="231">
        <f t="shared" si="121"/>
        <v>111.28014305624951</v>
      </c>
      <c r="EF29" s="212">
        <f t="shared" si="122"/>
        <v>72654.75</v>
      </c>
      <c r="EG29" s="212">
        <v>72654.75</v>
      </c>
      <c r="EH29" s="212"/>
      <c r="EI29" s="212">
        <f t="shared" si="81"/>
        <v>0</v>
      </c>
      <c r="EJ29" s="212">
        <f t="shared" si="5"/>
        <v>0</v>
      </c>
      <c r="EK29" s="212">
        <f t="shared" si="5"/>
        <v>0</v>
      </c>
      <c r="EL29" s="226"/>
      <c r="EM29" s="42" t="s">
        <v>110</v>
      </c>
      <c r="EN29" s="7">
        <v>1243864</v>
      </c>
      <c r="EO29" s="442">
        <f t="shared" si="133"/>
        <v>8.9768000000000001E-2</v>
      </c>
      <c r="EP29" s="443">
        <v>111659</v>
      </c>
      <c r="EQ29" s="444">
        <f>ROUND(ES29/EP29,2)</f>
        <v>846.33</v>
      </c>
      <c r="ER29" s="444">
        <f>ROUND(ES29/EN29,2)</f>
        <v>75.97</v>
      </c>
      <c r="ES29" s="444">
        <v>94500364.129999995</v>
      </c>
      <c r="ET29" s="232">
        <f t="shared" si="31"/>
        <v>0</v>
      </c>
      <c r="EU29" s="234">
        <f t="shared" si="31"/>
        <v>0</v>
      </c>
      <c r="EV29" s="272">
        <f t="shared" si="31"/>
        <v>0</v>
      </c>
      <c r="EW29" s="272">
        <f t="shared" si="31"/>
        <v>0</v>
      </c>
      <c r="EX29" s="272">
        <f t="shared" si="32"/>
        <v>0</v>
      </c>
      <c r="EY29" s="232">
        <f t="shared" si="136"/>
        <v>-3.8760000000000003E-2</v>
      </c>
      <c r="EZ29" s="445">
        <f t="shared" si="104"/>
        <v>-45039</v>
      </c>
      <c r="FA29" s="269">
        <f t="shared" si="137"/>
        <v>85.790000000000077</v>
      </c>
      <c r="FB29" s="269">
        <f t="shared" si="123"/>
        <v>-21.78</v>
      </c>
      <c r="FC29" s="269">
        <f t="shared" si="105"/>
        <v>-24674732.790000007</v>
      </c>
      <c r="FD29" s="236">
        <f t="shared" si="124"/>
        <v>111.28014305624951</v>
      </c>
      <c r="FE29" s="245">
        <f t="shared" si="125"/>
        <v>72654.75</v>
      </c>
      <c r="FF29" s="245">
        <v>72654.75</v>
      </c>
      <c r="FG29" s="245"/>
      <c r="FH29" s="245">
        <f t="shared" si="107"/>
        <v>0</v>
      </c>
      <c r="FI29" s="245">
        <f t="shared" si="6"/>
        <v>0</v>
      </c>
      <c r="FJ29" s="245">
        <f t="shared" si="6"/>
        <v>0</v>
      </c>
      <c r="FK29" s="48" t="s">
        <v>111</v>
      </c>
      <c r="FL29" s="42" t="s">
        <v>110</v>
      </c>
    </row>
    <row r="30" spans="1:168" ht="37.5" x14ac:dyDescent="0.2">
      <c r="A30" s="47"/>
      <c r="B30" s="3"/>
      <c r="C30" s="4"/>
      <c r="D30" s="64"/>
      <c r="E30" s="24"/>
      <c r="F30" s="5"/>
      <c r="G30" s="5"/>
      <c r="H30" s="5"/>
      <c r="I30" s="5"/>
      <c r="J30" s="5"/>
      <c r="L30" s="48" t="s">
        <v>112</v>
      </c>
      <c r="M30" s="42" t="s">
        <v>113</v>
      </c>
      <c r="N30" s="49" t="s">
        <v>104</v>
      </c>
      <c r="O30" s="7">
        <f t="shared" si="1"/>
        <v>1219176</v>
      </c>
      <c r="P30" s="55">
        <v>3.7138999999999998E-2</v>
      </c>
      <c r="Q30" s="21">
        <f t="shared" si="108"/>
        <v>45279</v>
      </c>
      <c r="R30" s="44">
        <v>1386.3</v>
      </c>
      <c r="S30" s="9">
        <f t="shared" si="109"/>
        <v>1394.62</v>
      </c>
      <c r="T30" s="9">
        <f t="shared" si="110"/>
        <v>51.49</v>
      </c>
      <c r="U30" s="9">
        <f t="shared" si="126"/>
        <v>51.79</v>
      </c>
      <c r="V30" s="9">
        <f t="shared" si="111"/>
        <v>63146998.979999997</v>
      </c>
      <c r="W30" s="28">
        <f t="shared" si="61"/>
        <v>51.794817959014935</v>
      </c>
      <c r="X30" s="9"/>
      <c r="Y30" s="9"/>
      <c r="Z30" s="9">
        <f t="shared" si="112"/>
        <v>63146998.979999997</v>
      </c>
      <c r="AA30" s="27">
        <v>3.7138999999999998E-2</v>
      </c>
      <c r="AB30" s="21">
        <v>45279</v>
      </c>
      <c r="AC30" s="9">
        <v>1394.62</v>
      </c>
      <c r="AD30" s="9">
        <v>51.79</v>
      </c>
      <c r="AE30" s="9">
        <v>63146998.979999997</v>
      </c>
      <c r="AF30" s="269">
        <f t="shared" si="113"/>
        <v>0</v>
      </c>
      <c r="AG30" s="269">
        <f t="shared" si="113"/>
        <v>0</v>
      </c>
      <c r="AH30" s="269">
        <f t="shared" si="114"/>
        <v>0</v>
      </c>
      <c r="AI30" s="269">
        <f t="shared" si="92"/>
        <v>0</v>
      </c>
      <c r="AJ30" s="272">
        <f t="shared" si="92"/>
        <v>0</v>
      </c>
      <c r="AK30" s="432">
        <f t="shared" si="115"/>
        <v>100</v>
      </c>
      <c r="AL30" s="270"/>
      <c r="AM30" s="270"/>
      <c r="AN30" s="270"/>
      <c r="AO30" s="270"/>
      <c r="AP30" s="270"/>
      <c r="AQ30" s="446"/>
      <c r="AR30" s="446"/>
      <c r="AS30" s="446"/>
      <c r="AT30" s="52"/>
      <c r="AU30" s="447"/>
      <c r="AV30" s="432"/>
      <c r="AW30" s="209"/>
      <c r="AX30" s="448">
        <f>ROUND(AY30/O30,6)</f>
        <v>4.0113000000000003E-2</v>
      </c>
      <c r="AY30" s="449">
        <v>48905</v>
      </c>
      <c r="AZ30" s="450">
        <v>1349.76</v>
      </c>
      <c r="BA30" s="450">
        <f t="shared" ref="BA30:BA31" si="138">ROUND(BB30/O30,2)</f>
        <v>54.14</v>
      </c>
      <c r="BB30" s="450">
        <v>66009899.939999998</v>
      </c>
      <c r="BC30" s="435">
        <f>AX30-'[2]ТП2024 (изм в 319-пп)'!AX28</f>
        <v>6.0160000000000005E-3</v>
      </c>
      <c r="BD30" s="436">
        <f>AY30-'[2]ТП2024 (изм в 319-пп)'!AY28</f>
        <v>6940</v>
      </c>
      <c r="BE30" s="31">
        <f>AZ30-'[2]ТП2024 (изм в 319-пп)'!AZ28</f>
        <v>33.279999999999973</v>
      </c>
      <c r="BF30" s="31">
        <f>BA30-'[2]ТП2024 (изм в 319-пп)'!BA28</f>
        <v>9.25</v>
      </c>
      <c r="BG30" s="31">
        <f>BB30-'[2]ТП2024 (изм в 319-пп)'!BB28</f>
        <v>10763809.030000001</v>
      </c>
      <c r="BH30" s="435">
        <f t="shared" si="7"/>
        <v>2.9740000000000044E-3</v>
      </c>
      <c r="BI30" s="437">
        <f t="shared" si="8"/>
        <v>3626</v>
      </c>
      <c r="BJ30" s="30">
        <f t="shared" si="42"/>
        <v>-44.8599999999999</v>
      </c>
      <c r="BK30" s="34">
        <f t="shared" si="9"/>
        <v>2.3500000000000014</v>
      </c>
      <c r="BL30" s="30">
        <f t="shared" si="94"/>
        <v>2862900.9600000009</v>
      </c>
      <c r="BM30" s="217">
        <f t="shared" si="43"/>
        <v>96.783353171473237</v>
      </c>
      <c r="BN30" s="270"/>
      <c r="BO30" s="270"/>
      <c r="BP30" s="270"/>
      <c r="BQ30" s="270"/>
      <c r="BR30" s="270"/>
      <c r="BS30" s="446"/>
      <c r="BT30" s="446"/>
      <c r="BU30" s="446"/>
      <c r="BV30" s="52"/>
      <c r="BW30" s="447"/>
      <c r="BX30" s="432"/>
      <c r="BY30" s="209"/>
      <c r="BZ30" s="212">
        <f t="shared" si="116"/>
        <v>50145.97</v>
      </c>
      <c r="CA30" s="212">
        <v>50145.97</v>
      </c>
      <c r="CB30" s="212"/>
      <c r="CC30" s="218">
        <f t="shared" si="63"/>
        <v>50145.97</v>
      </c>
      <c r="CD30" s="218">
        <f t="shared" si="96"/>
        <v>50145.97</v>
      </c>
      <c r="CE30" s="218">
        <f t="shared" si="96"/>
        <v>0</v>
      </c>
      <c r="CF30" s="209"/>
      <c r="CG30" s="42" t="s">
        <v>113</v>
      </c>
      <c r="CH30" s="7">
        <v>1243864</v>
      </c>
      <c r="CI30" s="438">
        <f t="shared" si="117"/>
        <v>3.4229999999999997E-2</v>
      </c>
      <c r="CJ30" s="274">
        <v>42577</v>
      </c>
      <c r="CK30" s="275">
        <f>ROUND(CM30/CJ30,2)</f>
        <v>1078.78</v>
      </c>
      <c r="CL30" s="275">
        <f>ROUND(CM30/O30,2)</f>
        <v>37.67</v>
      </c>
      <c r="CM30" s="275">
        <f>36765450.06+9165694.24</f>
        <v>45931144.300000004</v>
      </c>
      <c r="CN30" s="439">
        <f t="shared" si="97"/>
        <v>-5.8830000000000063E-3</v>
      </c>
      <c r="CO30" s="221">
        <f t="shared" si="97"/>
        <v>-6328</v>
      </c>
      <c r="CP30" s="272">
        <f t="shared" si="97"/>
        <v>-270.98</v>
      </c>
      <c r="CQ30" s="272">
        <f t="shared" si="97"/>
        <v>-16.47</v>
      </c>
      <c r="CR30" s="272">
        <f t="shared" si="98"/>
        <v>-20078755.639999993</v>
      </c>
      <c r="CS30" s="439">
        <f t="shared" si="65"/>
        <v>-2.9090000000000019E-3</v>
      </c>
      <c r="CT30" s="440">
        <f t="shared" si="66"/>
        <v>-2702</v>
      </c>
      <c r="CU30" s="269">
        <f t="shared" si="127"/>
        <v>-315.83999999999992</v>
      </c>
      <c r="CV30" s="269">
        <f t="shared" si="118"/>
        <v>-14.119999999999997</v>
      </c>
      <c r="CW30" s="269">
        <f t="shared" si="69"/>
        <v>-17215854.679999992</v>
      </c>
      <c r="CX30" s="224">
        <f t="shared" si="119"/>
        <v>77.35297070169652</v>
      </c>
      <c r="CY30" s="212">
        <f t="shared" si="71"/>
        <v>231383.67</v>
      </c>
      <c r="CZ30" s="212">
        <v>231383.67</v>
      </c>
      <c r="DA30" s="212"/>
      <c r="DB30" s="218">
        <f t="shared" si="72"/>
        <v>181237.7</v>
      </c>
      <c r="DC30" s="218">
        <f t="shared" si="20"/>
        <v>181237.7</v>
      </c>
      <c r="DD30" s="218">
        <f t="shared" si="20"/>
        <v>0</v>
      </c>
      <c r="DE30" s="225"/>
      <c r="DF30" s="42" t="s">
        <v>113</v>
      </c>
      <c r="DG30" s="212">
        <v>231383.67</v>
      </c>
      <c r="DH30" s="212">
        <v>231383.67</v>
      </c>
      <c r="DI30" s="212"/>
      <c r="DJ30" s="205">
        <v>0</v>
      </c>
      <c r="DK30" s="205">
        <v>0</v>
      </c>
      <c r="DL30" s="205">
        <v>0</v>
      </c>
      <c r="DM30" s="226"/>
      <c r="DN30" s="42" t="s">
        <v>113</v>
      </c>
      <c r="DO30" s="7">
        <v>1243864</v>
      </c>
      <c r="DP30" s="438">
        <f t="shared" si="128"/>
        <v>3.6093E-2</v>
      </c>
      <c r="DQ30" s="274">
        <v>44895</v>
      </c>
      <c r="DR30" s="275">
        <f t="shared" si="129"/>
        <v>1130.8399999999999</v>
      </c>
      <c r="DS30" s="275">
        <f t="shared" si="130"/>
        <v>40.82</v>
      </c>
      <c r="DT30" s="275">
        <v>50768894.140000001</v>
      </c>
      <c r="DU30" s="227">
        <f t="shared" si="100"/>
        <v>1.8630000000000035E-3</v>
      </c>
      <c r="DV30" s="228">
        <f t="shared" si="100"/>
        <v>2318</v>
      </c>
      <c r="DW30" s="272">
        <f t="shared" si="100"/>
        <v>52.059999999999945</v>
      </c>
      <c r="DX30" s="272">
        <f t="shared" si="100"/>
        <v>3.1499999999999986</v>
      </c>
      <c r="DY30" s="272">
        <f t="shared" si="101"/>
        <v>4837749.8399999961</v>
      </c>
      <c r="DZ30" s="227">
        <f t="shared" si="131"/>
        <v>-1.0459999999999983E-3</v>
      </c>
      <c r="EA30" s="441">
        <f t="shared" si="75"/>
        <v>-384</v>
      </c>
      <c r="EB30" s="269">
        <f t="shared" si="132"/>
        <v>-263.77999999999997</v>
      </c>
      <c r="EC30" s="269">
        <f t="shared" si="120"/>
        <v>-10.969999999999999</v>
      </c>
      <c r="ED30" s="269">
        <f t="shared" si="78"/>
        <v>-12378104.839999996</v>
      </c>
      <c r="EE30" s="231">
        <f t="shared" si="121"/>
        <v>81.085887195078229</v>
      </c>
      <c r="EF30" s="212">
        <f t="shared" si="122"/>
        <v>231383.67</v>
      </c>
      <c r="EG30" s="212">
        <v>231383.67</v>
      </c>
      <c r="EH30" s="212"/>
      <c r="EI30" s="212">
        <f t="shared" si="81"/>
        <v>0</v>
      </c>
      <c r="EJ30" s="212">
        <f t="shared" si="5"/>
        <v>0</v>
      </c>
      <c r="EK30" s="212">
        <f t="shared" si="5"/>
        <v>0</v>
      </c>
      <c r="EL30" s="226"/>
      <c r="EM30" s="42" t="s">
        <v>113</v>
      </c>
      <c r="EN30" s="7">
        <v>1243864</v>
      </c>
      <c r="EO30" s="442">
        <f t="shared" si="133"/>
        <v>3.6093E-2</v>
      </c>
      <c r="EP30" s="443">
        <v>44895</v>
      </c>
      <c r="EQ30" s="444">
        <f t="shared" ref="EQ30:EQ33" si="139">ROUND(ES30/EP30,2)</f>
        <v>1130.8399999999999</v>
      </c>
      <c r="ER30" s="444">
        <f t="shared" ref="ER30:ER33" si="140">ROUND(ES30/EN30,2)</f>
        <v>40.82</v>
      </c>
      <c r="ES30" s="444">
        <v>50768894.140000001</v>
      </c>
      <c r="ET30" s="232">
        <f t="shared" si="31"/>
        <v>0</v>
      </c>
      <c r="EU30" s="234">
        <f t="shared" si="31"/>
        <v>0</v>
      </c>
      <c r="EV30" s="272">
        <f t="shared" si="31"/>
        <v>0</v>
      </c>
      <c r="EW30" s="272">
        <f t="shared" si="31"/>
        <v>0</v>
      </c>
      <c r="EX30" s="272">
        <f t="shared" si="32"/>
        <v>0</v>
      </c>
      <c r="EY30" s="232">
        <f t="shared" si="136"/>
        <v>-1.0459999999999983E-3</v>
      </c>
      <c r="EZ30" s="445">
        <f t="shared" si="104"/>
        <v>-384</v>
      </c>
      <c r="FA30" s="269">
        <f t="shared" si="137"/>
        <v>-263.77999999999997</v>
      </c>
      <c r="FB30" s="269">
        <f t="shared" si="123"/>
        <v>-10.969999999999999</v>
      </c>
      <c r="FC30" s="269">
        <f t="shared" si="105"/>
        <v>-12378104.839999996</v>
      </c>
      <c r="FD30" s="236">
        <f t="shared" si="124"/>
        <v>81.085887195078229</v>
      </c>
      <c r="FE30" s="245">
        <f t="shared" si="125"/>
        <v>231383.67</v>
      </c>
      <c r="FF30" s="245">
        <v>231383.67</v>
      </c>
      <c r="FG30" s="245"/>
      <c r="FH30" s="245">
        <f t="shared" si="107"/>
        <v>0</v>
      </c>
      <c r="FI30" s="245">
        <f t="shared" si="6"/>
        <v>0</v>
      </c>
      <c r="FJ30" s="245">
        <f t="shared" si="6"/>
        <v>0</v>
      </c>
      <c r="FK30" s="48" t="s">
        <v>114</v>
      </c>
      <c r="FL30" s="42" t="s">
        <v>113</v>
      </c>
    </row>
    <row r="31" spans="1:168" ht="75" x14ac:dyDescent="0.2">
      <c r="A31" s="47"/>
      <c r="B31" s="3"/>
      <c r="C31" s="4"/>
      <c r="D31" s="73"/>
      <c r="E31" s="24"/>
      <c r="F31" s="5"/>
      <c r="G31" s="5"/>
      <c r="H31" s="5"/>
      <c r="I31" s="5"/>
      <c r="J31" s="5"/>
      <c r="L31" s="48" t="s">
        <v>115</v>
      </c>
      <c r="M31" s="42" t="s">
        <v>116</v>
      </c>
      <c r="N31" s="49" t="s">
        <v>104</v>
      </c>
      <c r="O31" s="7">
        <f t="shared" si="1"/>
        <v>1219176</v>
      </c>
      <c r="P31" s="55">
        <v>2.8458000000000001E-2</v>
      </c>
      <c r="Q31" s="21">
        <f t="shared" si="108"/>
        <v>34695</v>
      </c>
      <c r="R31" s="44">
        <v>2871.2</v>
      </c>
      <c r="S31" s="9">
        <f t="shared" si="109"/>
        <v>2888.43</v>
      </c>
      <c r="T31" s="9">
        <f t="shared" si="110"/>
        <v>81.709999999999994</v>
      </c>
      <c r="U31" s="9">
        <f t="shared" si="126"/>
        <v>82.2</v>
      </c>
      <c r="V31" s="9">
        <f t="shared" si="111"/>
        <v>100214078.84999999</v>
      </c>
      <c r="W31" s="28">
        <f t="shared" si="61"/>
        <v>82.19820505817043</v>
      </c>
      <c r="X31" s="9"/>
      <c r="Y31" s="9"/>
      <c r="Z31" s="9">
        <f t="shared" si="112"/>
        <v>100214078.84999999</v>
      </c>
      <c r="AA31" s="27">
        <v>2.8458000000000001E-2</v>
      </c>
      <c r="AB31" s="21">
        <v>34695</v>
      </c>
      <c r="AC31" s="9">
        <v>2888.43</v>
      </c>
      <c r="AD31" s="9">
        <v>82.2</v>
      </c>
      <c r="AE31" s="9">
        <v>100214078.84999999</v>
      </c>
      <c r="AF31" s="269">
        <f t="shared" si="113"/>
        <v>0</v>
      </c>
      <c r="AG31" s="269">
        <f t="shared" si="113"/>
        <v>0</v>
      </c>
      <c r="AH31" s="269">
        <f t="shared" si="114"/>
        <v>0</v>
      </c>
      <c r="AI31" s="269">
        <f t="shared" si="92"/>
        <v>0</v>
      </c>
      <c r="AJ31" s="272">
        <f t="shared" si="92"/>
        <v>0</v>
      </c>
      <c r="AK31" s="432">
        <f t="shared" si="115"/>
        <v>100</v>
      </c>
      <c r="AL31" s="270"/>
      <c r="AM31" s="270"/>
      <c r="AN31" s="270"/>
      <c r="AO31" s="270"/>
      <c r="AP31" s="270"/>
      <c r="AQ31" s="446"/>
      <c r="AR31" s="446"/>
      <c r="AS31" s="446"/>
      <c r="AT31" s="52"/>
      <c r="AU31" s="447"/>
      <c r="AV31" s="432"/>
      <c r="AW31" s="209"/>
      <c r="AX31" s="448">
        <f>ROUND(AY31/O31,6)</f>
        <v>9.0119999999999992E-3</v>
      </c>
      <c r="AY31" s="449">
        <v>10987</v>
      </c>
      <c r="AZ31" s="450">
        <v>2147.69</v>
      </c>
      <c r="BA31" s="450">
        <f t="shared" si="138"/>
        <v>19.350000000000001</v>
      </c>
      <c r="BB31" s="450">
        <v>23596634.960000001</v>
      </c>
      <c r="BC31" s="435">
        <f>AX31-'[2]ТП2024 (изм в 319-пп)'!AX29</f>
        <v>-2.9530000000000008E-3</v>
      </c>
      <c r="BD31" s="436">
        <f>AY31-'[2]ТП2024 (изм в 319-пп)'!AY29</f>
        <v>-3739</v>
      </c>
      <c r="BE31" s="31">
        <f>AZ31-'[2]ТП2024 (изм в 319-пп)'!AZ29</f>
        <v>-104.32999999999993</v>
      </c>
      <c r="BF31" s="31">
        <f>BA31-'[2]ТП2024 (изм в 319-пп)'!BA29</f>
        <v>-7.5999999999999979</v>
      </c>
      <c r="BG31" s="31">
        <f>BB31-'[2]ТП2024 (изм в 319-пп)'!BB29</f>
        <v>-9566576.5500000007</v>
      </c>
      <c r="BH31" s="435">
        <f t="shared" si="7"/>
        <v>-1.9446000000000001E-2</v>
      </c>
      <c r="BI31" s="437">
        <f t="shared" si="8"/>
        <v>-23708</v>
      </c>
      <c r="BJ31" s="30">
        <f t="shared" si="42"/>
        <v>-740.73999999999978</v>
      </c>
      <c r="BK31" s="34">
        <f t="shared" si="9"/>
        <v>-62.85</v>
      </c>
      <c r="BL31" s="30">
        <f t="shared" si="94"/>
        <v>-76617443.889999986</v>
      </c>
      <c r="BM31" s="217">
        <f t="shared" si="43"/>
        <v>74.354926378690152</v>
      </c>
      <c r="BN31" s="270"/>
      <c r="BO31" s="270"/>
      <c r="BP31" s="270"/>
      <c r="BQ31" s="270"/>
      <c r="BR31" s="270"/>
      <c r="BS31" s="446"/>
      <c r="BT31" s="446"/>
      <c r="BU31" s="446"/>
      <c r="BV31" s="52"/>
      <c r="BW31" s="447"/>
      <c r="BX31" s="432"/>
      <c r="BY31" s="209"/>
      <c r="BZ31" s="212">
        <f t="shared" si="116"/>
        <v>5003470.2300000004</v>
      </c>
      <c r="CA31" s="212">
        <v>5003470.2300000004</v>
      </c>
      <c r="CB31" s="212"/>
      <c r="CC31" s="218">
        <f t="shared" si="63"/>
        <v>5003470.2300000004</v>
      </c>
      <c r="CD31" s="218">
        <f t="shared" si="96"/>
        <v>5003470.2300000004</v>
      </c>
      <c r="CE31" s="218">
        <f t="shared" si="96"/>
        <v>0</v>
      </c>
      <c r="CF31" s="209"/>
      <c r="CG31" s="42" t="s">
        <v>116</v>
      </c>
      <c r="CH31" s="7">
        <v>1243864</v>
      </c>
      <c r="CI31" s="27">
        <f t="shared" si="117"/>
        <v>1.321E-2</v>
      </c>
      <c r="CJ31" s="21">
        <v>16431</v>
      </c>
      <c r="CK31" s="271">
        <v>2078.9499999999998</v>
      </c>
      <c r="CL31" s="9">
        <v>27.46</v>
      </c>
      <c r="CM31" s="9">
        <v>34159227.450000003</v>
      </c>
      <c r="CN31" s="221">
        <f t="shared" si="97"/>
        <v>4.1980000000000003E-3</v>
      </c>
      <c r="CO31" s="221">
        <f t="shared" si="97"/>
        <v>5444</v>
      </c>
      <c r="CP31" s="272">
        <f t="shared" si="97"/>
        <v>-68.740000000000236</v>
      </c>
      <c r="CQ31" s="272">
        <f t="shared" si="97"/>
        <v>8.11</v>
      </c>
      <c r="CR31" s="272">
        <f t="shared" si="98"/>
        <v>10562592.490000002</v>
      </c>
      <c r="CS31" s="222">
        <f t="shared" si="65"/>
        <v>-1.5248000000000001E-2</v>
      </c>
      <c r="CT31" s="223">
        <f t="shared" si="66"/>
        <v>-18264</v>
      </c>
      <c r="CU31" s="269">
        <f t="shared" si="127"/>
        <v>-809.48</v>
      </c>
      <c r="CV31" s="269">
        <f t="shared" si="118"/>
        <v>-54.74</v>
      </c>
      <c r="CW31" s="269">
        <f t="shared" si="69"/>
        <v>-66054851.399999991</v>
      </c>
      <c r="CX31" s="224">
        <f t="shared" si="119"/>
        <v>71.975086811866646</v>
      </c>
      <c r="CY31" s="212">
        <f t="shared" si="71"/>
        <v>5003470.2300000004</v>
      </c>
      <c r="CZ31" s="212">
        <v>5003470.2300000004</v>
      </c>
      <c r="DA31" s="212"/>
      <c r="DB31" s="218">
        <f t="shared" si="72"/>
        <v>0</v>
      </c>
      <c r="DC31" s="218">
        <f t="shared" si="20"/>
        <v>0</v>
      </c>
      <c r="DD31" s="218">
        <f t="shared" si="20"/>
        <v>0</v>
      </c>
      <c r="DE31" s="225"/>
      <c r="DF31" s="42" t="s">
        <v>116</v>
      </c>
      <c r="DG31" s="212">
        <v>5003470.2300000004</v>
      </c>
      <c r="DH31" s="212">
        <v>5003470.2300000004</v>
      </c>
      <c r="DI31" s="212"/>
      <c r="DJ31" s="205">
        <v>0</v>
      </c>
      <c r="DK31" s="205">
        <v>0</v>
      </c>
      <c r="DL31" s="205">
        <v>0</v>
      </c>
      <c r="DM31" s="226"/>
      <c r="DN31" s="42" t="s">
        <v>116</v>
      </c>
      <c r="DO31" s="7">
        <v>1243864</v>
      </c>
      <c r="DP31" s="451">
        <f t="shared" si="128"/>
        <v>9.391E-3</v>
      </c>
      <c r="DQ31" s="452">
        <v>11681</v>
      </c>
      <c r="DR31" s="453">
        <f t="shared" si="129"/>
        <v>2155.8200000000002</v>
      </c>
      <c r="DS31" s="275">
        <f t="shared" si="130"/>
        <v>20.25</v>
      </c>
      <c r="DT31" s="275">
        <v>25182155</v>
      </c>
      <c r="DU31" s="227">
        <f t="shared" si="100"/>
        <v>-3.8189999999999995E-3</v>
      </c>
      <c r="DV31" s="228">
        <f t="shared" si="100"/>
        <v>-4750</v>
      </c>
      <c r="DW31" s="272">
        <f t="shared" si="100"/>
        <v>76.870000000000346</v>
      </c>
      <c r="DX31" s="272">
        <f t="shared" si="100"/>
        <v>-7.2100000000000009</v>
      </c>
      <c r="DY31" s="272">
        <f t="shared" si="101"/>
        <v>-8977072.450000003</v>
      </c>
      <c r="DZ31" s="229">
        <f t="shared" si="131"/>
        <v>-1.9067000000000001E-2</v>
      </c>
      <c r="EA31" s="230">
        <f t="shared" si="75"/>
        <v>-23014</v>
      </c>
      <c r="EB31" s="269">
        <f t="shared" si="132"/>
        <v>-732.60999999999967</v>
      </c>
      <c r="EC31" s="269">
        <f t="shared" si="120"/>
        <v>-61.95</v>
      </c>
      <c r="ED31" s="269">
        <f t="shared" si="78"/>
        <v>-75031923.849999994</v>
      </c>
      <c r="EE31" s="231">
        <f t="shared" si="121"/>
        <v>74.636394165688642</v>
      </c>
      <c r="EF31" s="212">
        <f t="shared" si="122"/>
        <v>5003470.2300000004</v>
      </c>
      <c r="EG31" s="212">
        <v>5003470.2300000004</v>
      </c>
      <c r="EH31" s="212"/>
      <c r="EI31" s="212">
        <f t="shared" si="81"/>
        <v>0</v>
      </c>
      <c r="EJ31" s="212">
        <f t="shared" si="5"/>
        <v>0</v>
      </c>
      <c r="EK31" s="212">
        <f t="shared" si="5"/>
        <v>0</v>
      </c>
      <c r="EL31" s="226"/>
      <c r="EM31" s="42" t="s">
        <v>116</v>
      </c>
      <c r="EN31" s="7">
        <v>1243864</v>
      </c>
      <c r="EO31" s="442">
        <f t="shared" si="133"/>
        <v>9.391E-3</v>
      </c>
      <c r="EP31" s="443">
        <v>11681</v>
      </c>
      <c r="EQ31" s="444">
        <f t="shared" si="139"/>
        <v>2155.8200000000002</v>
      </c>
      <c r="ER31" s="444">
        <f t="shared" si="140"/>
        <v>20.25</v>
      </c>
      <c r="ES31" s="444">
        <v>25182155</v>
      </c>
      <c r="ET31" s="232">
        <f t="shared" si="31"/>
        <v>0</v>
      </c>
      <c r="EU31" s="234">
        <f t="shared" si="31"/>
        <v>0</v>
      </c>
      <c r="EV31" s="272">
        <f t="shared" si="31"/>
        <v>0</v>
      </c>
      <c r="EW31" s="272">
        <f t="shared" si="31"/>
        <v>0</v>
      </c>
      <c r="EX31" s="272">
        <f t="shared" si="32"/>
        <v>0</v>
      </c>
      <c r="EY31" s="234">
        <f t="shared" si="136"/>
        <v>-1.9067000000000001E-2</v>
      </c>
      <c r="EZ31" s="235">
        <f t="shared" si="104"/>
        <v>-23014</v>
      </c>
      <c r="FA31" s="269">
        <f t="shared" si="137"/>
        <v>-732.60999999999967</v>
      </c>
      <c r="FB31" s="269">
        <f t="shared" si="123"/>
        <v>-61.95</v>
      </c>
      <c r="FC31" s="269">
        <f t="shared" si="105"/>
        <v>-75031923.849999994</v>
      </c>
      <c r="FD31" s="236">
        <f t="shared" si="124"/>
        <v>74.636394165688642</v>
      </c>
      <c r="FE31" s="245">
        <f t="shared" si="125"/>
        <v>5003470.2300000004</v>
      </c>
      <c r="FF31" s="245">
        <v>5003470.2300000004</v>
      </c>
      <c r="FG31" s="245"/>
      <c r="FH31" s="245">
        <f t="shared" si="107"/>
        <v>0</v>
      </c>
      <c r="FI31" s="245">
        <f t="shared" si="6"/>
        <v>0</v>
      </c>
      <c r="FJ31" s="245">
        <f t="shared" si="6"/>
        <v>0</v>
      </c>
      <c r="FK31" s="48" t="s">
        <v>117</v>
      </c>
      <c r="FL31" s="42" t="s">
        <v>116</v>
      </c>
    </row>
    <row r="32" spans="1:168" ht="37.5" x14ac:dyDescent="0.2">
      <c r="A32" s="47"/>
      <c r="B32" s="3"/>
      <c r="C32" s="4"/>
      <c r="D32" s="64"/>
      <c r="E32" s="24"/>
      <c r="F32" s="5"/>
      <c r="G32" s="5"/>
      <c r="H32" s="5"/>
      <c r="I32" s="5"/>
      <c r="J32" s="5"/>
      <c r="L32" s="48" t="s">
        <v>118</v>
      </c>
      <c r="M32" s="42" t="s">
        <v>119</v>
      </c>
      <c r="N32" s="49" t="s">
        <v>104</v>
      </c>
      <c r="O32" s="7">
        <f t="shared" si="1"/>
        <v>1219176</v>
      </c>
      <c r="P32" s="55">
        <v>1.3619999999999999E-3</v>
      </c>
      <c r="Q32" s="21">
        <f t="shared" si="108"/>
        <v>1661</v>
      </c>
      <c r="R32" s="44">
        <v>11642.3</v>
      </c>
      <c r="S32" s="9">
        <f t="shared" si="109"/>
        <v>11712.15</v>
      </c>
      <c r="T32" s="9">
        <f t="shared" si="110"/>
        <v>15.86</v>
      </c>
      <c r="U32" s="9">
        <f t="shared" si="126"/>
        <v>15.95</v>
      </c>
      <c r="V32" s="9">
        <f>ROUND(Q32*S32,2)</f>
        <v>19453881.149999999</v>
      </c>
      <c r="W32" s="28">
        <f t="shared" si="61"/>
        <v>15.956581453375065</v>
      </c>
      <c r="X32" s="9"/>
      <c r="Y32" s="9"/>
      <c r="Z32" s="9">
        <f t="shared" si="112"/>
        <v>19453881.149999999</v>
      </c>
      <c r="AA32" s="27">
        <v>1.3619999999999999E-3</v>
      </c>
      <c r="AB32" s="21">
        <v>1661</v>
      </c>
      <c r="AC32" s="9">
        <v>11712.15</v>
      </c>
      <c r="AD32" s="9">
        <v>15.950000000000001</v>
      </c>
      <c r="AE32" s="9">
        <v>19453881.149999999</v>
      </c>
      <c r="AF32" s="269">
        <f t="shared" si="113"/>
        <v>0</v>
      </c>
      <c r="AG32" s="269">
        <f t="shared" si="113"/>
        <v>0</v>
      </c>
      <c r="AH32" s="269">
        <f t="shared" si="114"/>
        <v>0</v>
      </c>
      <c r="AI32" s="269">
        <f t="shared" si="92"/>
        <v>0</v>
      </c>
      <c r="AJ32" s="272">
        <f t="shared" si="92"/>
        <v>0</v>
      </c>
      <c r="AK32" s="432">
        <f t="shared" si="115"/>
        <v>100</v>
      </c>
      <c r="AL32" s="270"/>
      <c r="AM32" s="270"/>
      <c r="AN32" s="270"/>
      <c r="AO32" s="270"/>
      <c r="AP32" s="270"/>
      <c r="AQ32" s="446"/>
      <c r="AR32" s="446"/>
      <c r="AS32" s="446"/>
      <c r="AT32" s="52"/>
      <c r="AU32" s="447"/>
      <c r="AV32" s="432"/>
      <c r="AW32" s="209"/>
      <c r="AX32" s="33">
        <v>1.1199999999999999E-3</v>
      </c>
      <c r="AY32" s="21">
        <v>1378</v>
      </c>
      <c r="AZ32" s="271">
        <v>9155.0400000000009</v>
      </c>
      <c r="BA32" s="9">
        <v>10.25</v>
      </c>
      <c r="BB32" s="9">
        <v>12615645.119999999</v>
      </c>
      <c r="BC32" s="213">
        <f>AX32-'[2]ТП2024 (изм в 319-пп)'!AX30</f>
        <v>0</v>
      </c>
      <c r="BD32" s="213">
        <f>AY32-'[2]ТП2024 (изм в 319-пп)'!AY30</f>
        <v>0</v>
      </c>
      <c r="BE32" s="272">
        <f>AZ32-'[2]ТП2024 (изм в 319-пп)'!AZ30</f>
        <v>0</v>
      </c>
      <c r="BF32" s="272">
        <f>BA32-'[2]ТП2024 (изм в 319-пп)'!BA30</f>
        <v>0</v>
      </c>
      <c r="BG32" s="272">
        <f>BB32-'[2]ТП2024 (изм в 319-пп)'!BB30</f>
        <v>0</v>
      </c>
      <c r="BH32" s="214">
        <f t="shared" si="7"/>
        <v>-2.4200000000000003E-4</v>
      </c>
      <c r="BI32" s="215">
        <f t="shared" si="8"/>
        <v>-283</v>
      </c>
      <c r="BJ32" s="30">
        <f t="shared" si="42"/>
        <v>-2557.1099999999988</v>
      </c>
      <c r="BK32" s="34">
        <f t="shared" si="9"/>
        <v>-5.6999999999999993</v>
      </c>
      <c r="BL32" s="30">
        <f t="shared" si="94"/>
        <v>-6838236.0299999993</v>
      </c>
      <c r="BM32" s="217">
        <f t="shared" si="43"/>
        <v>78.167031672237812</v>
      </c>
      <c r="BN32" s="270"/>
      <c r="BO32" s="270"/>
      <c r="BP32" s="270"/>
      <c r="BQ32" s="270"/>
      <c r="BR32" s="270"/>
      <c r="BS32" s="446"/>
      <c r="BT32" s="446"/>
      <c r="BU32" s="446"/>
      <c r="BV32" s="52"/>
      <c r="BW32" s="447"/>
      <c r="BX32" s="432"/>
      <c r="BY32" s="209"/>
      <c r="BZ32" s="212">
        <f t="shared" si="116"/>
        <v>164309.14000000001</v>
      </c>
      <c r="CA32" s="212">
        <v>164309.14000000001</v>
      </c>
      <c r="CB32" s="212"/>
      <c r="CC32" s="218">
        <f t="shared" si="63"/>
        <v>164309.14000000001</v>
      </c>
      <c r="CD32" s="218">
        <f t="shared" si="96"/>
        <v>164309.14000000001</v>
      </c>
      <c r="CE32" s="218">
        <f t="shared" si="96"/>
        <v>0</v>
      </c>
      <c r="CF32" s="209"/>
      <c r="CG32" s="42" t="s">
        <v>119</v>
      </c>
      <c r="CH32" s="7">
        <v>1243864</v>
      </c>
      <c r="CI32" s="27">
        <f t="shared" si="117"/>
        <v>9.7400000000000004E-4</v>
      </c>
      <c r="CJ32" s="21">
        <v>1212</v>
      </c>
      <c r="CK32" s="271">
        <v>8429.7000000000007</v>
      </c>
      <c r="CL32" s="9">
        <v>8.2100000000000009</v>
      </c>
      <c r="CM32" s="9">
        <v>10216796.4</v>
      </c>
      <c r="CN32" s="221">
        <f t="shared" si="97"/>
        <v>-1.4599999999999986E-4</v>
      </c>
      <c r="CO32" s="221">
        <f t="shared" si="97"/>
        <v>-166</v>
      </c>
      <c r="CP32" s="272">
        <f t="shared" si="97"/>
        <v>-725.34000000000015</v>
      </c>
      <c r="CQ32" s="272">
        <f t="shared" si="97"/>
        <v>-2.0399999999999991</v>
      </c>
      <c r="CR32" s="272">
        <f t="shared" si="98"/>
        <v>-2398848.7199999988</v>
      </c>
      <c r="CS32" s="222">
        <f t="shared" si="65"/>
        <v>-3.8799999999999989E-4</v>
      </c>
      <c r="CT32" s="223">
        <f t="shared" si="66"/>
        <v>-449</v>
      </c>
      <c r="CU32" s="269">
        <f t="shared" si="127"/>
        <v>-3282.4499999999989</v>
      </c>
      <c r="CV32" s="269">
        <f t="shared" si="118"/>
        <v>-7.7399999999999984</v>
      </c>
      <c r="CW32" s="269">
        <f t="shared" si="69"/>
        <v>-9237084.7499999981</v>
      </c>
      <c r="CX32" s="224">
        <f t="shared" si="119"/>
        <v>71.973975743138539</v>
      </c>
      <c r="CY32" s="212">
        <f t="shared" si="71"/>
        <v>164309.14000000001</v>
      </c>
      <c r="CZ32" s="212">
        <v>164309.14000000001</v>
      </c>
      <c r="DA32" s="212"/>
      <c r="DB32" s="218">
        <f t="shared" si="72"/>
        <v>0</v>
      </c>
      <c r="DC32" s="218">
        <f t="shared" si="20"/>
        <v>0</v>
      </c>
      <c r="DD32" s="218">
        <f t="shared" si="20"/>
        <v>0</v>
      </c>
      <c r="DE32" s="225"/>
      <c r="DF32" s="42" t="s">
        <v>119</v>
      </c>
      <c r="DG32" s="212">
        <v>164309.14000000001</v>
      </c>
      <c r="DH32" s="212">
        <v>164309.14000000001</v>
      </c>
      <c r="DI32" s="212"/>
      <c r="DJ32" s="205">
        <v>0</v>
      </c>
      <c r="DK32" s="205">
        <v>0</v>
      </c>
      <c r="DL32" s="205">
        <v>0</v>
      </c>
      <c r="DM32" s="226"/>
      <c r="DN32" s="42" t="s">
        <v>119</v>
      </c>
      <c r="DO32" s="7">
        <v>1243864</v>
      </c>
      <c r="DP32" s="438">
        <f t="shared" si="128"/>
        <v>9.7400000000000004E-4</v>
      </c>
      <c r="DQ32" s="274">
        <v>1212</v>
      </c>
      <c r="DR32" s="275">
        <f t="shared" si="129"/>
        <v>13376.84</v>
      </c>
      <c r="DS32" s="275">
        <f t="shared" si="130"/>
        <v>13.03</v>
      </c>
      <c r="DT32" s="275">
        <v>16212736.119999999</v>
      </c>
      <c r="DU32" s="227">
        <f t="shared" si="100"/>
        <v>0</v>
      </c>
      <c r="DV32" s="228">
        <f t="shared" si="100"/>
        <v>0</v>
      </c>
      <c r="DW32" s="272">
        <f t="shared" si="100"/>
        <v>4947.1399999999994</v>
      </c>
      <c r="DX32" s="272">
        <f t="shared" si="100"/>
        <v>4.8199999999999985</v>
      </c>
      <c r="DY32" s="272">
        <f t="shared" si="101"/>
        <v>5995939.7199999988</v>
      </c>
      <c r="DZ32" s="229">
        <f t="shared" si="131"/>
        <v>-3.8799999999999989E-4</v>
      </c>
      <c r="EA32" s="230">
        <f t="shared" si="75"/>
        <v>-449</v>
      </c>
      <c r="EB32" s="269">
        <f t="shared" si="132"/>
        <v>1664.6900000000005</v>
      </c>
      <c r="EC32" s="269">
        <f t="shared" si="120"/>
        <v>-2.92</v>
      </c>
      <c r="ED32" s="269">
        <f t="shared" si="78"/>
        <v>-3241145.0299999993</v>
      </c>
      <c r="EE32" s="231">
        <f t="shared" si="121"/>
        <v>114.21335963081074</v>
      </c>
      <c r="EF32" s="212">
        <f t="shared" si="122"/>
        <v>164309.14000000001</v>
      </c>
      <c r="EG32" s="212">
        <v>164309.14000000001</v>
      </c>
      <c r="EH32" s="212"/>
      <c r="EI32" s="212">
        <f t="shared" si="81"/>
        <v>0</v>
      </c>
      <c r="EJ32" s="212">
        <f t="shared" si="5"/>
        <v>0</v>
      </c>
      <c r="EK32" s="212">
        <f t="shared" si="5"/>
        <v>0</v>
      </c>
      <c r="EL32" s="226"/>
      <c r="EM32" s="42" t="s">
        <v>119</v>
      </c>
      <c r="EN32" s="7">
        <v>1243864</v>
      </c>
      <c r="EO32" s="442">
        <f t="shared" si="133"/>
        <v>9.7400000000000004E-4</v>
      </c>
      <c r="EP32" s="443">
        <v>1212</v>
      </c>
      <c r="EQ32" s="444">
        <f t="shared" si="139"/>
        <v>13376.84</v>
      </c>
      <c r="ER32" s="444">
        <f t="shared" si="140"/>
        <v>13.03</v>
      </c>
      <c r="ES32" s="444">
        <v>16212736.119999999</v>
      </c>
      <c r="ET32" s="232">
        <f t="shared" ref="ET32:EX89" si="141">EO32-DP32</f>
        <v>0</v>
      </c>
      <c r="EU32" s="234">
        <f t="shared" si="141"/>
        <v>0</v>
      </c>
      <c r="EV32" s="272">
        <f t="shared" si="141"/>
        <v>0</v>
      </c>
      <c r="EW32" s="272">
        <f t="shared" si="141"/>
        <v>0</v>
      </c>
      <c r="EX32" s="272">
        <f t="shared" si="141"/>
        <v>0</v>
      </c>
      <c r="EY32" s="234">
        <f t="shared" si="136"/>
        <v>-3.8799999999999989E-4</v>
      </c>
      <c r="EZ32" s="235">
        <f t="shared" si="104"/>
        <v>-449</v>
      </c>
      <c r="FA32" s="269">
        <f t="shared" si="137"/>
        <v>1664.6900000000005</v>
      </c>
      <c r="FB32" s="269">
        <f t="shared" si="123"/>
        <v>-2.92</v>
      </c>
      <c r="FC32" s="269">
        <f t="shared" si="105"/>
        <v>-3241145.0299999993</v>
      </c>
      <c r="FD32" s="236">
        <f t="shared" si="124"/>
        <v>114.21335963081074</v>
      </c>
      <c r="FE32" s="245">
        <f t="shared" si="125"/>
        <v>164309.14000000001</v>
      </c>
      <c r="FF32" s="245">
        <v>164309.14000000001</v>
      </c>
      <c r="FG32" s="245"/>
      <c r="FH32" s="245">
        <f t="shared" si="107"/>
        <v>0</v>
      </c>
      <c r="FI32" s="245">
        <f t="shared" si="6"/>
        <v>0</v>
      </c>
      <c r="FJ32" s="245">
        <f t="shared" si="6"/>
        <v>0</v>
      </c>
      <c r="FK32" s="48" t="s">
        <v>120</v>
      </c>
      <c r="FL32" s="42" t="s">
        <v>119</v>
      </c>
    </row>
    <row r="33" spans="1:168" ht="37.5" x14ac:dyDescent="0.2">
      <c r="A33" s="47"/>
      <c r="B33" s="3"/>
      <c r="C33" s="4"/>
      <c r="D33" s="64"/>
      <c r="E33" s="24"/>
      <c r="F33" s="5"/>
      <c r="G33" s="5"/>
      <c r="H33" s="5"/>
      <c r="I33" s="5"/>
      <c r="J33" s="5"/>
      <c r="L33" s="48" t="s">
        <v>121</v>
      </c>
      <c r="M33" s="42" t="s">
        <v>122</v>
      </c>
      <c r="N33" s="49" t="s">
        <v>104</v>
      </c>
      <c r="O33" s="7">
        <f t="shared" si="1"/>
        <v>1219176</v>
      </c>
      <c r="P33" s="55">
        <f>'[1]сравТП24 с ФН25 проект11_3202,7'!AD33</f>
        <v>0</v>
      </c>
      <c r="Q33" s="21">
        <f t="shared" si="108"/>
        <v>0</v>
      </c>
      <c r="R33" s="44">
        <f>'[1]сравТП24 с ФН25 проект11_3202,7'!AF33</f>
        <v>0</v>
      </c>
      <c r="S33" s="9">
        <f t="shared" si="109"/>
        <v>0</v>
      </c>
      <c r="T33" s="9">
        <f t="shared" si="110"/>
        <v>0</v>
      </c>
      <c r="U33" s="9">
        <f t="shared" si="126"/>
        <v>0</v>
      </c>
      <c r="V33" s="9">
        <f t="shared" si="111"/>
        <v>0</v>
      </c>
      <c r="W33" s="28">
        <f t="shared" si="61"/>
        <v>0</v>
      </c>
      <c r="X33" s="9"/>
      <c r="Y33" s="9"/>
      <c r="Z33" s="9">
        <f t="shared" si="112"/>
        <v>0</v>
      </c>
      <c r="AA33" s="27">
        <v>0</v>
      </c>
      <c r="AB33" s="21">
        <v>0</v>
      </c>
      <c r="AC33" s="9">
        <v>0</v>
      </c>
      <c r="AD33" s="9">
        <v>0</v>
      </c>
      <c r="AE33" s="9">
        <v>0</v>
      </c>
      <c r="AF33" s="269">
        <f t="shared" si="113"/>
        <v>0</v>
      </c>
      <c r="AG33" s="269">
        <f t="shared" si="113"/>
        <v>0</v>
      </c>
      <c r="AH33" s="269">
        <f t="shared" si="114"/>
        <v>0</v>
      </c>
      <c r="AI33" s="269">
        <f t="shared" si="92"/>
        <v>0</v>
      </c>
      <c r="AJ33" s="272">
        <f t="shared" si="92"/>
        <v>0</v>
      </c>
      <c r="AK33" s="432" t="e">
        <f t="shared" si="115"/>
        <v>#DIV/0!</v>
      </c>
      <c r="AL33" s="270"/>
      <c r="AM33" s="270"/>
      <c r="AN33" s="270"/>
      <c r="AO33" s="270"/>
      <c r="AP33" s="270"/>
      <c r="AQ33" s="446"/>
      <c r="AR33" s="446"/>
      <c r="AS33" s="446"/>
      <c r="AT33" s="52"/>
      <c r="AU33" s="447"/>
      <c r="AV33" s="432"/>
      <c r="AW33" s="209"/>
      <c r="AX33" s="33">
        <v>0.102779</v>
      </c>
      <c r="AY33" s="21">
        <v>126494</v>
      </c>
      <c r="AZ33" s="271">
        <v>437.04</v>
      </c>
      <c r="BA33" s="9">
        <v>44.92</v>
      </c>
      <c r="BB33" s="9">
        <v>55282937.759999998</v>
      </c>
      <c r="BC33" s="213">
        <f>AX33-'[2]ТП2024 (изм в 319-пп)'!AX31</f>
        <v>0</v>
      </c>
      <c r="BD33" s="213">
        <f>AY33-'[2]ТП2024 (изм в 319-пп)'!AY31</f>
        <v>0</v>
      </c>
      <c r="BE33" s="272">
        <f>AZ33-'[2]ТП2024 (изм в 319-пп)'!AZ31</f>
        <v>0</v>
      </c>
      <c r="BF33" s="272">
        <f>BA33-'[2]ТП2024 (изм в 319-пп)'!BA31</f>
        <v>0</v>
      </c>
      <c r="BG33" s="272">
        <f>BB33-'[2]ТП2024 (изм в 319-пп)'!BB31</f>
        <v>0</v>
      </c>
      <c r="BH33" s="214">
        <f t="shared" si="7"/>
        <v>0.102779</v>
      </c>
      <c r="BI33" s="215">
        <f t="shared" si="8"/>
        <v>126494</v>
      </c>
      <c r="BJ33" s="30">
        <f t="shared" si="42"/>
        <v>437.04</v>
      </c>
      <c r="BK33" s="34">
        <f t="shared" si="9"/>
        <v>44.92</v>
      </c>
      <c r="BL33" s="30">
        <f t="shared" si="94"/>
        <v>55282937.759999998</v>
      </c>
      <c r="BM33" s="217" t="e">
        <f t="shared" si="43"/>
        <v>#DIV/0!</v>
      </c>
      <c r="BN33" s="270"/>
      <c r="BO33" s="270"/>
      <c r="BP33" s="270"/>
      <c r="BQ33" s="270"/>
      <c r="BR33" s="270"/>
      <c r="BS33" s="446"/>
      <c r="BT33" s="446"/>
      <c r="BU33" s="446"/>
      <c r="BV33" s="52"/>
      <c r="BW33" s="447"/>
      <c r="BX33" s="432"/>
      <c r="BY33" s="209"/>
      <c r="BZ33" s="212">
        <f t="shared" si="116"/>
        <v>958962.9</v>
      </c>
      <c r="CA33" s="212">
        <v>958962.9</v>
      </c>
      <c r="CB33" s="212"/>
      <c r="CC33" s="218">
        <f t="shared" si="63"/>
        <v>958962.9</v>
      </c>
      <c r="CD33" s="218">
        <f t="shared" si="96"/>
        <v>958962.9</v>
      </c>
      <c r="CE33" s="218">
        <f t="shared" si="96"/>
        <v>0</v>
      </c>
      <c r="CF33" s="209"/>
      <c r="CG33" s="42" t="s">
        <v>122</v>
      </c>
      <c r="CH33" s="7">
        <v>1243864</v>
      </c>
      <c r="CI33" s="27">
        <f t="shared" si="117"/>
        <v>0.275507</v>
      </c>
      <c r="CJ33" s="21">
        <v>342693</v>
      </c>
      <c r="CK33" s="271">
        <v>402.4</v>
      </c>
      <c r="CL33" s="9">
        <v>110.86</v>
      </c>
      <c r="CM33" s="9">
        <v>137899663.19999999</v>
      </c>
      <c r="CN33" s="221">
        <f t="shared" si="97"/>
        <v>0.17272799999999999</v>
      </c>
      <c r="CO33" s="221">
        <f t="shared" si="97"/>
        <v>216199</v>
      </c>
      <c r="CP33" s="272">
        <f t="shared" si="97"/>
        <v>-34.640000000000043</v>
      </c>
      <c r="CQ33" s="272">
        <f t="shared" si="97"/>
        <v>65.94</v>
      </c>
      <c r="CR33" s="272">
        <f t="shared" si="98"/>
        <v>82616725.439999998</v>
      </c>
      <c r="CS33" s="222">
        <f t="shared" si="65"/>
        <v>0.275507</v>
      </c>
      <c r="CT33" s="223">
        <f t="shared" si="66"/>
        <v>342693</v>
      </c>
      <c r="CU33" s="269">
        <f t="shared" si="127"/>
        <v>402.4</v>
      </c>
      <c r="CV33" s="269">
        <f t="shared" si="118"/>
        <v>110.86</v>
      </c>
      <c r="CW33" s="269">
        <f t="shared" si="69"/>
        <v>137899663.19999999</v>
      </c>
      <c r="CX33" s="224" t="e">
        <f t="shared" si="119"/>
        <v>#DIV/0!</v>
      </c>
      <c r="CY33" s="212">
        <f t="shared" si="71"/>
        <v>958962.9</v>
      </c>
      <c r="CZ33" s="212">
        <v>958962.9</v>
      </c>
      <c r="DA33" s="212"/>
      <c r="DB33" s="218">
        <f t="shared" si="72"/>
        <v>0</v>
      </c>
      <c r="DC33" s="218">
        <f t="shared" si="20"/>
        <v>0</v>
      </c>
      <c r="DD33" s="218">
        <f t="shared" si="20"/>
        <v>0</v>
      </c>
      <c r="DE33" s="225"/>
      <c r="DF33" s="42" t="s">
        <v>122</v>
      </c>
      <c r="DG33" s="212">
        <v>958962.9</v>
      </c>
      <c r="DH33" s="212">
        <v>958962.9</v>
      </c>
      <c r="DI33" s="212"/>
      <c r="DJ33" s="205">
        <v>0</v>
      </c>
      <c r="DK33" s="205">
        <v>0</v>
      </c>
      <c r="DL33" s="205">
        <v>0</v>
      </c>
      <c r="DM33" s="226"/>
      <c r="DN33" s="42" t="s">
        <v>122</v>
      </c>
      <c r="DO33" s="7">
        <v>1243864</v>
      </c>
      <c r="DP33" s="438">
        <f t="shared" si="128"/>
        <v>0.169488</v>
      </c>
      <c r="DQ33" s="274">
        <v>210820</v>
      </c>
      <c r="DR33" s="9">
        <f t="shared" si="129"/>
        <v>402.4</v>
      </c>
      <c r="DS33" s="275">
        <f t="shared" si="130"/>
        <v>68.2</v>
      </c>
      <c r="DT33" s="275">
        <v>84833968</v>
      </c>
      <c r="DU33" s="227">
        <f t="shared" si="100"/>
        <v>-0.106019</v>
      </c>
      <c r="DV33" s="228">
        <f t="shared" si="100"/>
        <v>-131873</v>
      </c>
      <c r="DW33" s="272">
        <f t="shared" si="100"/>
        <v>0</v>
      </c>
      <c r="DX33" s="272">
        <f t="shared" si="100"/>
        <v>-42.66</v>
      </c>
      <c r="DY33" s="272">
        <f t="shared" si="101"/>
        <v>-53065695.199999988</v>
      </c>
      <c r="DZ33" s="229">
        <f t="shared" si="131"/>
        <v>0.169488</v>
      </c>
      <c r="EA33" s="230">
        <f t="shared" si="75"/>
        <v>210820</v>
      </c>
      <c r="EB33" s="269">
        <f t="shared" si="132"/>
        <v>402.4</v>
      </c>
      <c r="EC33" s="269">
        <f t="shared" si="120"/>
        <v>68.2</v>
      </c>
      <c r="ED33" s="269">
        <f t="shared" si="78"/>
        <v>84833968</v>
      </c>
      <c r="EE33" s="231" t="e">
        <f t="shared" si="121"/>
        <v>#DIV/0!</v>
      </c>
      <c r="EF33" s="212">
        <f t="shared" si="122"/>
        <v>958962.9</v>
      </c>
      <c r="EG33" s="212">
        <v>958962.9</v>
      </c>
      <c r="EH33" s="212"/>
      <c r="EI33" s="212">
        <f t="shared" si="81"/>
        <v>0</v>
      </c>
      <c r="EJ33" s="212">
        <f t="shared" si="5"/>
        <v>0</v>
      </c>
      <c r="EK33" s="212">
        <f t="shared" si="5"/>
        <v>0</v>
      </c>
      <c r="EL33" s="226"/>
      <c r="EM33" s="42" t="s">
        <v>122</v>
      </c>
      <c r="EN33" s="7">
        <v>1243864</v>
      </c>
      <c r="EO33" s="442">
        <f t="shared" si="133"/>
        <v>0.169488</v>
      </c>
      <c r="EP33" s="443">
        <v>210820</v>
      </c>
      <c r="EQ33" s="444">
        <f t="shared" si="139"/>
        <v>402.4</v>
      </c>
      <c r="ER33" s="444">
        <f t="shared" si="140"/>
        <v>68.2</v>
      </c>
      <c r="ES33" s="444">
        <v>84833968</v>
      </c>
      <c r="ET33" s="232">
        <f t="shared" si="141"/>
        <v>0</v>
      </c>
      <c r="EU33" s="234">
        <f t="shared" si="141"/>
        <v>0</v>
      </c>
      <c r="EV33" s="272">
        <f t="shared" si="141"/>
        <v>0</v>
      </c>
      <c r="EW33" s="272">
        <f t="shared" si="141"/>
        <v>0</v>
      </c>
      <c r="EX33" s="272">
        <f t="shared" si="141"/>
        <v>0</v>
      </c>
      <c r="EY33" s="234">
        <f t="shared" si="136"/>
        <v>0.169488</v>
      </c>
      <c r="EZ33" s="235">
        <f t="shared" si="104"/>
        <v>210820</v>
      </c>
      <c r="FA33" s="269">
        <f t="shared" si="137"/>
        <v>402.4</v>
      </c>
      <c r="FB33" s="269">
        <f t="shared" si="123"/>
        <v>68.2</v>
      </c>
      <c r="FC33" s="269">
        <f t="shared" si="105"/>
        <v>84833968</v>
      </c>
      <c r="FD33" s="236" t="e">
        <f t="shared" si="124"/>
        <v>#DIV/0!</v>
      </c>
      <c r="FE33" s="245">
        <f t="shared" si="125"/>
        <v>958962.9</v>
      </c>
      <c r="FF33" s="245">
        <v>958962.9</v>
      </c>
      <c r="FG33" s="245"/>
      <c r="FH33" s="245">
        <f t="shared" si="107"/>
        <v>0</v>
      </c>
      <c r="FI33" s="245">
        <f t="shared" si="6"/>
        <v>0</v>
      </c>
      <c r="FJ33" s="245">
        <f t="shared" si="6"/>
        <v>0</v>
      </c>
      <c r="FK33" s="48" t="s">
        <v>123</v>
      </c>
      <c r="FL33" s="42" t="s">
        <v>122</v>
      </c>
    </row>
    <row r="34" spans="1:168" s="164" customFormat="1" ht="20.25" x14ac:dyDescent="0.2">
      <c r="A34" s="47"/>
      <c r="B34" s="3"/>
      <c r="C34" s="4"/>
      <c r="D34" s="64"/>
      <c r="E34" s="24"/>
      <c r="F34" s="5"/>
      <c r="G34" s="5"/>
      <c r="H34" s="5"/>
      <c r="I34" s="5"/>
      <c r="J34" s="5"/>
      <c r="L34" s="48" t="s">
        <v>124</v>
      </c>
      <c r="M34" s="42" t="s">
        <v>125</v>
      </c>
      <c r="N34" s="49" t="s">
        <v>104</v>
      </c>
      <c r="O34" s="7">
        <f t="shared" si="1"/>
        <v>1219176</v>
      </c>
      <c r="P34" s="55">
        <f>'[1]сравТП24 с ФН25 проект11_3202,7'!AD34</f>
        <v>2.0860000000000002E-3</v>
      </c>
      <c r="Q34" s="21">
        <f t="shared" si="108"/>
        <v>2543</v>
      </c>
      <c r="R34" s="44">
        <v>37146.400000000001</v>
      </c>
      <c r="S34" s="9">
        <f t="shared" si="109"/>
        <v>37369.279999999999</v>
      </c>
      <c r="T34" s="9">
        <f t="shared" si="110"/>
        <v>77.489999999999995</v>
      </c>
      <c r="U34" s="9">
        <f t="shared" si="126"/>
        <v>77.95</v>
      </c>
      <c r="V34" s="9">
        <f t="shared" si="111"/>
        <v>95030079.040000007</v>
      </c>
      <c r="W34" s="28">
        <f t="shared" si="61"/>
        <v>77.946153008261319</v>
      </c>
      <c r="X34" s="9"/>
      <c r="Y34" s="9"/>
      <c r="Z34" s="9">
        <f t="shared" si="112"/>
        <v>95030079.040000007</v>
      </c>
      <c r="AA34" s="27">
        <v>2.0860000000000002E-3</v>
      </c>
      <c r="AB34" s="21">
        <v>2543</v>
      </c>
      <c r="AC34" s="9">
        <v>37369.279999999999</v>
      </c>
      <c r="AD34" s="9">
        <v>77.95</v>
      </c>
      <c r="AE34" s="9">
        <v>95030079.040000007</v>
      </c>
      <c r="AF34" s="269">
        <f t="shared" si="113"/>
        <v>0</v>
      </c>
      <c r="AG34" s="269">
        <f t="shared" si="113"/>
        <v>0</v>
      </c>
      <c r="AH34" s="269">
        <f t="shared" si="114"/>
        <v>0</v>
      </c>
      <c r="AI34" s="269">
        <f t="shared" si="92"/>
        <v>0</v>
      </c>
      <c r="AJ34" s="272">
        <f t="shared" si="92"/>
        <v>0</v>
      </c>
      <c r="AK34" s="432">
        <f t="shared" si="115"/>
        <v>100</v>
      </c>
      <c r="AL34" s="270"/>
      <c r="AM34" s="270"/>
      <c r="AN34" s="270"/>
      <c r="AO34" s="270"/>
      <c r="AP34" s="270"/>
      <c r="AQ34" s="454"/>
      <c r="AR34" s="455"/>
      <c r="AS34" s="456"/>
      <c r="AT34" s="457"/>
      <c r="AU34" s="458"/>
      <c r="AV34" s="459"/>
      <c r="AW34" s="209"/>
      <c r="AX34" s="460"/>
      <c r="AY34" s="461"/>
      <c r="AZ34" s="462"/>
      <c r="BA34" s="462"/>
      <c r="BB34" s="462"/>
      <c r="BC34" s="463"/>
      <c r="BD34" s="213"/>
      <c r="BE34" s="205"/>
      <c r="BF34" s="205"/>
      <c r="BG34" s="205"/>
      <c r="BH34" s="214"/>
      <c r="BI34" s="215"/>
      <c r="BJ34" s="208"/>
      <c r="BK34" s="216"/>
      <c r="BL34" s="208"/>
      <c r="BM34" s="217"/>
      <c r="BN34" s="270"/>
      <c r="BO34" s="270"/>
      <c r="BP34" s="270"/>
      <c r="BQ34" s="270"/>
      <c r="BR34" s="270"/>
      <c r="BS34" s="454"/>
      <c r="BT34" s="455"/>
      <c r="BU34" s="456"/>
      <c r="BV34" s="457"/>
      <c r="BW34" s="458"/>
      <c r="BX34" s="459"/>
      <c r="BY34" s="209"/>
      <c r="BZ34" s="286"/>
      <c r="CA34" s="286"/>
      <c r="CB34" s="286"/>
      <c r="CC34" s="289"/>
      <c r="CD34" s="289"/>
      <c r="CE34" s="289"/>
      <c r="CF34" s="209"/>
      <c r="CG34" s="464"/>
      <c r="CH34" s="465"/>
      <c r="CI34" s="466"/>
      <c r="CJ34" s="461"/>
      <c r="CK34" s="462"/>
      <c r="CL34" s="462"/>
      <c r="CM34" s="462"/>
      <c r="CN34" s="221"/>
      <c r="CO34" s="221"/>
      <c r="CP34" s="205"/>
      <c r="CQ34" s="205"/>
      <c r="CR34" s="205"/>
      <c r="CS34" s="222"/>
      <c r="CT34" s="223"/>
      <c r="CU34" s="292"/>
      <c r="CV34" s="292"/>
      <c r="CW34" s="292"/>
      <c r="CX34" s="224"/>
      <c r="CY34" s="286"/>
      <c r="CZ34" s="286"/>
      <c r="DA34" s="286"/>
      <c r="DB34" s="289"/>
      <c r="DC34" s="289"/>
      <c r="DD34" s="289"/>
      <c r="DE34" s="225"/>
      <c r="DF34" s="464"/>
      <c r="DG34" s="286"/>
      <c r="DH34" s="286"/>
      <c r="DI34" s="286"/>
      <c r="DJ34" s="293"/>
      <c r="DK34" s="293"/>
      <c r="DL34" s="293"/>
      <c r="DM34" s="226"/>
      <c r="DN34" s="464"/>
      <c r="DO34" s="465"/>
      <c r="DP34" s="466"/>
      <c r="DQ34" s="461"/>
      <c r="DR34" s="462"/>
      <c r="DS34" s="462"/>
      <c r="DT34" s="462"/>
      <c r="DU34" s="228"/>
      <c r="DV34" s="228"/>
      <c r="DW34" s="293"/>
      <c r="DX34" s="293"/>
      <c r="DY34" s="293"/>
      <c r="DZ34" s="229"/>
      <c r="EA34" s="230"/>
      <c r="EB34" s="292"/>
      <c r="EC34" s="292"/>
      <c r="ED34" s="292"/>
      <c r="EE34" s="231"/>
      <c r="EF34" s="286"/>
      <c r="EG34" s="286"/>
      <c r="EH34" s="286"/>
      <c r="EI34" s="286"/>
      <c r="EJ34" s="286"/>
      <c r="EK34" s="286"/>
      <c r="EL34" s="226"/>
      <c r="EM34" s="464"/>
      <c r="EN34" s="465"/>
      <c r="EO34" s="466"/>
      <c r="EP34" s="461"/>
      <c r="EQ34" s="462"/>
      <c r="ER34" s="462"/>
      <c r="ES34" s="462"/>
      <c r="ET34" s="294"/>
      <c r="EU34" s="234"/>
      <c r="EV34" s="293"/>
      <c r="EW34" s="293"/>
      <c r="EX34" s="293"/>
      <c r="EY34" s="234"/>
      <c r="EZ34" s="235"/>
      <c r="FA34" s="292"/>
      <c r="FB34" s="292"/>
      <c r="FC34" s="292"/>
      <c r="FD34" s="236"/>
      <c r="FE34" s="244"/>
      <c r="FF34" s="244"/>
      <c r="FG34" s="244"/>
      <c r="FH34" s="244"/>
      <c r="FI34" s="244"/>
      <c r="FJ34" s="244"/>
      <c r="FK34" s="295"/>
      <c r="FL34" s="464"/>
    </row>
    <row r="35" spans="1:168" s="164" customFormat="1" ht="20.25" x14ac:dyDescent="0.2">
      <c r="A35" s="47"/>
      <c r="B35" s="3"/>
      <c r="C35" s="4"/>
      <c r="D35" s="64"/>
      <c r="E35" s="24"/>
      <c r="F35" s="5"/>
      <c r="G35" s="5"/>
      <c r="H35" s="5"/>
      <c r="I35" s="5"/>
      <c r="J35" s="5"/>
      <c r="L35" s="48" t="s">
        <v>126</v>
      </c>
      <c r="M35" s="42" t="s">
        <v>127</v>
      </c>
      <c r="N35" s="49" t="s">
        <v>104</v>
      </c>
      <c r="O35" s="7">
        <f t="shared" si="1"/>
        <v>1219176</v>
      </c>
      <c r="P35" s="55">
        <f>'[1]сравТП24 с ФН25 проект11_3202,7'!AD35</f>
        <v>3.6219999999999998E-3</v>
      </c>
      <c r="Q35" s="21">
        <f t="shared" si="108"/>
        <v>4416</v>
      </c>
      <c r="R35" s="44">
        <v>5290.9</v>
      </c>
      <c r="S35" s="9">
        <f t="shared" si="109"/>
        <v>5322.65</v>
      </c>
      <c r="T35" s="9">
        <f t="shared" si="110"/>
        <v>19.16</v>
      </c>
      <c r="U35" s="9">
        <f t="shared" si="126"/>
        <v>19.28</v>
      </c>
      <c r="V35" s="9">
        <f t="shared" si="111"/>
        <v>23504822.399999999</v>
      </c>
      <c r="W35" s="28">
        <f t="shared" si="61"/>
        <v>19.27926927695427</v>
      </c>
      <c r="X35" s="9"/>
      <c r="Y35" s="9"/>
      <c r="Z35" s="9">
        <f t="shared" si="112"/>
        <v>23504822.399999999</v>
      </c>
      <c r="AA35" s="27">
        <v>3.6219999999999998E-3</v>
      </c>
      <c r="AB35" s="21">
        <v>4416</v>
      </c>
      <c r="AC35" s="9">
        <v>5322.65</v>
      </c>
      <c r="AD35" s="9">
        <v>19.28</v>
      </c>
      <c r="AE35" s="9">
        <v>23504822.399999999</v>
      </c>
      <c r="AF35" s="269">
        <f t="shared" si="113"/>
        <v>0</v>
      </c>
      <c r="AG35" s="269">
        <f t="shared" si="113"/>
        <v>0</v>
      </c>
      <c r="AH35" s="269">
        <f t="shared" si="114"/>
        <v>0</v>
      </c>
      <c r="AI35" s="269">
        <f t="shared" si="92"/>
        <v>0</v>
      </c>
      <c r="AJ35" s="272">
        <f t="shared" si="92"/>
        <v>0</v>
      </c>
      <c r="AK35" s="432">
        <f t="shared" si="115"/>
        <v>100</v>
      </c>
      <c r="AL35" s="270"/>
      <c r="AM35" s="270"/>
      <c r="AN35" s="270"/>
      <c r="AO35" s="270"/>
      <c r="AP35" s="270"/>
      <c r="AQ35" s="454"/>
      <c r="AR35" s="455"/>
      <c r="AS35" s="456"/>
      <c r="AT35" s="457"/>
      <c r="AU35" s="458"/>
      <c r="AV35" s="459"/>
      <c r="AW35" s="209"/>
      <c r="AX35" s="460"/>
      <c r="AY35" s="461"/>
      <c r="AZ35" s="462"/>
      <c r="BA35" s="462"/>
      <c r="BB35" s="462"/>
      <c r="BC35" s="463"/>
      <c r="BD35" s="213"/>
      <c r="BE35" s="205"/>
      <c r="BF35" s="205"/>
      <c r="BG35" s="205"/>
      <c r="BH35" s="214"/>
      <c r="BI35" s="215"/>
      <c r="BJ35" s="208"/>
      <c r="BK35" s="216"/>
      <c r="BL35" s="208"/>
      <c r="BM35" s="217"/>
      <c r="BN35" s="270"/>
      <c r="BO35" s="270"/>
      <c r="BP35" s="270"/>
      <c r="BQ35" s="270"/>
      <c r="BR35" s="270"/>
      <c r="BS35" s="454"/>
      <c r="BT35" s="455"/>
      <c r="BU35" s="456"/>
      <c r="BV35" s="457"/>
      <c r="BW35" s="458"/>
      <c r="BX35" s="459"/>
      <c r="BY35" s="209"/>
      <c r="BZ35" s="286"/>
      <c r="CA35" s="286"/>
      <c r="CB35" s="286"/>
      <c r="CC35" s="289"/>
      <c r="CD35" s="289"/>
      <c r="CE35" s="289"/>
      <c r="CF35" s="209"/>
      <c r="CG35" s="464"/>
      <c r="CH35" s="465"/>
      <c r="CI35" s="466"/>
      <c r="CJ35" s="461"/>
      <c r="CK35" s="462"/>
      <c r="CL35" s="462"/>
      <c r="CM35" s="462"/>
      <c r="CN35" s="221"/>
      <c r="CO35" s="221"/>
      <c r="CP35" s="205"/>
      <c r="CQ35" s="205"/>
      <c r="CR35" s="205"/>
      <c r="CS35" s="222"/>
      <c r="CT35" s="223"/>
      <c r="CU35" s="292"/>
      <c r="CV35" s="292"/>
      <c r="CW35" s="292"/>
      <c r="CX35" s="224"/>
      <c r="CY35" s="286"/>
      <c r="CZ35" s="286"/>
      <c r="DA35" s="286"/>
      <c r="DB35" s="289"/>
      <c r="DC35" s="289"/>
      <c r="DD35" s="289"/>
      <c r="DE35" s="225"/>
      <c r="DF35" s="464"/>
      <c r="DG35" s="286"/>
      <c r="DH35" s="286"/>
      <c r="DI35" s="286"/>
      <c r="DJ35" s="293"/>
      <c r="DK35" s="293"/>
      <c r="DL35" s="293"/>
      <c r="DM35" s="226"/>
      <c r="DN35" s="464"/>
      <c r="DO35" s="465"/>
      <c r="DP35" s="466"/>
      <c r="DQ35" s="461"/>
      <c r="DR35" s="462"/>
      <c r="DS35" s="462"/>
      <c r="DT35" s="462"/>
      <c r="DU35" s="228"/>
      <c r="DV35" s="228"/>
      <c r="DW35" s="293"/>
      <c r="DX35" s="293"/>
      <c r="DY35" s="293"/>
      <c r="DZ35" s="229"/>
      <c r="EA35" s="230"/>
      <c r="EB35" s="292"/>
      <c r="EC35" s="292"/>
      <c r="ED35" s="292"/>
      <c r="EE35" s="231"/>
      <c r="EF35" s="286"/>
      <c r="EG35" s="286"/>
      <c r="EH35" s="286"/>
      <c r="EI35" s="286"/>
      <c r="EJ35" s="286"/>
      <c r="EK35" s="286"/>
      <c r="EL35" s="226"/>
      <c r="EM35" s="464"/>
      <c r="EN35" s="465"/>
      <c r="EO35" s="466"/>
      <c r="EP35" s="461"/>
      <c r="EQ35" s="462"/>
      <c r="ER35" s="462"/>
      <c r="ES35" s="462"/>
      <c r="ET35" s="294"/>
      <c r="EU35" s="234"/>
      <c r="EV35" s="293"/>
      <c r="EW35" s="293"/>
      <c r="EX35" s="293"/>
      <c r="EY35" s="234"/>
      <c r="EZ35" s="235"/>
      <c r="FA35" s="292"/>
      <c r="FB35" s="292"/>
      <c r="FC35" s="292"/>
      <c r="FD35" s="236"/>
      <c r="FE35" s="244"/>
      <c r="FF35" s="244"/>
      <c r="FG35" s="244"/>
      <c r="FH35" s="244"/>
      <c r="FI35" s="244"/>
      <c r="FJ35" s="244"/>
      <c r="FK35" s="295"/>
      <c r="FL35" s="464"/>
    </row>
    <row r="36" spans="1:168" s="164" customFormat="1" ht="20.25" x14ac:dyDescent="0.2">
      <c r="A36" s="47"/>
      <c r="B36" s="3"/>
      <c r="C36" s="4"/>
      <c r="D36" s="64"/>
      <c r="E36" s="24"/>
      <c r="F36" s="5"/>
      <c r="G36" s="5"/>
      <c r="H36" s="5"/>
      <c r="I36" s="5"/>
      <c r="J36" s="5"/>
      <c r="L36" s="48" t="s">
        <v>128</v>
      </c>
      <c r="M36" s="42" t="s">
        <v>129</v>
      </c>
      <c r="N36" s="49" t="s">
        <v>104</v>
      </c>
      <c r="O36" s="7">
        <f t="shared" si="1"/>
        <v>1219176</v>
      </c>
      <c r="P36" s="55">
        <f>'[1]сравТП24 с ФН25 проект11_3202,7'!AD36</f>
        <v>5.7019999999999996E-3</v>
      </c>
      <c r="Q36" s="21">
        <f t="shared" si="108"/>
        <v>6952</v>
      </c>
      <c r="R36" s="44">
        <v>1441.9</v>
      </c>
      <c r="S36" s="9">
        <f t="shared" si="109"/>
        <v>1450.55</v>
      </c>
      <c r="T36" s="9">
        <f t="shared" si="110"/>
        <v>8.2200000000000006</v>
      </c>
      <c r="U36" s="9">
        <f t="shared" si="126"/>
        <v>8.27</v>
      </c>
      <c r="V36" s="9">
        <f t="shared" si="111"/>
        <v>10084223.6</v>
      </c>
      <c r="W36" s="28">
        <f t="shared" si="61"/>
        <v>8.271343596002545</v>
      </c>
      <c r="X36" s="9"/>
      <c r="Y36" s="9"/>
      <c r="Z36" s="9">
        <f t="shared" si="112"/>
        <v>10084223.6</v>
      </c>
      <c r="AA36" s="27">
        <v>5.7019999999999996E-3</v>
      </c>
      <c r="AB36" s="21">
        <v>6952</v>
      </c>
      <c r="AC36" s="9">
        <v>1450.55</v>
      </c>
      <c r="AD36" s="9">
        <v>8.27</v>
      </c>
      <c r="AE36" s="9">
        <v>10084223.6</v>
      </c>
      <c r="AF36" s="269">
        <f t="shared" si="113"/>
        <v>0</v>
      </c>
      <c r="AG36" s="269">
        <f t="shared" si="113"/>
        <v>0</v>
      </c>
      <c r="AH36" s="269">
        <f t="shared" si="114"/>
        <v>0</v>
      </c>
      <c r="AI36" s="269">
        <f t="shared" si="92"/>
        <v>0</v>
      </c>
      <c r="AJ36" s="272">
        <f t="shared" si="92"/>
        <v>0</v>
      </c>
      <c r="AK36" s="432">
        <f t="shared" si="115"/>
        <v>100</v>
      </c>
      <c r="AL36" s="270"/>
      <c r="AM36" s="270"/>
      <c r="AN36" s="270"/>
      <c r="AO36" s="270"/>
      <c r="AP36" s="270"/>
      <c r="AQ36" s="454"/>
      <c r="AR36" s="455"/>
      <c r="AS36" s="456"/>
      <c r="AT36" s="457"/>
      <c r="AU36" s="458"/>
      <c r="AV36" s="459"/>
      <c r="AW36" s="209"/>
      <c r="AX36" s="460"/>
      <c r="AY36" s="461"/>
      <c r="AZ36" s="462"/>
      <c r="BA36" s="462"/>
      <c r="BB36" s="462"/>
      <c r="BC36" s="463"/>
      <c r="BD36" s="213"/>
      <c r="BE36" s="205"/>
      <c r="BF36" s="205"/>
      <c r="BG36" s="205"/>
      <c r="BH36" s="214"/>
      <c r="BI36" s="215"/>
      <c r="BJ36" s="208"/>
      <c r="BK36" s="216"/>
      <c r="BL36" s="208"/>
      <c r="BM36" s="217"/>
      <c r="BN36" s="270"/>
      <c r="BO36" s="270"/>
      <c r="BP36" s="270"/>
      <c r="BQ36" s="270"/>
      <c r="BR36" s="270"/>
      <c r="BS36" s="454"/>
      <c r="BT36" s="455"/>
      <c r="BU36" s="456"/>
      <c r="BV36" s="457"/>
      <c r="BW36" s="458"/>
      <c r="BX36" s="459"/>
      <c r="BY36" s="209"/>
      <c r="BZ36" s="286"/>
      <c r="CA36" s="286"/>
      <c r="CB36" s="286"/>
      <c r="CC36" s="289"/>
      <c r="CD36" s="289"/>
      <c r="CE36" s="289"/>
      <c r="CF36" s="209"/>
      <c r="CG36" s="464"/>
      <c r="CH36" s="465"/>
      <c r="CI36" s="466"/>
      <c r="CJ36" s="461"/>
      <c r="CK36" s="462"/>
      <c r="CL36" s="462"/>
      <c r="CM36" s="462"/>
      <c r="CN36" s="221"/>
      <c r="CO36" s="221"/>
      <c r="CP36" s="205"/>
      <c r="CQ36" s="205"/>
      <c r="CR36" s="205"/>
      <c r="CS36" s="222"/>
      <c r="CT36" s="223"/>
      <c r="CU36" s="292"/>
      <c r="CV36" s="292"/>
      <c r="CW36" s="292"/>
      <c r="CX36" s="224"/>
      <c r="CY36" s="286"/>
      <c r="CZ36" s="286"/>
      <c r="DA36" s="286"/>
      <c r="DB36" s="289"/>
      <c r="DC36" s="289"/>
      <c r="DD36" s="289"/>
      <c r="DE36" s="225"/>
      <c r="DF36" s="464"/>
      <c r="DG36" s="286"/>
      <c r="DH36" s="286"/>
      <c r="DI36" s="286"/>
      <c r="DJ36" s="293"/>
      <c r="DK36" s="293"/>
      <c r="DL36" s="293"/>
      <c r="DM36" s="226"/>
      <c r="DN36" s="464"/>
      <c r="DO36" s="465"/>
      <c r="DP36" s="466"/>
      <c r="DQ36" s="461"/>
      <c r="DR36" s="462"/>
      <c r="DS36" s="462"/>
      <c r="DT36" s="462"/>
      <c r="DU36" s="228"/>
      <c r="DV36" s="228"/>
      <c r="DW36" s="293"/>
      <c r="DX36" s="293"/>
      <c r="DY36" s="293"/>
      <c r="DZ36" s="229"/>
      <c r="EA36" s="230"/>
      <c r="EB36" s="292"/>
      <c r="EC36" s="292"/>
      <c r="ED36" s="292"/>
      <c r="EE36" s="231"/>
      <c r="EF36" s="286"/>
      <c r="EG36" s="286"/>
      <c r="EH36" s="286"/>
      <c r="EI36" s="286"/>
      <c r="EJ36" s="286"/>
      <c r="EK36" s="286"/>
      <c r="EL36" s="226"/>
      <c r="EM36" s="464"/>
      <c r="EN36" s="465"/>
      <c r="EO36" s="466"/>
      <c r="EP36" s="461"/>
      <c r="EQ36" s="462"/>
      <c r="ER36" s="462"/>
      <c r="ES36" s="462"/>
      <c r="ET36" s="294"/>
      <c r="EU36" s="234"/>
      <c r="EV36" s="293"/>
      <c r="EW36" s="293"/>
      <c r="EX36" s="293"/>
      <c r="EY36" s="234"/>
      <c r="EZ36" s="235"/>
      <c r="FA36" s="292"/>
      <c r="FB36" s="292"/>
      <c r="FC36" s="292"/>
      <c r="FD36" s="236"/>
      <c r="FE36" s="244"/>
      <c r="FF36" s="244"/>
      <c r="FG36" s="244"/>
      <c r="FH36" s="244"/>
      <c r="FI36" s="244"/>
      <c r="FJ36" s="244"/>
      <c r="FK36" s="295"/>
      <c r="FL36" s="464"/>
    </row>
    <row r="37" spans="1:168" s="164" customFormat="1" ht="60" customHeight="1" x14ac:dyDescent="0.2">
      <c r="A37" s="163"/>
      <c r="B37" s="277"/>
      <c r="C37" s="198"/>
      <c r="D37" s="467"/>
      <c r="E37" s="468"/>
      <c r="F37" s="468"/>
      <c r="G37" s="468"/>
      <c r="H37" s="468"/>
      <c r="I37" s="469"/>
      <c r="J37" s="201"/>
      <c r="L37" s="48" t="s">
        <v>130</v>
      </c>
      <c r="M37" s="42" t="s">
        <v>131</v>
      </c>
      <c r="N37" s="49" t="s">
        <v>104</v>
      </c>
      <c r="O37" s="7">
        <f t="shared" si="1"/>
        <v>1219176</v>
      </c>
      <c r="P37" s="55"/>
      <c r="Q37" s="67"/>
      <c r="R37" s="67"/>
      <c r="S37" s="67"/>
      <c r="T37" s="67"/>
      <c r="U37" s="44"/>
      <c r="V37" s="9">
        <v>0</v>
      </c>
      <c r="W37" s="9"/>
      <c r="X37" s="44"/>
      <c r="Y37" s="44">
        <f>3066975-453675.67-549849.57+1003525.24</f>
        <v>3066975</v>
      </c>
      <c r="Z37" s="44">
        <f t="shared" si="112"/>
        <v>3066975</v>
      </c>
      <c r="AA37" s="55">
        <v>2.0509999999999999E-3</v>
      </c>
      <c r="AB37" s="67">
        <v>2500</v>
      </c>
      <c r="AC37" s="44">
        <v>1226.79</v>
      </c>
      <c r="AD37" s="44">
        <v>2.52</v>
      </c>
      <c r="AE37" s="44">
        <v>3066975</v>
      </c>
      <c r="AF37" s="470">
        <f t="shared" si="113"/>
        <v>2.0509999999999999E-3</v>
      </c>
      <c r="AG37" s="471">
        <f t="shared" si="113"/>
        <v>2500</v>
      </c>
      <c r="AH37" s="288">
        <f>AC37-S37</f>
        <v>1226.79</v>
      </c>
      <c r="AI37" s="288">
        <f t="shared" si="92"/>
        <v>2.52</v>
      </c>
      <c r="AJ37" s="293">
        <f>AE37-V37</f>
        <v>3066975</v>
      </c>
      <c r="AK37" s="459"/>
      <c r="AL37" s="270"/>
      <c r="AM37" s="270"/>
      <c r="AN37" s="270"/>
      <c r="AO37" s="270"/>
      <c r="AP37" s="270"/>
      <c r="AQ37" s="472"/>
      <c r="AR37" s="455"/>
      <c r="AS37" s="473"/>
      <c r="AT37" s="473"/>
      <c r="AU37" s="458"/>
      <c r="AV37" s="459"/>
      <c r="AW37" s="474"/>
      <c r="AX37" s="460">
        <v>2.0309999999999998E-3</v>
      </c>
      <c r="AY37" s="461">
        <v>2500</v>
      </c>
      <c r="AZ37" s="462">
        <v>1226.79</v>
      </c>
      <c r="BA37" s="462">
        <v>2.4900000000000002</v>
      </c>
      <c r="BB37" s="462">
        <v>3066975</v>
      </c>
      <c r="BC37" s="213">
        <f>AX37-'[2]ТП2024 (изм в 319-пп)'!AX34</f>
        <v>0</v>
      </c>
      <c r="BD37" s="213">
        <f>AY37-'[2]ТП2024 (изм в 319-пп)'!AY34</f>
        <v>0</v>
      </c>
      <c r="BE37" s="205">
        <f>AZ37-'[2]ТП2024 (изм в 319-пп)'!AZ34</f>
        <v>0</v>
      </c>
      <c r="BF37" s="205">
        <f>BA37-'[2]ТП2024 (изм в 319-пп)'!BA34</f>
        <v>0</v>
      </c>
      <c r="BG37" s="205">
        <f>BB37-'[2]ТП2024 (изм в 319-пп)'!BB34</f>
        <v>0</v>
      </c>
      <c r="BH37" s="435">
        <f t="shared" si="7"/>
        <v>2.0309999999999998E-3</v>
      </c>
      <c r="BI37" s="215">
        <f t="shared" si="8"/>
        <v>2500</v>
      </c>
      <c r="BJ37" s="208">
        <f t="shared" si="42"/>
        <v>1226.79</v>
      </c>
      <c r="BK37" s="216">
        <f t="shared" si="9"/>
        <v>2.4900000000000002</v>
      </c>
      <c r="BL37" s="208">
        <f t="shared" si="94"/>
        <v>3066975</v>
      </c>
      <c r="BM37" s="217"/>
      <c r="BN37" s="270"/>
      <c r="BO37" s="270"/>
      <c r="BP37" s="270"/>
      <c r="BQ37" s="270"/>
      <c r="BR37" s="270"/>
      <c r="BS37" s="472"/>
      <c r="BT37" s="455"/>
      <c r="BU37" s="473"/>
      <c r="BV37" s="473"/>
      <c r="BW37" s="458"/>
      <c r="BX37" s="459"/>
      <c r="BY37" s="209"/>
      <c r="BZ37" s="462">
        <f t="shared" si="116"/>
        <v>0</v>
      </c>
      <c r="CA37" s="462"/>
      <c r="CB37" s="462"/>
      <c r="CC37" s="289">
        <f>BZ37-AT37</f>
        <v>0</v>
      </c>
      <c r="CD37" s="289">
        <f t="shared" si="96"/>
        <v>0</v>
      </c>
      <c r="CE37" s="289">
        <f t="shared" si="96"/>
        <v>0</v>
      </c>
      <c r="CF37" s="209"/>
      <c r="CG37" s="290" t="s">
        <v>131</v>
      </c>
      <c r="CH37" s="465">
        <v>1243865</v>
      </c>
      <c r="CI37" s="460">
        <f>ROUND(CJ37/CH37,6)</f>
        <v>3.2160000000000001E-3</v>
      </c>
      <c r="CJ37" s="461">
        <v>4000</v>
      </c>
      <c r="CK37" s="461">
        <v>1226.79</v>
      </c>
      <c r="CL37" s="461">
        <v>3.95</v>
      </c>
      <c r="CM37" s="462">
        <v>4907160</v>
      </c>
      <c r="CN37" s="439">
        <f t="shared" si="97"/>
        <v>1.1850000000000003E-3</v>
      </c>
      <c r="CO37" s="221">
        <f t="shared" si="97"/>
        <v>1500</v>
      </c>
      <c r="CP37" s="205">
        <f t="shared" si="97"/>
        <v>0</v>
      </c>
      <c r="CQ37" s="205">
        <f t="shared" si="97"/>
        <v>1.46</v>
      </c>
      <c r="CR37" s="205">
        <f t="shared" si="98"/>
        <v>1840185</v>
      </c>
      <c r="CS37" s="439">
        <f t="shared" si="65"/>
        <v>3.2160000000000001E-3</v>
      </c>
      <c r="CT37" s="440">
        <f t="shared" si="66"/>
        <v>4000</v>
      </c>
      <c r="CU37" s="292">
        <f t="shared" si="127"/>
        <v>1226.79</v>
      </c>
      <c r="CV37" s="292">
        <f t="shared" si="118"/>
        <v>3.95</v>
      </c>
      <c r="CW37" s="292">
        <f t="shared" si="69"/>
        <v>4907160</v>
      </c>
      <c r="CX37" s="224"/>
      <c r="CY37" s="462">
        <f t="shared" si="71"/>
        <v>0</v>
      </c>
      <c r="CZ37" s="462"/>
      <c r="DA37" s="462"/>
      <c r="DB37" s="289">
        <f t="shared" si="72"/>
        <v>0</v>
      </c>
      <c r="DC37" s="289">
        <f t="shared" si="20"/>
        <v>0</v>
      </c>
      <c r="DD37" s="289">
        <f t="shared" si="20"/>
        <v>0</v>
      </c>
      <c r="DE37" s="225"/>
      <c r="DF37" s="290" t="s">
        <v>131</v>
      </c>
      <c r="DG37" s="462">
        <v>0</v>
      </c>
      <c r="DH37" s="462"/>
      <c r="DI37" s="462"/>
      <c r="DJ37" s="459">
        <v>0</v>
      </c>
      <c r="DK37" s="459">
        <v>0</v>
      </c>
      <c r="DL37" s="459">
        <v>0</v>
      </c>
      <c r="DM37" s="226"/>
      <c r="DN37" s="290" t="s">
        <v>131</v>
      </c>
      <c r="DO37" s="465">
        <v>1243865</v>
      </c>
      <c r="DP37" s="460">
        <f>ROUND(DQ37/DO37,6)</f>
        <v>2.0100000000000001E-3</v>
      </c>
      <c r="DQ37" s="461">
        <v>2500</v>
      </c>
      <c r="DR37" s="461">
        <v>1226.79</v>
      </c>
      <c r="DS37" s="461">
        <f t="shared" ref="DS37" si="142">ROUND(DT37/DO37,2)</f>
        <v>2.4700000000000002</v>
      </c>
      <c r="DT37" s="462">
        <v>3066975</v>
      </c>
      <c r="DU37" s="227">
        <f t="shared" si="100"/>
        <v>-1.206E-3</v>
      </c>
      <c r="DV37" s="228">
        <f t="shared" si="100"/>
        <v>-1500</v>
      </c>
      <c r="DW37" s="461">
        <f t="shared" si="100"/>
        <v>0</v>
      </c>
      <c r="DX37" s="462">
        <f t="shared" si="100"/>
        <v>-1.48</v>
      </c>
      <c r="DY37" s="461">
        <f t="shared" si="101"/>
        <v>-1840185</v>
      </c>
      <c r="DZ37" s="227">
        <f t="shared" si="131"/>
        <v>2.0100000000000001E-3</v>
      </c>
      <c r="EA37" s="441">
        <f t="shared" si="75"/>
        <v>2500</v>
      </c>
      <c r="EB37" s="292">
        <f t="shared" si="132"/>
        <v>1226.79</v>
      </c>
      <c r="EC37" s="292">
        <f t="shared" si="120"/>
        <v>2.4700000000000002</v>
      </c>
      <c r="ED37" s="292">
        <f t="shared" si="78"/>
        <v>3066975</v>
      </c>
      <c r="EE37" s="231"/>
      <c r="EF37" s="462">
        <f t="shared" si="122"/>
        <v>0</v>
      </c>
      <c r="EG37" s="462"/>
      <c r="EH37" s="462"/>
      <c r="EI37" s="462">
        <f t="shared" si="81"/>
        <v>0</v>
      </c>
      <c r="EJ37" s="462">
        <f t="shared" si="5"/>
        <v>0</v>
      </c>
      <c r="EK37" s="462">
        <f t="shared" si="5"/>
        <v>0</v>
      </c>
      <c r="EL37" s="226"/>
      <c r="EM37" s="290" t="s">
        <v>131</v>
      </c>
      <c r="EN37" s="465">
        <v>1243865</v>
      </c>
      <c r="EO37" s="460">
        <f>ROUND(EP37/EN37,6)</f>
        <v>2.0100000000000001E-3</v>
      </c>
      <c r="EP37" s="461">
        <v>2500</v>
      </c>
      <c r="EQ37" s="461">
        <v>1226.79</v>
      </c>
      <c r="ER37" s="461">
        <f t="shared" ref="ER37:ER38" si="143">ROUND(ES37/EN37,2)</f>
        <v>2.4700000000000002</v>
      </c>
      <c r="ES37" s="462">
        <v>3066975</v>
      </c>
      <c r="ET37" s="232">
        <f t="shared" si="141"/>
        <v>0</v>
      </c>
      <c r="EU37" s="234">
        <f t="shared" si="141"/>
        <v>0</v>
      </c>
      <c r="EV37" s="475">
        <f t="shared" si="141"/>
        <v>0</v>
      </c>
      <c r="EW37" s="475">
        <f t="shared" si="141"/>
        <v>0</v>
      </c>
      <c r="EX37" s="461">
        <f t="shared" si="141"/>
        <v>0</v>
      </c>
      <c r="EY37" s="232">
        <f t="shared" si="136"/>
        <v>2.0100000000000001E-3</v>
      </c>
      <c r="EZ37" s="445">
        <f t="shared" si="104"/>
        <v>2500</v>
      </c>
      <c r="FA37" s="292">
        <f t="shared" si="137"/>
        <v>1226.79</v>
      </c>
      <c r="FB37" s="292">
        <f t="shared" si="123"/>
        <v>2.4700000000000002</v>
      </c>
      <c r="FC37" s="292">
        <f t="shared" si="105"/>
        <v>3066975</v>
      </c>
      <c r="FD37" s="236"/>
      <c r="FE37" s="398">
        <f t="shared" si="125"/>
        <v>0</v>
      </c>
      <c r="FF37" s="398"/>
      <c r="FG37" s="398"/>
      <c r="FH37" s="398">
        <f t="shared" si="107"/>
        <v>0</v>
      </c>
      <c r="FI37" s="398">
        <f t="shared" si="6"/>
        <v>0</v>
      </c>
      <c r="FJ37" s="398">
        <f t="shared" si="6"/>
        <v>0</v>
      </c>
      <c r="FK37" s="476" t="s">
        <v>132</v>
      </c>
      <c r="FL37" s="290" t="s">
        <v>131</v>
      </c>
    </row>
    <row r="38" spans="1:168" s="164" customFormat="1" ht="20.25" customHeight="1" x14ac:dyDescent="0.2">
      <c r="A38" s="163"/>
      <c r="B38" s="277"/>
      <c r="C38" s="198"/>
      <c r="D38" s="199"/>
      <c r="E38" s="200"/>
      <c r="F38" s="201"/>
      <c r="G38" s="201"/>
      <c r="H38" s="201"/>
      <c r="I38" s="201"/>
      <c r="J38" s="201"/>
      <c r="L38" s="8">
        <v>7</v>
      </c>
      <c r="M38" s="42" t="s">
        <v>133</v>
      </c>
      <c r="N38" s="760" t="s">
        <v>81</v>
      </c>
      <c r="O38" s="7">
        <f t="shared" si="1"/>
        <v>1219176</v>
      </c>
      <c r="P38" s="27">
        <f>'[1]сравТП24 с ФН25 проект11_3202,7'!AD38</f>
        <v>0.26173600000000002</v>
      </c>
      <c r="Q38" s="21">
        <f t="shared" ref="Q38:Q41" si="144">ROUND(P38*O38,0)</f>
        <v>319102</v>
      </c>
      <c r="R38" s="9">
        <v>2897.3</v>
      </c>
      <c r="S38" s="9">
        <f>ROUND(R38*1.006,2)</f>
        <v>2914.68</v>
      </c>
      <c r="T38" s="9">
        <f t="shared" ref="T38:T41" si="145">ROUND(P38*R38,2)</f>
        <v>758.33</v>
      </c>
      <c r="U38" s="9">
        <f t="shared" ref="U38:U41" si="146">ROUND(P38*S38,2)</f>
        <v>762.88</v>
      </c>
      <c r="V38" s="9">
        <f>ROUND(Q38*S38,2)</f>
        <v>930080217.36000001</v>
      </c>
      <c r="W38" s="56">
        <f t="shared" ref="W38:W41" si="147">V38/O38</f>
        <v>762.8760879151165</v>
      </c>
      <c r="X38" s="9"/>
      <c r="Y38" s="9"/>
      <c r="Z38" s="9">
        <f>V38+Y38+X38</f>
        <v>930080217.36000001</v>
      </c>
      <c r="AA38" s="27">
        <v>0.26173600000000002</v>
      </c>
      <c r="AB38" s="21">
        <v>319102</v>
      </c>
      <c r="AC38" s="9">
        <v>2914.68</v>
      </c>
      <c r="AD38" s="9">
        <v>762.88</v>
      </c>
      <c r="AE38" s="9">
        <v>930080217.36000001</v>
      </c>
      <c r="AF38" s="204">
        <f t="shared" si="113"/>
        <v>0</v>
      </c>
      <c r="AG38" s="204">
        <f t="shared" si="113"/>
        <v>0</v>
      </c>
      <c r="AH38" s="204">
        <f>AC38-S38</f>
        <v>0</v>
      </c>
      <c r="AI38" s="204">
        <f>AD38-U38</f>
        <v>0</v>
      </c>
      <c r="AJ38" s="205">
        <f>AE38-V38</f>
        <v>0</v>
      </c>
      <c r="AK38" s="206">
        <f>AC38/S38*100</f>
        <v>100</v>
      </c>
      <c r="AL38" s="270"/>
      <c r="AM38" s="270"/>
      <c r="AN38" s="270"/>
      <c r="AO38" s="270"/>
      <c r="AP38" s="270"/>
      <c r="AQ38" s="380"/>
      <c r="AR38" s="380"/>
      <c r="AS38" s="380"/>
      <c r="AT38" s="381"/>
      <c r="AU38" s="382"/>
      <c r="AV38" s="206"/>
      <c r="AW38" s="209"/>
      <c r="AX38" s="477">
        <f t="shared" ref="AX38:AY38" si="148">SUM(AX39:AX42)</f>
        <v>0.23893699999999998</v>
      </c>
      <c r="AY38" s="478">
        <f t="shared" si="148"/>
        <v>293769</v>
      </c>
      <c r="AZ38" s="450">
        <f>ROUND(BB38/AY38,2)</f>
        <v>2379.5700000000002</v>
      </c>
      <c r="BA38" s="450">
        <f t="shared" ref="BA38" si="149">ROUND(BB38/O38,2)</f>
        <v>573.37</v>
      </c>
      <c r="BB38" s="231">
        <f>SUM(BB39:BB42)</f>
        <v>699043399.87</v>
      </c>
      <c r="BC38" s="435">
        <f>AX38-'[2]ТП2024 (изм в 319-пп)'!AX35</f>
        <v>-2.2799000000000041E-2</v>
      </c>
      <c r="BD38" s="479">
        <f>AY38-'[2]ТП2024 (изм в 319-пп)'!AY35</f>
        <v>-28359</v>
      </c>
      <c r="BE38" s="205">
        <f>AZ38-'[2]ТП2024 (изм в 319-пп)'!AZ35</f>
        <v>134.05999999999995</v>
      </c>
      <c r="BF38" s="205">
        <f>BA38-'[2]ТП2024 (изм в 319-пп)'!BA35</f>
        <v>-14.360000000000014</v>
      </c>
      <c r="BG38" s="205">
        <f>BB38-'[2]ТП2024 (изм в 319-пп)'!BB35</f>
        <v>-24298245.409999967</v>
      </c>
      <c r="BH38" s="435">
        <f t="shared" si="7"/>
        <v>-2.2799000000000041E-2</v>
      </c>
      <c r="BI38" s="215">
        <f t="shared" si="8"/>
        <v>-25333</v>
      </c>
      <c r="BJ38" s="208">
        <f t="shared" si="42"/>
        <v>-535.10999999999967</v>
      </c>
      <c r="BK38" s="216">
        <f t="shared" si="9"/>
        <v>-189.51</v>
      </c>
      <c r="BL38" s="208">
        <f t="shared" si="94"/>
        <v>-231036817.49000001</v>
      </c>
      <c r="BM38" s="217">
        <f t="shared" si="43"/>
        <v>81.640866235744596</v>
      </c>
      <c r="BN38" s="270"/>
      <c r="BO38" s="270"/>
      <c r="BP38" s="270"/>
      <c r="BQ38" s="270"/>
      <c r="BR38" s="270"/>
      <c r="BS38" s="380"/>
      <c r="BT38" s="380"/>
      <c r="BU38" s="380"/>
      <c r="BV38" s="381"/>
      <c r="BW38" s="382"/>
      <c r="BX38" s="206"/>
      <c r="BY38" s="209"/>
      <c r="BZ38" s="212">
        <f t="shared" si="116"/>
        <v>0</v>
      </c>
      <c r="CA38" s="212"/>
      <c r="CB38" s="212"/>
      <c r="CC38" s="218">
        <f t="shared" si="63"/>
        <v>0</v>
      </c>
      <c r="CD38" s="218">
        <f t="shared" si="96"/>
        <v>0</v>
      </c>
      <c r="CE38" s="218">
        <f t="shared" si="96"/>
        <v>0</v>
      </c>
      <c r="CF38" s="209"/>
      <c r="CG38" s="383" t="s">
        <v>133</v>
      </c>
      <c r="CH38" s="220">
        <v>1243864</v>
      </c>
      <c r="CI38" s="387">
        <v>0.26173600000000002</v>
      </c>
      <c r="CJ38" s="211">
        <v>325564</v>
      </c>
      <c r="CK38" s="444">
        <v>1277.48</v>
      </c>
      <c r="CL38" s="212">
        <v>334.36</v>
      </c>
      <c r="CM38" s="212">
        <v>415901498.72000003</v>
      </c>
      <c r="CN38" s="221">
        <f t="shared" si="97"/>
        <v>2.2799000000000041E-2</v>
      </c>
      <c r="CO38" s="221">
        <f t="shared" si="97"/>
        <v>31795</v>
      </c>
      <c r="CP38" s="205">
        <f t="shared" si="97"/>
        <v>-1102.0900000000001</v>
      </c>
      <c r="CQ38" s="205">
        <f t="shared" si="97"/>
        <v>-239.01</v>
      </c>
      <c r="CR38" s="205">
        <f t="shared" si="98"/>
        <v>-283141901.14999998</v>
      </c>
      <c r="CS38" s="222">
        <f t="shared" si="65"/>
        <v>0</v>
      </c>
      <c r="CT38" s="440">
        <f t="shared" si="66"/>
        <v>6462</v>
      </c>
      <c r="CU38" s="204">
        <f t="shared" si="127"/>
        <v>-1637.1999999999998</v>
      </c>
      <c r="CV38" s="204">
        <f t="shared" si="118"/>
        <v>-428.52</v>
      </c>
      <c r="CW38" s="204">
        <f t="shared" si="69"/>
        <v>-514178718.63999999</v>
      </c>
      <c r="CX38" s="224">
        <f t="shared" ref="CX38" si="150">CK38/$S38*100</f>
        <v>43.829168210575439</v>
      </c>
      <c r="CY38" s="212">
        <f t="shared" si="71"/>
        <v>0</v>
      </c>
      <c r="CZ38" s="212"/>
      <c r="DA38" s="212"/>
      <c r="DB38" s="218">
        <f t="shared" si="72"/>
        <v>0</v>
      </c>
      <c r="DC38" s="218">
        <f t="shared" si="20"/>
        <v>0</v>
      </c>
      <c r="DD38" s="218">
        <f t="shared" si="20"/>
        <v>0</v>
      </c>
      <c r="DE38" s="225"/>
      <c r="DF38" s="383" t="s">
        <v>133</v>
      </c>
      <c r="DG38" s="212">
        <v>0</v>
      </c>
      <c r="DH38" s="212"/>
      <c r="DI38" s="212"/>
      <c r="DJ38" s="205">
        <v>0</v>
      </c>
      <c r="DK38" s="205">
        <v>0</v>
      </c>
      <c r="DL38" s="205">
        <v>0</v>
      </c>
      <c r="DM38" s="226"/>
      <c r="DN38" s="383" t="s">
        <v>133</v>
      </c>
      <c r="DO38" s="220">
        <v>1243864</v>
      </c>
      <c r="DP38" s="387">
        <v>0.26173600000000002</v>
      </c>
      <c r="DQ38" s="211">
        <v>325564</v>
      </c>
      <c r="DR38" s="444">
        <v>1277.48</v>
      </c>
      <c r="DS38" s="212">
        <v>334.36</v>
      </c>
      <c r="DT38" s="212">
        <v>415901498.72000003</v>
      </c>
      <c r="DU38" s="228">
        <f t="shared" si="100"/>
        <v>0</v>
      </c>
      <c r="DV38" s="228">
        <f t="shared" si="100"/>
        <v>0</v>
      </c>
      <c r="DW38" s="205">
        <f t="shared" si="100"/>
        <v>0</v>
      </c>
      <c r="DX38" s="205">
        <f t="shared" si="100"/>
        <v>0</v>
      </c>
      <c r="DY38" s="205">
        <f t="shared" si="101"/>
        <v>0</v>
      </c>
      <c r="DZ38" s="229">
        <f t="shared" si="131"/>
        <v>0</v>
      </c>
      <c r="EA38" s="441">
        <f t="shared" si="75"/>
        <v>6462</v>
      </c>
      <c r="EB38" s="204">
        <f t="shared" si="132"/>
        <v>-1637.1999999999998</v>
      </c>
      <c r="EC38" s="204">
        <f t="shared" si="120"/>
        <v>-428.52</v>
      </c>
      <c r="ED38" s="204">
        <f t="shared" si="78"/>
        <v>-514178718.63999999</v>
      </c>
      <c r="EE38" s="231">
        <f t="shared" ref="EE38" si="151">DR38/$S38*100</f>
        <v>43.829168210575439</v>
      </c>
      <c r="EF38" s="212">
        <f t="shared" si="122"/>
        <v>0</v>
      </c>
      <c r="EG38" s="212"/>
      <c r="EH38" s="212"/>
      <c r="EI38" s="212">
        <f t="shared" si="81"/>
        <v>0</v>
      </c>
      <c r="EJ38" s="212">
        <f t="shared" si="5"/>
        <v>0</v>
      </c>
      <c r="EK38" s="212">
        <f t="shared" si="5"/>
        <v>0</v>
      </c>
      <c r="EL38" s="226"/>
      <c r="EM38" s="383" t="s">
        <v>133</v>
      </c>
      <c r="EN38" s="220">
        <v>1243864</v>
      </c>
      <c r="EO38" s="480">
        <f>ROUND(EP38/EN38,6)</f>
        <v>0.21920200000000001</v>
      </c>
      <c r="EP38" s="385">
        <v>272658</v>
      </c>
      <c r="EQ38" s="444">
        <v>1277.48</v>
      </c>
      <c r="ER38" s="275">
        <f t="shared" si="143"/>
        <v>280.02999999999997</v>
      </c>
      <c r="ES38" s="275">
        <f>348315567.67</f>
        <v>348315567.67000002</v>
      </c>
      <c r="ET38" s="232">
        <f t="shared" si="141"/>
        <v>-4.2534000000000016E-2</v>
      </c>
      <c r="EU38" s="233">
        <f t="shared" si="141"/>
        <v>-52906</v>
      </c>
      <c r="EV38" s="205">
        <f t="shared" si="141"/>
        <v>0</v>
      </c>
      <c r="EW38" s="205">
        <f t="shared" si="141"/>
        <v>-54.330000000000041</v>
      </c>
      <c r="EX38" s="205">
        <f t="shared" si="141"/>
        <v>-67585931.050000012</v>
      </c>
      <c r="EY38" s="234">
        <f t="shared" si="136"/>
        <v>-4.2534000000000016E-2</v>
      </c>
      <c r="EZ38" s="445">
        <f t="shared" si="104"/>
        <v>-46444</v>
      </c>
      <c r="FA38" s="204">
        <f t="shared" si="137"/>
        <v>-1637.1999999999998</v>
      </c>
      <c r="FB38" s="204">
        <f t="shared" si="123"/>
        <v>-482.85</v>
      </c>
      <c r="FC38" s="204">
        <f t="shared" si="105"/>
        <v>-581764649.69000006</v>
      </c>
      <c r="FD38" s="236">
        <f t="shared" ref="FD38" si="152">EQ38/$S38*100</f>
        <v>43.829168210575439</v>
      </c>
      <c r="FE38" s="237">
        <f t="shared" si="125"/>
        <v>0</v>
      </c>
      <c r="FF38" s="237"/>
      <c r="FG38" s="237"/>
      <c r="FH38" s="237">
        <f t="shared" si="107"/>
        <v>0</v>
      </c>
      <c r="FI38" s="237">
        <f t="shared" si="6"/>
        <v>0</v>
      </c>
      <c r="FJ38" s="237">
        <f t="shared" si="6"/>
        <v>0</v>
      </c>
      <c r="FK38" s="190">
        <v>6</v>
      </c>
      <c r="FL38" s="383" t="s">
        <v>133</v>
      </c>
    </row>
    <row r="39" spans="1:168" s="164" customFormat="1" ht="20.25" x14ac:dyDescent="0.2">
      <c r="A39" s="47"/>
      <c r="B39" s="3"/>
      <c r="C39" s="4"/>
      <c r="D39" s="23"/>
      <c r="E39" s="24"/>
      <c r="F39" s="5"/>
      <c r="G39" s="5"/>
      <c r="H39" s="5"/>
      <c r="I39" s="5"/>
      <c r="J39" s="5"/>
      <c r="L39" s="48" t="s">
        <v>134</v>
      </c>
      <c r="M39" s="42" t="s">
        <v>135</v>
      </c>
      <c r="N39" s="761"/>
      <c r="O39" s="7">
        <f t="shared" si="1"/>
        <v>1219176</v>
      </c>
      <c r="P39" s="27">
        <f>'[1]сравТП24 с ФН25 проект11_3202,7'!AD39</f>
        <v>4.505E-2</v>
      </c>
      <c r="Q39" s="21">
        <f t="shared" si="144"/>
        <v>54924</v>
      </c>
      <c r="R39" s="9">
        <v>4090.6</v>
      </c>
      <c r="S39" s="9">
        <f>ROUND(R39*1.006,2)</f>
        <v>4115.1400000000003</v>
      </c>
      <c r="T39" s="9">
        <f t="shared" si="145"/>
        <v>184.28</v>
      </c>
      <c r="U39" s="9">
        <f t="shared" si="146"/>
        <v>185.39</v>
      </c>
      <c r="V39" s="9">
        <f>ROUND(Q39*S39,2)</f>
        <v>226019949.36000001</v>
      </c>
      <c r="W39" s="56">
        <f t="shared" si="147"/>
        <v>185.38746609185222</v>
      </c>
      <c r="X39" s="9"/>
      <c r="Y39" s="9"/>
      <c r="Z39" s="9">
        <f t="shared" ref="Z39:Z46" si="153">V39+Y39+X39</f>
        <v>226019949.36000001</v>
      </c>
      <c r="AA39" s="27">
        <v>4.505E-2</v>
      </c>
      <c r="AB39" s="21">
        <v>54924</v>
      </c>
      <c r="AC39" s="9">
        <v>4115.1400000000003</v>
      </c>
      <c r="AD39" s="9">
        <v>185.39</v>
      </c>
      <c r="AE39" s="9">
        <v>226019949.36000001</v>
      </c>
      <c r="AF39" s="30">
        <f t="shared" si="113"/>
        <v>0</v>
      </c>
      <c r="AG39" s="30">
        <f t="shared" si="113"/>
        <v>0</v>
      </c>
      <c r="AH39" s="30">
        <f t="shared" ref="AH39:AH41" si="154">AC39-S39</f>
        <v>0</v>
      </c>
      <c r="AI39" s="30">
        <f t="shared" ref="AI39:AJ42" si="155">AD39-U39</f>
        <v>0</v>
      </c>
      <c r="AJ39" s="31">
        <f t="shared" si="155"/>
        <v>0</v>
      </c>
      <c r="AK39" s="432">
        <f t="shared" ref="AK39:AK41" si="156">AC39/S39*100</f>
        <v>100</v>
      </c>
      <c r="AL39" s="378"/>
      <c r="AM39" s="378"/>
      <c r="AN39" s="378"/>
      <c r="AO39" s="378"/>
      <c r="AP39" s="378"/>
      <c r="AQ39" s="79"/>
      <c r="AR39" s="80"/>
      <c r="AS39" s="52"/>
      <c r="AT39" s="52"/>
      <c r="AU39" s="54"/>
      <c r="AV39" s="432"/>
      <c r="AW39" s="209"/>
      <c r="AX39" s="210">
        <v>2.9196E-2</v>
      </c>
      <c r="AY39" s="211">
        <v>35932</v>
      </c>
      <c r="AZ39" s="444">
        <v>3164.3</v>
      </c>
      <c r="BA39" s="212">
        <v>92.38</v>
      </c>
      <c r="BB39" s="212">
        <v>113699627.59999999</v>
      </c>
      <c r="BC39" s="213">
        <f>AX39-'[2]ТП2024 (изм в 319-пп)'!AX36</f>
        <v>0</v>
      </c>
      <c r="BD39" s="479">
        <f>AY39-'[2]ТП2024 (изм в 319-пп)'!AY36</f>
        <v>0</v>
      </c>
      <c r="BE39" s="205">
        <f>AZ39-'[2]ТП2024 (изм в 319-пп)'!AZ36</f>
        <v>0</v>
      </c>
      <c r="BF39" s="205">
        <f>BA39-'[2]ТП2024 (изм в 319-пп)'!BA36</f>
        <v>0</v>
      </c>
      <c r="BG39" s="205">
        <f>BB39-'[2]ТП2024 (изм в 319-пп)'!BB36</f>
        <v>0</v>
      </c>
      <c r="BH39" s="435"/>
      <c r="BI39" s="215"/>
      <c r="BJ39" s="208"/>
      <c r="BK39" s="216"/>
      <c r="BL39" s="208"/>
      <c r="BM39" s="217"/>
      <c r="BN39" s="378"/>
      <c r="BO39" s="378"/>
      <c r="BP39" s="378"/>
      <c r="BQ39" s="378"/>
      <c r="BR39" s="378"/>
      <c r="BS39" s="79"/>
      <c r="BT39" s="80"/>
      <c r="BU39" s="52"/>
      <c r="BV39" s="52"/>
      <c r="BW39" s="54"/>
      <c r="BX39" s="432"/>
      <c r="BY39" s="209"/>
      <c r="BZ39" s="212"/>
      <c r="CA39" s="212"/>
      <c r="CB39" s="212"/>
      <c r="CC39" s="218"/>
      <c r="CD39" s="218"/>
      <c r="CE39" s="218"/>
      <c r="CF39" s="209"/>
      <c r="CG39" s="383"/>
      <c r="CH39" s="220"/>
      <c r="CI39" s="387"/>
      <c r="CJ39" s="211"/>
      <c r="CK39" s="444"/>
      <c r="CL39" s="212"/>
      <c r="CM39" s="212"/>
      <c r="CN39" s="221"/>
      <c r="CO39" s="221"/>
      <c r="CP39" s="205"/>
      <c r="CQ39" s="205"/>
      <c r="CR39" s="205"/>
      <c r="CS39" s="222"/>
      <c r="CT39" s="440"/>
      <c r="CU39" s="204"/>
      <c r="CV39" s="204"/>
      <c r="CW39" s="204"/>
      <c r="CX39" s="224"/>
      <c r="CY39" s="212"/>
      <c r="CZ39" s="212"/>
      <c r="DA39" s="212"/>
      <c r="DB39" s="218"/>
      <c r="DC39" s="218"/>
      <c r="DD39" s="218"/>
      <c r="DE39" s="225"/>
      <c r="DF39" s="383"/>
      <c r="DG39" s="212"/>
      <c r="DH39" s="212"/>
      <c r="DI39" s="212"/>
      <c r="DJ39" s="205"/>
      <c r="DK39" s="205"/>
      <c r="DL39" s="205"/>
      <c r="DM39" s="226"/>
      <c r="DN39" s="383"/>
      <c r="DO39" s="220"/>
      <c r="DP39" s="387"/>
      <c r="DQ39" s="211"/>
      <c r="DR39" s="444"/>
      <c r="DS39" s="212"/>
      <c r="DT39" s="212"/>
      <c r="DU39" s="228"/>
      <c r="DV39" s="228"/>
      <c r="DW39" s="205"/>
      <c r="DX39" s="205"/>
      <c r="DY39" s="205"/>
      <c r="DZ39" s="229"/>
      <c r="EA39" s="441"/>
      <c r="EB39" s="204"/>
      <c r="EC39" s="204"/>
      <c r="ED39" s="204"/>
      <c r="EE39" s="231"/>
      <c r="EF39" s="212"/>
      <c r="EG39" s="212"/>
      <c r="EH39" s="212"/>
      <c r="EI39" s="212"/>
      <c r="EJ39" s="212"/>
      <c r="EK39" s="212"/>
      <c r="EL39" s="226"/>
      <c r="EM39" s="383"/>
      <c r="EN39" s="220"/>
      <c r="EO39" s="480"/>
      <c r="EP39" s="385"/>
      <c r="EQ39" s="444"/>
      <c r="ER39" s="275"/>
      <c r="ES39" s="275"/>
      <c r="ET39" s="232"/>
      <c r="EU39" s="233"/>
      <c r="EV39" s="205"/>
      <c r="EW39" s="205"/>
      <c r="EX39" s="205"/>
      <c r="EY39" s="234"/>
      <c r="EZ39" s="445"/>
      <c r="FA39" s="204"/>
      <c r="FB39" s="204"/>
      <c r="FC39" s="204"/>
      <c r="FD39" s="236"/>
      <c r="FE39" s="237"/>
      <c r="FF39" s="237"/>
      <c r="FG39" s="237"/>
      <c r="FH39" s="237"/>
      <c r="FI39" s="237"/>
      <c r="FJ39" s="237"/>
      <c r="FK39" s="48" t="s">
        <v>102</v>
      </c>
      <c r="FL39" s="42" t="s">
        <v>135</v>
      </c>
    </row>
    <row r="40" spans="1:168" s="164" customFormat="1" ht="20.25" x14ac:dyDescent="0.2">
      <c r="A40" s="47"/>
      <c r="B40" s="3"/>
      <c r="C40" s="4"/>
      <c r="D40" s="23"/>
      <c r="E40" s="24"/>
      <c r="F40" s="5"/>
      <c r="G40" s="5"/>
      <c r="H40" s="5"/>
      <c r="I40" s="5"/>
      <c r="J40" s="5"/>
      <c r="L40" s="48" t="s">
        <v>136</v>
      </c>
      <c r="M40" s="42" t="s">
        <v>137</v>
      </c>
      <c r="N40" s="761"/>
      <c r="O40" s="7">
        <f t="shared" si="1"/>
        <v>1219176</v>
      </c>
      <c r="P40" s="27">
        <f>'[1]сравТП24 с ФН25 проект11_3202,7'!AD40</f>
        <v>5.9799999999999999E-2</v>
      </c>
      <c r="Q40" s="21">
        <f t="shared" si="144"/>
        <v>72907</v>
      </c>
      <c r="R40" s="9">
        <v>1544.4</v>
      </c>
      <c r="S40" s="9">
        <f>ROUND(R40*1.006,2)</f>
        <v>1553.67</v>
      </c>
      <c r="T40" s="9">
        <f t="shared" si="145"/>
        <v>92.36</v>
      </c>
      <c r="U40" s="9">
        <f t="shared" si="146"/>
        <v>92.91</v>
      </c>
      <c r="V40" s="9">
        <f t="shared" ref="V40:V41" si="157">ROUND(Q40*S40,2)</f>
        <v>113273418.69</v>
      </c>
      <c r="W40" s="56">
        <f t="shared" si="147"/>
        <v>92.909816704068973</v>
      </c>
      <c r="X40" s="9"/>
      <c r="Y40" s="9"/>
      <c r="Z40" s="9">
        <f t="shared" si="153"/>
        <v>113273418.69</v>
      </c>
      <c r="AA40" s="27">
        <v>5.9799999999999999E-2</v>
      </c>
      <c r="AB40" s="21">
        <v>72907</v>
      </c>
      <c r="AC40" s="9">
        <v>1553.67</v>
      </c>
      <c r="AD40" s="9">
        <v>92.91</v>
      </c>
      <c r="AE40" s="9">
        <v>113273418.69</v>
      </c>
      <c r="AF40" s="30">
        <f t="shared" si="113"/>
        <v>0</v>
      </c>
      <c r="AG40" s="30">
        <f t="shared" si="113"/>
        <v>0</v>
      </c>
      <c r="AH40" s="30">
        <f t="shared" si="154"/>
        <v>0</v>
      </c>
      <c r="AI40" s="30">
        <f t="shared" si="155"/>
        <v>0</v>
      </c>
      <c r="AJ40" s="31">
        <f t="shared" si="155"/>
        <v>0</v>
      </c>
      <c r="AK40" s="432">
        <f t="shared" si="156"/>
        <v>100</v>
      </c>
      <c r="AL40" s="378"/>
      <c r="AM40" s="378"/>
      <c r="AN40" s="378"/>
      <c r="AO40" s="378"/>
      <c r="AP40" s="378"/>
      <c r="AQ40" s="79"/>
      <c r="AR40" s="80"/>
      <c r="AS40" s="52"/>
      <c r="AT40" s="52"/>
      <c r="AU40" s="54"/>
      <c r="AV40" s="432"/>
      <c r="AW40" s="209"/>
      <c r="AX40" s="210">
        <v>2.3743E-2</v>
      </c>
      <c r="AY40" s="211">
        <v>29222</v>
      </c>
      <c r="AZ40" s="444">
        <v>1194.7</v>
      </c>
      <c r="BA40" s="212">
        <v>28.37</v>
      </c>
      <c r="BB40" s="212">
        <v>34911523.399999999</v>
      </c>
      <c r="BC40" s="213">
        <f>AX40-'[2]ТП2024 (изм в 319-пп)'!AX37</f>
        <v>0</v>
      </c>
      <c r="BD40" s="479">
        <f>AY40-'[2]ТП2024 (изм в 319-пп)'!AY37</f>
        <v>0</v>
      </c>
      <c r="BE40" s="205">
        <f>AZ40-'[2]ТП2024 (изм в 319-пп)'!AZ37</f>
        <v>0</v>
      </c>
      <c r="BF40" s="205">
        <f>BA40-'[2]ТП2024 (изм в 319-пп)'!BA37</f>
        <v>0</v>
      </c>
      <c r="BG40" s="205">
        <f>BB40-'[2]ТП2024 (изм в 319-пп)'!BB37</f>
        <v>0</v>
      </c>
      <c r="BH40" s="435"/>
      <c r="BI40" s="215"/>
      <c r="BJ40" s="208"/>
      <c r="BK40" s="216"/>
      <c r="BL40" s="208"/>
      <c r="BM40" s="217"/>
      <c r="BN40" s="378"/>
      <c r="BO40" s="378"/>
      <c r="BP40" s="378"/>
      <c r="BQ40" s="378"/>
      <c r="BR40" s="378"/>
      <c r="BS40" s="79"/>
      <c r="BT40" s="80"/>
      <c r="BU40" s="52"/>
      <c r="BV40" s="52"/>
      <c r="BW40" s="54"/>
      <c r="BX40" s="432"/>
      <c r="BY40" s="209"/>
      <c r="BZ40" s="212"/>
      <c r="CA40" s="212"/>
      <c r="CB40" s="212"/>
      <c r="CC40" s="218"/>
      <c r="CD40" s="218"/>
      <c r="CE40" s="218"/>
      <c r="CF40" s="209"/>
      <c r="CG40" s="383"/>
      <c r="CH40" s="220"/>
      <c r="CI40" s="387"/>
      <c r="CJ40" s="211"/>
      <c r="CK40" s="444"/>
      <c r="CL40" s="212"/>
      <c r="CM40" s="212"/>
      <c r="CN40" s="221"/>
      <c r="CO40" s="221"/>
      <c r="CP40" s="205"/>
      <c r="CQ40" s="205"/>
      <c r="CR40" s="205"/>
      <c r="CS40" s="222"/>
      <c r="CT40" s="440"/>
      <c r="CU40" s="204"/>
      <c r="CV40" s="204"/>
      <c r="CW40" s="204"/>
      <c r="CX40" s="224"/>
      <c r="CY40" s="212"/>
      <c r="CZ40" s="212"/>
      <c r="DA40" s="212"/>
      <c r="DB40" s="218"/>
      <c r="DC40" s="218"/>
      <c r="DD40" s="218"/>
      <c r="DE40" s="225"/>
      <c r="DF40" s="383"/>
      <c r="DG40" s="212"/>
      <c r="DH40" s="212"/>
      <c r="DI40" s="212"/>
      <c r="DJ40" s="205"/>
      <c r="DK40" s="205"/>
      <c r="DL40" s="205"/>
      <c r="DM40" s="226"/>
      <c r="DN40" s="383"/>
      <c r="DO40" s="220"/>
      <c r="DP40" s="387"/>
      <c r="DQ40" s="211"/>
      <c r="DR40" s="444"/>
      <c r="DS40" s="212"/>
      <c r="DT40" s="212"/>
      <c r="DU40" s="228"/>
      <c r="DV40" s="228"/>
      <c r="DW40" s="205"/>
      <c r="DX40" s="205"/>
      <c r="DY40" s="205"/>
      <c r="DZ40" s="229"/>
      <c r="EA40" s="441"/>
      <c r="EB40" s="204"/>
      <c r="EC40" s="204"/>
      <c r="ED40" s="204"/>
      <c r="EE40" s="231"/>
      <c r="EF40" s="212"/>
      <c r="EG40" s="212"/>
      <c r="EH40" s="212"/>
      <c r="EI40" s="212"/>
      <c r="EJ40" s="212"/>
      <c r="EK40" s="212"/>
      <c r="EL40" s="226"/>
      <c r="EM40" s="383"/>
      <c r="EN40" s="220"/>
      <c r="EO40" s="480"/>
      <c r="EP40" s="385"/>
      <c r="EQ40" s="444"/>
      <c r="ER40" s="275"/>
      <c r="ES40" s="275"/>
      <c r="ET40" s="232"/>
      <c r="EU40" s="233"/>
      <c r="EV40" s="205"/>
      <c r="EW40" s="205"/>
      <c r="EX40" s="205"/>
      <c r="EY40" s="234"/>
      <c r="EZ40" s="445"/>
      <c r="FA40" s="204"/>
      <c r="FB40" s="204"/>
      <c r="FC40" s="204"/>
      <c r="FD40" s="236"/>
      <c r="FE40" s="237"/>
      <c r="FF40" s="237"/>
      <c r="FG40" s="237"/>
      <c r="FH40" s="237"/>
      <c r="FI40" s="237"/>
      <c r="FJ40" s="237"/>
      <c r="FK40" s="48" t="s">
        <v>106</v>
      </c>
      <c r="FL40" s="42" t="s">
        <v>137</v>
      </c>
    </row>
    <row r="41" spans="1:168" ht="20.25" x14ac:dyDescent="0.2">
      <c r="A41" s="47"/>
      <c r="B41" s="3"/>
      <c r="C41" s="4"/>
      <c r="D41" s="23"/>
      <c r="E41" s="24"/>
      <c r="F41" s="5"/>
      <c r="G41" s="5"/>
      <c r="H41" s="5"/>
      <c r="I41" s="5"/>
      <c r="J41" s="5"/>
      <c r="L41" s="48" t="s">
        <v>138</v>
      </c>
      <c r="M41" s="42" t="s">
        <v>139</v>
      </c>
      <c r="N41" s="762"/>
      <c r="O41" s="7">
        <f t="shared" si="1"/>
        <v>1219176</v>
      </c>
      <c r="P41" s="27">
        <f>'[1]сравТП24 с ФН25 проект11_3202,7'!AD41</f>
        <v>0.12520999999999999</v>
      </c>
      <c r="Q41" s="21">
        <f t="shared" si="144"/>
        <v>152653</v>
      </c>
      <c r="R41" s="9">
        <v>3434.3</v>
      </c>
      <c r="S41" s="9">
        <f>ROUND(R41*1.006,2)</f>
        <v>3454.91</v>
      </c>
      <c r="T41" s="9">
        <f t="shared" si="145"/>
        <v>430.01</v>
      </c>
      <c r="U41" s="9">
        <f t="shared" si="146"/>
        <v>432.59</v>
      </c>
      <c r="V41" s="9">
        <f t="shared" si="157"/>
        <v>527402376.23000002</v>
      </c>
      <c r="W41" s="56">
        <f t="shared" si="147"/>
        <v>432.58920470055187</v>
      </c>
      <c r="X41" s="9"/>
      <c r="Y41" s="9"/>
      <c r="Z41" s="9">
        <f t="shared" si="153"/>
        <v>527402376.23000002</v>
      </c>
      <c r="AA41" s="27">
        <v>0.12520999999999999</v>
      </c>
      <c r="AB41" s="21">
        <v>152653</v>
      </c>
      <c r="AC41" s="9">
        <v>3454.91</v>
      </c>
      <c r="AD41" s="9">
        <v>432.59</v>
      </c>
      <c r="AE41" s="9">
        <v>527402376.23000002</v>
      </c>
      <c r="AF41" s="30">
        <f t="shared" si="113"/>
        <v>0</v>
      </c>
      <c r="AG41" s="30">
        <f t="shared" si="113"/>
        <v>0</v>
      </c>
      <c r="AH41" s="30">
        <f t="shared" si="154"/>
        <v>0</v>
      </c>
      <c r="AI41" s="30">
        <f t="shared" si="155"/>
        <v>0</v>
      </c>
      <c r="AJ41" s="31">
        <f t="shared" si="155"/>
        <v>0</v>
      </c>
      <c r="AK41" s="432">
        <f t="shared" si="156"/>
        <v>100</v>
      </c>
      <c r="AL41" s="378"/>
      <c r="AM41" s="378"/>
      <c r="AN41" s="378"/>
      <c r="AO41" s="378"/>
      <c r="AP41" s="378"/>
      <c r="AQ41" s="79"/>
      <c r="AR41" s="80"/>
      <c r="AS41" s="52"/>
      <c r="AT41" s="52"/>
      <c r="AU41" s="54"/>
      <c r="AV41" s="432"/>
      <c r="AW41" s="209"/>
      <c r="AX41" s="210">
        <v>0.16006699999999999</v>
      </c>
      <c r="AY41" s="211">
        <v>197000</v>
      </c>
      <c r="AZ41" s="444">
        <v>2656.57</v>
      </c>
      <c r="BA41" s="212">
        <v>425.23</v>
      </c>
      <c r="BB41" s="212">
        <v>523344290</v>
      </c>
      <c r="BC41" s="213">
        <f>AX41-'[2]ТП2024 (изм в 319-пп)'!AX38</f>
        <v>0</v>
      </c>
      <c r="BD41" s="479">
        <f>AY41-'[2]ТП2024 (изм в 319-пп)'!AY38</f>
        <v>0</v>
      </c>
      <c r="BE41" s="205">
        <f>AZ41-'[2]ТП2024 (изм в 319-пп)'!AZ38</f>
        <v>0</v>
      </c>
      <c r="BF41" s="205">
        <f>BA41-'[2]ТП2024 (изм в 319-пп)'!BA38</f>
        <v>0</v>
      </c>
      <c r="BG41" s="205">
        <f>BB41-'[2]ТП2024 (изм в 319-пп)'!BB38</f>
        <v>0</v>
      </c>
      <c r="BH41" s="435"/>
      <c r="BI41" s="215"/>
      <c r="BJ41" s="208"/>
      <c r="BK41" s="216"/>
      <c r="BL41" s="208"/>
      <c r="BM41" s="217"/>
      <c r="BN41" s="378"/>
      <c r="BO41" s="378"/>
      <c r="BP41" s="378"/>
      <c r="BQ41" s="378"/>
      <c r="BR41" s="378"/>
      <c r="BS41" s="79"/>
      <c r="BT41" s="80"/>
      <c r="BU41" s="52"/>
      <c r="BV41" s="52"/>
      <c r="BW41" s="54"/>
      <c r="BX41" s="432"/>
      <c r="BY41" s="209"/>
      <c r="BZ41" s="212"/>
      <c r="CA41" s="212"/>
      <c r="CB41" s="212"/>
      <c r="CC41" s="218"/>
      <c r="CD41" s="218"/>
      <c r="CE41" s="218"/>
      <c r="CF41" s="209"/>
      <c r="CG41" s="383"/>
      <c r="CH41" s="220"/>
      <c r="CI41" s="387"/>
      <c r="CJ41" s="211"/>
      <c r="CK41" s="444"/>
      <c r="CL41" s="212"/>
      <c r="CM41" s="212"/>
      <c r="CN41" s="221"/>
      <c r="CO41" s="221"/>
      <c r="CP41" s="205"/>
      <c r="CQ41" s="205"/>
      <c r="CR41" s="205"/>
      <c r="CS41" s="222"/>
      <c r="CT41" s="440"/>
      <c r="CU41" s="204"/>
      <c r="CV41" s="204"/>
      <c r="CW41" s="204"/>
      <c r="CX41" s="224"/>
      <c r="CY41" s="212"/>
      <c r="CZ41" s="212"/>
      <c r="DA41" s="212"/>
      <c r="DB41" s="218"/>
      <c r="DC41" s="218"/>
      <c r="DD41" s="218"/>
      <c r="DE41" s="225"/>
      <c r="DF41" s="383"/>
      <c r="DG41" s="212"/>
      <c r="DH41" s="212"/>
      <c r="DI41" s="212"/>
      <c r="DJ41" s="205"/>
      <c r="DK41" s="205"/>
      <c r="DL41" s="205"/>
      <c r="DM41" s="226"/>
      <c r="DN41" s="383"/>
      <c r="DO41" s="220"/>
      <c r="DP41" s="387"/>
      <c r="DQ41" s="211"/>
      <c r="DR41" s="444"/>
      <c r="DS41" s="212"/>
      <c r="DT41" s="212"/>
      <c r="DU41" s="228"/>
      <c r="DV41" s="228"/>
      <c r="DW41" s="205"/>
      <c r="DX41" s="205"/>
      <c r="DY41" s="205"/>
      <c r="DZ41" s="229"/>
      <c r="EA41" s="441"/>
      <c r="EB41" s="204"/>
      <c r="EC41" s="204"/>
      <c r="ED41" s="204"/>
      <c r="EE41" s="231"/>
      <c r="EF41" s="212"/>
      <c r="EG41" s="212"/>
      <c r="EH41" s="212"/>
      <c r="EI41" s="212"/>
      <c r="EJ41" s="212"/>
      <c r="EK41" s="212"/>
      <c r="EL41" s="226"/>
      <c r="EM41" s="383"/>
      <c r="EN41" s="220"/>
      <c r="EO41" s="480"/>
      <c r="EP41" s="385"/>
      <c r="EQ41" s="444"/>
      <c r="ER41" s="275"/>
      <c r="ES41" s="275"/>
      <c r="ET41" s="232"/>
      <c r="EU41" s="233"/>
      <c r="EV41" s="205"/>
      <c r="EW41" s="205"/>
      <c r="EX41" s="205"/>
      <c r="EY41" s="234"/>
      <c r="EZ41" s="445"/>
      <c r="FA41" s="204"/>
      <c r="FB41" s="204"/>
      <c r="FC41" s="204"/>
      <c r="FD41" s="236"/>
      <c r="FE41" s="237"/>
      <c r="FF41" s="237"/>
      <c r="FG41" s="237"/>
      <c r="FH41" s="237"/>
      <c r="FI41" s="237"/>
      <c r="FJ41" s="237"/>
      <c r="FK41" s="48" t="s">
        <v>109</v>
      </c>
      <c r="FL41" s="42" t="s">
        <v>139</v>
      </c>
    </row>
    <row r="42" spans="1:168" ht="20.25" x14ac:dyDescent="0.2">
      <c r="B42" s="3"/>
      <c r="C42" s="4"/>
      <c r="D42" s="64"/>
      <c r="E42" s="65"/>
      <c r="F42" s="65"/>
      <c r="G42" s="65"/>
      <c r="H42" s="65"/>
      <c r="I42" s="66"/>
      <c r="J42" s="5"/>
      <c r="L42" s="48" t="s">
        <v>140</v>
      </c>
      <c r="M42" s="42" t="s">
        <v>141</v>
      </c>
      <c r="N42" s="49"/>
      <c r="O42" s="7">
        <f t="shared" si="1"/>
        <v>1219176</v>
      </c>
      <c r="P42" s="27">
        <f>P38-P39-P40-P41</f>
        <v>3.1676000000000037E-2</v>
      </c>
      <c r="Q42" s="21">
        <f>Q38-Q39-Q40-Q41</f>
        <v>38618</v>
      </c>
      <c r="R42" s="67" t="s">
        <v>72</v>
      </c>
      <c r="S42" s="67" t="s">
        <v>72</v>
      </c>
      <c r="T42" s="67" t="s">
        <v>72</v>
      </c>
      <c r="U42" s="44" t="s">
        <v>72</v>
      </c>
      <c r="V42" s="9">
        <f>V38-V39-V40-V41</f>
        <v>63384473.079999924</v>
      </c>
      <c r="W42" s="9"/>
      <c r="X42" s="44"/>
      <c r="Y42" s="44"/>
      <c r="Z42" s="9">
        <f>Z38-Z39-Z40-Z41</f>
        <v>63384473.079999924</v>
      </c>
      <c r="AA42" s="55">
        <v>3.1676000000000037E-2</v>
      </c>
      <c r="AB42" s="67">
        <v>38618</v>
      </c>
      <c r="AC42" s="67" t="s">
        <v>72</v>
      </c>
      <c r="AD42" s="44" t="s">
        <v>72</v>
      </c>
      <c r="AE42" s="44">
        <v>63384473.079999924</v>
      </c>
      <c r="AF42" s="481">
        <f t="shared" si="113"/>
        <v>0</v>
      </c>
      <c r="AG42" s="481">
        <f t="shared" si="113"/>
        <v>0</v>
      </c>
      <c r="AH42" s="288" t="s">
        <v>72</v>
      </c>
      <c r="AI42" s="288" t="s">
        <v>72</v>
      </c>
      <c r="AJ42" s="482">
        <f t="shared" si="155"/>
        <v>0</v>
      </c>
      <c r="AK42" s="481"/>
      <c r="AL42" s="378"/>
      <c r="AM42" s="378"/>
      <c r="AN42" s="378"/>
      <c r="AO42" s="378"/>
      <c r="AP42" s="378"/>
      <c r="AQ42" s="457"/>
      <c r="AR42" s="457"/>
      <c r="AS42" s="473"/>
      <c r="AT42" s="473"/>
      <c r="AU42" s="483"/>
      <c r="AV42" s="481"/>
      <c r="AW42" s="44"/>
      <c r="AX42" s="484">
        <f>ROUND(AY42/O42,6)</f>
        <v>2.5930999999999999E-2</v>
      </c>
      <c r="AY42" s="485">
        <v>31615</v>
      </c>
      <c r="AZ42" s="486">
        <v>856.81</v>
      </c>
      <c r="BA42" s="486">
        <f t="shared" ref="BA42" si="158">ROUND(BB42/O42,2)</f>
        <v>22.22</v>
      </c>
      <c r="BB42" s="486">
        <f>ROUND(AY42*AZ42,2)-89.28</f>
        <v>27087958.869999997</v>
      </c>
      <c r="BC42" s="214">
        <f>AX42-'[2]ТП2024 (изм в 319-пп)'!AX39</f>
        <v>-2.2799000000000024E-2</v>
      </c>
      <c r="BD42" s="214">
        <f>AY42-'[2]ТП2024 (изм в 319-пп)'!AY39</f>
        <v>-28359</v>
      </c>
      <c r="BE42" s="487">
        <f>AZ42-'[2]ТП2024 (изм в 319-пп)'!AZ39</f>
        <v>0</v>
      </c>
      <c r="BF42" s="487">
        <f>BA42-'[2]ТП2024 (изм в 319-пп)'!BA39</f>
        <v>-19.53</v>
      </c>
      <c r="BG42" s="487">
        <f>BB42-'[2]ТП2024 (изм в 319-пп)'!BB39</f>
        <v>-24298245.409999974</v>
      </c>
      <c r="BH42" s="435"/>
      <c r="BI42" s="215"/>
      <c r="BJ42" s="208"/>
      <c r="BK42" s="216"/>
      <c r="BL42" s="208"/>
      <c r="BM42" s="217"/>
      <c r="BN42" s="378"/>
      <c r="BO42" s="378"/>
      <c r="BP42" s="378"/>
      <c r="BQ42" s="378"/>
      <c r="BR42" s="378"/>
      <c r="BS42" s="457"/>
      <c r="BT42" s="457"/>
      <c r="BU42" s="473"/>
      <c r="BV42" s="473"/>
      <c r="BW42" s="483"/>
      <c r="BX42" s="481"/>
      <c r="BY42" s="9"/>
      <c r="BZ42" s="488"/>
      <c r="CA42" s="488"/>
      <c r="CB42" s="488"/>
      <c r="CC42" s="489"/>
      <c r="CD42" s="489"/>
      <c r="CE42" s="489"/>
      <c r="CF42" s="9"/>
      <c r="CG42" s="464"/>
      <c r="CH42" s="465"/>
      <c r="CI42" s="490"/>
      <c r="CJ42" s="475"/>
      <c r="CK42" s="475"/>
      <c r="CL42" s="475"/>
      <c r="CM42" s="488"/>
      <c r="CN42" s="491"/>
      <c r="CO42" s="492"/>
      <c r="CP42" s="487"/>
      <c r="CQ42" s="487"/>
      <c r="CR42" s="487"/>
      <c r="CS42" s="491"/>
      <c r="CT42" s="493"/>
      <c r="CU42" s="494"/>
      <c r="CV42" s="494"/>
      <c r="CW42" s="494"/>
      <c r="CX42" s="495"/>
      <c r="CY42" s="488"/>
      <c r="CZ42" s="488"/>
      <c r="DA42" s="488"/>
      <c r="DB42" s="489"/>
      <c r="DC42" s="489"/>
      <c r="DD42" s="489"/>
      <c r="DE42" s="496"/>
      <c r="DF42" s="464"/>
      <c r="DG42" s="488"/>
      <c r="DH42" s="488"/>
      <c r="DI42" s="488"/>
      <c r="DJ42" s="481"/>
      <c r="DK42" s="481"/>
      <c r="DL42" s="481"/>
      <c r="DM42" s="37"/>
      <c r="DN42" s="464"/>
      <c r="DO42" s="465"/>
      <c r="DP42" s="490"/>
      <c r="DQ42" s="475"/>
      <c r="DR42" s="475"/>
      <c r="DS42" s="475"/>
      <c r="DT42" s="488"/>
      <c r="DU42" s="497"/>
      <c r="DV42" s="498"/>
      <c r="DW42" s="475"/>
      <c r="DX42" s="488"/>
      <c r="DY42" s="475"/>
      <c r="DZ42" s="497"/>
      <c r="EA42" s="499"/>
      <c r="EB42" s="494"/>
      <c r="EC42" s="494"/>
      <c r="ED42" s="494"/>
      <c r="EE42" s="450"/>
      <c r="EF42" s="488"/>
      <c r="EG42" s="488"/>
      <c r="EH42" s="488"/>
      <c r="EI42" s="488"/>
      <c r="EJ42" s="488"/>
      <c r="EK42" s="488"/>
      <c r="EL42" s="37"/>
      <c r="EM42" s="464"/>
      <c r="EN42" s="465"/>
      <c r="EO42" s="490"/>
      <c r="EP42" s="475"/>
      <c r="EQ42" s="488"/>
      <c r="ER42" s="488"/>
      <c r="ES42" s="488"/>
      <c r="ET42" s="276"/>
      <c r="EU42" s="500"/>
      <c r="EV42" s="475"/>
      <c r="EW42" s="475"/>
      <c r="EX42" s="475"/>
      <c r="EY42" s="276"/>
      <c r="EZ42" s="501"/>
      <c r="FA42" s="494"/>
      <c r="FB42" s="494"/>
      <c r="FC42" s="494"/>
      <c r="FD42" s="502"/>
      <c r="FE42" s="503"/>
      <c r="FF42" s="503"/>
      <c r="FG42" s="503"/>
      <c r="FH42" s="503"/>
      <c r="FI42" s="503"/>
      <c r="FJ42" s="503"/>
      <c r="FK42" s="504" t="s">
        <v>112</v>
      </c>
      <c r="FL42" s="464" t="s">
        <v>141</v>
      </c>
    </row>
    <row r="43" spans="1:168" ht="18.75" hidden="1" customHeight="1" x14ac:dyDescent="0.2">
      <c r="A43" s="162"/>
      <c r="B43" s="296"/>
      <c r="C43" s="165"/>
      <c r="D43" s="297"/>
      <c r="E43" s="298"/>
      <c r="F43" s="298"/>
      <c r="G43" s="298"/>
      <c r="H43" s="298"/>
      <c r="I43" s="298"/>
      <c r="J43" s="298"/>
      <c r="L43" s="8"/>
      <c r="M43" s="42" t="s">
        <v>142</v>
      </c>
      <c r="N43" s="19" t="s">
        <v>143</v>
      </c>
      <c r="O43" s="7">
        <f t="shared" si="1"/>
        <v>1219176</v>
      </c>
      <c r="P43" s="43"/>
      <c r="Q43" s="9"/>
      <c r="R43" s="9"/>
      <c r="S43" s="9"/>
      <c r="T43" s="9"/>
      <c r="U43" s="9"/>
      <c r="V43" s="9"/>
      <c r="W43" s="9"/>
      <c r="X43" s="9"/>
      <c r="Y43" s="9"/>
      <c r="Z43" s="9"/>
      <c r="AA43" s="81">
        <v>0</v>
      </c>
      <c r="AB43" s="81"/>
      <c r="AC43" s="81" t="e">
        <v>#DIV/0!</v>
      </c>
      <c r="AD43" s="82">
        <v>0</v>
      </c>
      <c r="AE43" s="81"/>
      <c r="AF43" s="505"/>
      <c r="AG43" s="505"/>
      <c r="AH43" s="505"/>
      <c r="AI43" s="505"/>
      <c r="AJ43" s="506"/>
      <c r="AK43" s="505"/>
      <c r="AL43" s="507"/>
      <c r="AM43" s="507"/>
      <c r="AN43" s="507"/>
      <c r="AO43" s="507"/>
      <c r="AP43" s="507"/>
      <c r="AQ43" s="508"/>
      <c r="AR43" s="508"/>
      <c r="AS43" s="508"/>
      <c r="AT43" s="508"/>
      <c r="AU43" s="509"/>
      <c r="AV43" s="505"/>
      <c r="AW43" s="510"/>
      <c r="AX43" s="511">
        <v>0</v>
      </c>
      <c r="AY43" s="505"/>
      <c r="AZ43" s="505">
        <v>2304.8200000000002</v>
      </c>
      <c r="BA43" s="505">
        <v>0</v>
      </c>
      <c r="BB43" s="505">
        <v>0</v>
      </c>
      <c r="BC43" s="512">
        <f>AX43-'[2]ТП2024 (изм в 319-пп)'!AX40</f>
        <v>0</v>
      </c>
      <c r="BD43" s="512">
        <f>AY43-'[2]ТП2024 (изм в 319-пп)'!AY40</f>
        <v>0</v>
      </c>
      <c r="BE43" s="513">
        <f>AZ43-'[2]ТП2024 (изм в 319-пп)'!AZ40</f>
        <v>0</v>
      </c>
      <c r="BF43" s="513">
        <f>BA43-'[2]ТП2024 (изм в 319-пп)'!BA40</f>
        <v>0</v>
      </c>
      <c r="BG43" s="513">
        <f>BB43-'[2]ТП2024 (изм в 319-пп)'!BB40</f>
        <v>0</v>
      </c>
      <c r="BH43" s="514"/>
      <c r="BI43" s="515"/>
      <c r="BJ43" s="516"/>
      <c r="BK43" s="517"/>
      <c r="BL43" s="516"/>
      <c r="BM43" s="518"/>
      <c r="BN43" s="507"/>
      <c r="BO43" s="507"/>
      <c r="BP43" s="507"/>
      <c r="BQ43" s="507"/>
      <c r="BR43" s="507"/>
      <c r="BS43" s="508"/>
      <c r="BT43" s="508"/>
      <c r="BU43" s="508"/>
      <c r="BV43" s="508"/>
      <c r="BW43" s="509"/>
      <c r="BX43" s="505"/>
      <c r="BY43" s="510"/>
      <c r="BZ43" s="505"/>
      <c r="CA43" s="505"/>
      <c r="CB43" s="505"/>
      <c r="CC43" s="519"/>
      <c r="CD43" s="519"/>
      <c r="CE43" s="519"/>
      <c r="CF43" s="510"/>
      <c r="CG43" s="520"/>
      <c r="CH43" s="521"/>
      <c r="CI43" s="511"/>
      <c r="CJ43" s="505"/>
      <c r="CK43" s="505"/>
      <c r="CL43" s="505"/>
      <c r="CM43" s="505"/>
      <c r="CN43" s="522"/>
      <c r="CO43" s="522"/>
      <c r="CP43" s="523"/>
      <c r="CQ43" s="523"/>
      <c r="CR43" s="523"/>
      <c r="CS43" s="524"/>
      <c r="CT43" s="525"/>
      <c r="CU43" s="526"/>
      <c r="CV43" s="506"/>
      <c r="CW43" s="526"/>
      <c r="CX43" s="527"/>
      <c r="CY43" s="505"/>
      <c r="CZ43" s="505"/>
      <c r="DA43" s="505"/>
      <c r="DB43" s="519"/>
      <c r="DC43" s="519"/>
      <c r="DD43" s="519"/>
      <c r="DE43" s="320"/>
      <c r="DF43" s="520"/>
      <c r="DG43" s="505"/>
      <c r="DH43" s="505"/>
      <c r="DI43" s="505"/>
      <c r="DJ43" s="506"/>
      <c r="DK43" s="506"/>
      <c r="DL43" s="506"/>
      <c r="DM43" s="321"/>
      <c r="DN43" s="520"/>
      <c r="DO43" s="521"/>
      <c r="DP43" s="511"/>
      <c r="DQ43" s="505"/>
      <c r="DR43" s="505"/>
      <c r="DS43" s="505"/>
      <c r="DT43" s="505"/>
      <c r="DU43" s="528"/>
      <c r="DV43" s="528"/>
      <c r="DW43" s="506"/>
      <c r="DX43" s="506"/>
      <c r="DY43" s="506"/>
      <c r="DZ43" s="529"/>
      <c r="EA43" s="530"/>
      <c r="EB43" s="526"/>
      <c r="EC43" s="506"/>
      <c r="ED43" s="526"/>
      <c r="EE43" s="531"/>
      <c r="EF43" s="505"/>
      <c r="EG43" s="505"/>
      <c r="EH43" s="505"/>
      <c r="EI43" s="505"/>
      <c r="EJ43" s="505"/>
      <c r="EK43" s="505"/>
      <c r="EL43" s="321"/>
      <c r="EM43" s="520"/>
      <c r="EN43" s="521"/>
      <c r="EO43" s="511"/>
      <c r="EP43" s="505"/>
      <c r="EQ43" s="505"/>
      <c r="ER43" s="505"/>
      <c r="ES43" s="505"/>
      <c r="ET43" s="532"/>
      <c r="EU43" s="533"/>
      <c r="EV43" s="506"/>
      <c r="EW43" s="506"/>
      <c r="EX43" s="506"/>
      <c r="EY43" s="534"/>
      <c r="EZ43" s="535"/>
      <c r="FA43" s="526"/>
      <c r="FB43" s="506"/>
      <c r="FC43" s="526"/>
      <c r="FD43" s="536"/>
      <c r="FE43" s="505"/>
      <c r="FF43" s="505"/>
      <c r="FG43" s="505"/>
      <c r="FH43" s="505"/>
      <c r="FI43" s="505"/>
      <c r="FJ43" s="505"/>
      <c r="FK43" s="537" t="s">
        <v>88</v>
      </c>
      <c r="FL43" s="520" t="s">
        <v>89</v>
      </c>
    </row>
    <row r="44" spans="1:168" ht="37.5" hidden="1" x14ac:dyDescent="0.2">
      <c r="A44" s="47"/>
      <c r="B44" s="3"/>
      <c r="C44" s="4"/>
      <c r="D44" s="23"/>
      <c r="E44" s="24"/>
      <c r="F44" s="65"/>
      <c r="G44" s="65"/>
      <c r="H44" s="65"/>
      <c r="I44" s="5"/>
      <c r="J44" s="5"/>
      <c r="L44" s="8"/>
      <c r="M44" s="42" t="s">
        <v>144</v>
      </c>
      <c r="N44" s="760" t="s">
        <v>81</v>
      </c>
      <c r="O44" s="7">
        <f t="shared" si="1"/>
        <v>1219176</v>
      </c>
      <c r="P44" s="27"/>
      <c r="Q44" s="21">
        <f t="shared" ref="Q44:Q46" si="159">ROUND(P44*O44,0)</f>
        <v>0</v>
      </c>
      <c r="R44" s="67"/>
      <c r="S44" s="9">
        <f>ROUND(R44*1.006,2)</f>
        <v>0</v>
      </c>
      <c r="T44" s="9">
        <f t="shared" ref="T44:T46" si="160">ROUND(P44*R44,1)</f>
        <v>0</v>
      </c>
      <c r="U44" s="9">
        <f t="shared" ref="U44:U46" si="161">ROUND(P44*S44,2)</f>
        <v>0</v>
      </c>
      <c r="V44" s="9">
        <f>ROUND(Q44*S44,2)</f>
        <v>0</v>
      </c>
      <c r="W44" s="56">
        <f t="shared" ref="W44" si="162">V44/O44</f>
        <v>0</v>
      </c>
      <c r="X44" s="8"/>
      <c r="Y44" s="8"/>
      <c r="Z44" s="9">
        <f t="shared" si="153"/>
        <v>0</v>
      </c>
      <c r="AA44" s="31">
        <v>0</v>
      </c>
      <c r="AB44" s="31">
        <v>0</v>
      </c>
      <c r="AC44" s="31" t="e">
        <v>#DIV/0!</v>
      </c>
      <c r="AD44" s="31">
        <v>0</v>
      </c>
      <c r="AE44" s="31">
        <v>0</v>
      </c>
      <c r="AF44" s="30">
        <f t="shared" ref="AF44:AG46" si="163">AA44-P44</f>
        <v>0</v>
      </c>
      <c r="AG44" s="30">
        <f t="shared" si="163"/>
        <v>0</v>
      </c>
      <c r="AH44" s="30" t="e">
        <f t="shared" ref="AH44:AH46" si="164">AC44-S44</f>
        <v>#DIV/0!</v>
      </c>
      <c r="AI44" s="30">
        <f t="shared" ref="AI44:AJ46" si="165">AD44-U44</f>
        <v>0</v>
      </c>
      <c r="AJ44" s="31">
        <f t="shared" si="165"/>
        <v>0</v>
      </c>
      <c r="AK44" s="432" t="e">
        <f t="shared" ref="AK44:AK46" si="166">AC44/S44*100</f>
        <v>#DIV/0!</v>
      </c>
      <c r="AL44" s="538"/>
      <c r="AM44" s="538"/>
      <c r="AN44" s="538"/>
      <c r="AO44" s="538"/>
      <c r="AP44" s="538"/>
      <c r="AQ44" s="539"/>
      <c r="AR44" s="539"/>
      <c r="AS44" s="539"/>
      <c r="AT44" s="539"/>
      <c r="AU44" s="539"/>
      <c r="AV44" s="41"/>
      <c r="AW44" s="540"/>
      <c r="AX44" s="41"/>
      <c r="AY44" s="41"/>
      <c r="AZ44" s="304"/>
      <c r="BA44" s="304"/>
      <c r="BB44" s="41"/>
      <c r="BC44" s="8"/>
      <c r="BD44" s="8"/>
      <c r="BE44" s="8"/>
      <c r="BF44" s="8"/>
      <c r="BG44" s="8"/>
      <c r="BH44" s="99"/>
      <c r="BI44" s="100"/>
      <c r="BJ44" s="8"/>
      <c r="BK44" s="101"/>
      <c r="BL44" s="8"/>
      <c r="BM44" s="8"/>
      <c r="BN44" s="538"/>
      <c r="BO44" s="538"/>
      <c r="BP44" s="538"/>
      <c r="BQ44" s="538"/>
      <c r="BR44" s="538"/>
      <c r="BS44" s="539"/>
      <c r="BT44" s="539"/>
      <c r="BU44" s="539"/>
      <c r="BV44" s="539"/>
      <c r="BW44" s="539"/>
      <c r="BX44" s="41"/>
      <c r="BY44" s="41"/>
      <c r="BZ44" s="41"/>
      <c r="CA44" s="41"/>
      <c r="CB44" s="41"/>
      <c r="CC44" s="41"/>
      <c r="CD44" s="41"/>
      <c r="CE44" s="41"/>
      <c r="CF44" s="41"/>
      <c r="CG44" s="8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8"/>
      <c r="DG44" s="41"/>
      <c r="DH44" s="41"/>
      <c r="DI44" s="41"/>
      <c r="DJ44" s="41"/>
      <c r="DK44" s="41"/>
      <c r="DL44" s="41"/>
      <c r="DM44" s="41"/>
      <c r="DN44" s="8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8"/>
      <c r="EN44" s="41"/>
      <c r="EO44" s="41"/>
      <c r="EP44" s="41"/>
      <c r="EQ44" s="41"/>
      <c r="ER44" s="41"/>
      <c r="ES44" s="41"/>
      <c r="ET44" s="41"/>
      <c r="EU44" s="5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  <c r="FF44" s="41"/>
      <c r="FG44" s="41"/>
      <c r="FH44" s="41"/>
      <c r="FI44" s="41"/>
      <c r="FJ44" s="41"/>
      <c r="FK44" s="8"/>
      <c r="FL44" s="542"/>
    </row>
    <row r="45" spans="1:168" ht="20.25" hidden="1" x14ac:dyDescent="0.2">
      <c r="A45" s="47"/>
      <c r="B45" s="3"/>
      <c r="C45" s="4"/>
      <c r="D45" s="23"/>
      <c r="E45" s="24"/>
      <c r="F45" s="65"/>
      <c r="G45" s="65"/>
      <c r="H45" s="65"/>
      <c r="I45" s="5"/>
      <c r="J45" s="5"/>
      <c r="L45" s="48"/>
      <c r="M45" s="42" t="s">
        <v>145</v>
      </c>
      <c r="N45" s="761"/>
      <c r="O45" s="7">
        <f t="shared" si="1"/>
        <v>1219176</v>
      </c>
      <c r="P45" s="27"/>
      <c r="Q45" s="21">
        <f t="shared" si="159"/>
        <v>0</v>
      </c>
      <c r="R45" s="67"/>
      <c r="S45" s="9">
        <f>ROUND(R45*1.006,2)</f>
        <v>0</v>
      </c>
      <c r="T45" s="9">
        <f t="shared" si="160"/>
        <v>0</v>
      </c>
      <c r="U45" s="9">
        <f t="shared" si="161"/>
        <v>0</v>
      </c>
      <c r="V45" s="9">
        <f t="shared" ref="V45:V46" si="167">ROUND(Q45*S45,2)</f>
        <v>0</v>
      </c>
      <c r="W45" s="9"/>
      <c r="X45" s="8"/>
      <c r="Y45" s="8"/>
      <c r="Z45" s="9">
        <f t="shared" si="153"/>
        <v>0</v>
      </c>
      <c r="AA45" s="31">
        <v>0</v>
      </c>
      <c r="AB45" s="31">
        <v>0</v>
      </c>
      <c r="AC45" s="31" t="e">
        <v>#DIV/0!</v>
      </c>
      <c r="AD45" s="31">
        <v>0</v>
      </c>
      <c r="AE45" s="31">
        <v>0</v>
      </c>
      <c r="AF45" s="30">
        <f t="shared" si="163"/>
        <v>0</v>
      </c>
      <c r="AG45" s="30">
        <f t="shared" si="163"/>
        <v>0</v>
      </c>
      <c r="AH45" s="30" t="e">
        <f t="shared" si="164"/>
        <v>#DIV/0!</v>
      </c>
      <c r="AI45" s="30">
        <f t="shared" si="165"/>
        <v>0</v>
      </c>
      <c r="AJ45" s="31">
        <f t="shared" si="165"/>
        <v>0</v>
      </c>
      <c r="AK45" s="432" t="e">
        <f t="shared" si="166"/>
        <v>#DIV/0!</v>
      </c>
      <c r="AL45" s="538"/>
      <c r="AM45" s="538"/>
      <c r="AN45" s="538"/>
      <c r="AO45" s="538"/>
      <c r="AP45" s="538"/>
      <c r="AQ45" s="539"/>
      <c r="AR45" s="539"/>
      <c r="AS45" s="539"/>
      <c r="AT45" s="539"/>
      <c r="AU45" s="539"/>
      <c r="AV45" s="41"/>
      <c r="AW45" s="540"/>
      <c r="AX45" s="41"/>
      <c r="AY45" s="41"/>
      <c r="AZ45" s="304"/>
      <c r="BA45" s="304"/>
      <c r="BB45" s="41"/>
      <c r="BC45" s="8"/>
      <c r="BD45" s="8"/>
      <c r="BE45" s="8"/>
      <c r="BF45" s="8"/>
      <c r="BG45" s="8"/>
      <c r="BH45" s="99"/>
      <c r="BI45" s="100"/>
      <c r="BJ45" s="8"/>
      <c r="BK45" s="101"/>
      <c r="BL45" s="8"/>
      <c r="BM45" s="8"/>
      <c r="BN45" s="538"/>
      <c r="BO45" s="538"/>
      <c r="BP45" s="538"/>
      <c r="BQ45" s="538"/>
      <c r="BR45" s="538"/>
      <c r="BS45" s="539"/>
      <c r="BT45" s="539"/>
      <c r="BU45" s="539"/>
      <c r="BV45" s="539"/>
      <c r="BW45" s="539"/>
      <c r="BX45" s="41"/>
      <c r="BY45" s="41"/>
      <c r="BZ45" s="41"/>
      <c r="CA45" s="41"/>
      <c r="CB45" s="41"/>
      <c r="CC45" s="41"/>
      <c r="CD45" s="41"/>
      <c r="CE45" s="41"/>
      <c r="CF45" s="41"/>
      <c r="CG45" s="8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  <c r="CY45" s="41"/>
      <c r="CZ45" s="41"/>
      <c r="DA45" s="41"/>
      <c r="DB45" s="41"/>
      <c r="DC45" s="41"/>
      <c r="DD45" s="41"/>
      <c r="DE45" s="41"/>
      <c r="DF45" s="8"/>
      <c r="DG45" s="41"/>
      <c r="DH45" s="41"/>
      <c r="DI45" s="41"/>
      <c r="DJ45" s="41"/>
      <c r="DK45" s="41"/>
      <c r="DL45" s="41"/>
      <c r="DM45" s="41"/>
      <c r="DN45" s="8"/>
      <c r="DO45" s="41"/>
      <c r="DP45" s="41"/>
      <c r="DQ45" s="41"/>
      <c r="DR45" s="41"/>
      <c r="DS45" s="41"/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1"/>
      <c r="EG45" s="41"/>
      <c r="EH45" s="41"/>
      <c r="EI45" s="41"/>
      <c r="EJ45" s="41"/>
      <c r="EK45" s="41"/>
      <c r="EL45" s="41"/>
      <c r="EM45" s="8"/>
      <c r="EN45" s="41"/>
      <c r="EO45" s="41"/>
      <c r="EP45" s="41"/>
      <c r="EQ45" s="41"/>
      <c r="ER45" s="41"/>
      <c r="ES45" s="41"/>
      <c r="ET45" s="41"/>
      <c r="EU45" s="541"/>
      <c r="EV45" s="41"/>
      <c r="EW45" s="41"/>
      <c r="EX45" s="41"/>
      <c r="EY45" s="41"/>
      <c r="EZ45" s="41"/>
      <c r="FA45" s="41"/>
      <c r="FB45" s="41"/>
      <c r="FC45" s="41"/>
      <c r="FD45" s="41"/>
      <c r="FE45" s="41"/>
      <c r="FF45" s="41"/>
      <c r="FG45" s="41"/>
      <c r="FH45" s="41"/>
      <c r="FI45" s="41"/>
      <c r="FJ45" s="41"/>
      <c r="FK45" s="8"/>
      <c r="FL45" s="542"/>
    </row>
    <row r="46" spans="1:168" ht="20.25" hidden="1" x14ac:dyDescent="0.2">
      <c r="A46" s="47"/>
      <c r="B46" s="3"/>
      <c r="C46" s="4"/>
      <c r="D46" s="23"/>
      <c r="E46" s="24"/>
      <c r="F46" s="65"/>
      <c r="G46" s="65"/>
      <c r="H46" s="65"/>
      <c r="I46" s="5"/>
      <c r="J46" s="5"/>
      <c r="L46" s="48"/>
      <c r="M46" s="42" t="s">
        <v>146</v>
      </c>
      <c r="N46" s="761"/>
      <c r="O46" s="7">
        <f t="shared" si="1"/>
        <v>1219176</v>
      </c>
      <c r="P46" s="27"/>
      <c r="Q46" s="21">
        <f t="shared" si="159"/>
        <v>0</v>
      </c>
      <c r="R46" s="67"/>
      <c r="S46" s="9">
        <f>ROUND(R46*1.006,2)</f>
        <v>0</v>
      </c>
      <c r="T46" s="9">
        <f t="shared" si="160"/>
        <v>0</v>
      </c>
      <c r="U46" s="9">
        <f t="shared" si="161"/>
        <v>0</v>
      </c>
      <c r="V46" s="9">
        <f t="shared" si="167"/>
        <v>0</v>
      </c>
      <c r="W46" s="9"/>
      <c r="X46" s="8"/>
      <c r="Y46" s="8"/>
      <c r="Z46" s="9">
        <f t="shared" si="153"/>
        <v>0</v>
      </c>
      <c r="AA46" s="31">
        <v>0</v>
      </c>
      <c r="AB46" s="31">
        <v>0</v>
      </c>
      <c r="AC46" s="31" t="e">
        <v>#DIV/0!</v>
      </c>
      <c r="AD46" s="31">
        <v>0</v>
      </c>
      <c r="AE46" s="31">
        <v>0</v>
      </c>
      <c r="AF46" s="30">
        <f t="shared" si="163"/>
        <v>0</v>
      </c>
      <c r="AG46" s="30">
        <f t="shared" si="163"/>
        <v>0</v>
      </c>
      <c r="AH46" s="30" t="e">
        <f t="shared" si="164"/>
        <v>#DIV/0!</v>
      </c>
      <c r="AI46" s="30">
        <f t="shared" si="165"/>
        <v>0</v>
      </c>
      <c r="AJ46" s="31">
        <f t="shared" si="165"/>
        <v>0</v>
      </c>
      <c r="AK46" s="432" t="e">
        <f t="shared" si="166"/>
        <v>#DIV/0!</v>
      </c>
      <c r="AL46" s="538"/>
      <c r="AM46" s="538"/>
      <c r="AN46" s="538"/>
      <c r="AO46" s="538"/>
      <c r="AP46" s="538"/>
      <c r="AQ46" s="539"/>
      <c r="AR46" s="539"/>
      <c r="AS46" s="539"/>
      <c r="AT46" s="539"/>
      <c r="AU46" s="539"/>
      <c r="AV46" s="41"/>
      <c r="AW46" s="540"/>
      <c r="AX46" s="41"/>
      <c r="AY46" s="41"/>
      <c r="AZ46" s="304"/>
      <c r="BA46" s="304"/>
      <c r="BB46" s="41"/>
      <c r="BC46" s="8"/>
      <c r="BD46" s="8"/>
      <c r="BE46" s="8"/>
      <c r="BF46" s="8"/>
      <c r="BG46" s="8"/>
      <c r="BH46" s="99"/>
      <c r="BI46" s="100"/>
      <c r="BJ46" s="8"/>
      <c r="BK46" s="101"/>
      <c r="BL46" s="8"/>
      <c r="BM46" s="8"/>
      <c r="BN46" s="538"/>
      <c r="BO46" s="538"/>
      <c r="BP46" s="538"/>
      <c r="BQ46" s="538"/>
      <c r="BR46" s="538"/>
      <c r="BS46" s="539"/>
      <c r="BT46" s="539"/>
      <c r="BU46" s="539"/>
      <c r="BV46" s="539"/>
      <c r="BW46" s="539"/>
      <c r="BX46" s="41"/>
      <c r="BY46" s="41"/>
      <c r="BZ46" s="41"/>
      <c r="CA46" s="41"/>
      <c r="CB46" s="41"/>
      <c r="CC46" s="41"/>
      <c r="CD46" s="41"/>
      <c r="CE46" s="41"/>
      <c r="CF46" s="41"/>
      <c r="CG46" s="8"/>
      <c r="CH46" s="41"/>
      <c r="CI46" s="41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  <c r="CX46" s="41"/>
      <c r="CY46" s="41"/>
      <c r="CZ46" s="41"/>
      <c r="DA46" s="41"/>
      <c r="DB46" s="41"/>
      <c r="DC46" s="41"/>
      <c r="DD46" s="41"/>
      <c r="DE46" s="41"/>
      <c r="DF46" s="8"/>
      <c r="DG46" s="41"/>
      <c r="DH46" s="41"/>
      <c r="DI46" s="41"/>
      <c r="DJ46" s="41"/>
      <c r="DK46" s="41"/>
      <c r="DL46" s="41"/>
      <c r="DM46" s="41"/>
      <c r="DN46" s="8"/>
      <c r="DO46" s="41"/>
      <c r="DP46" s="41"/>
      <c r="DQ46" s="41"/>
      <c r="DR46" s="41"/>
      <c r="DS46" s="41"/>
      <c r="DT46" s="41"/>
      <c r="DU46" s="41"/>
      <c r="DV46" s="41"/>
      <c r="DW46" s="41"/>
      <c r="DX46" s="41"/>
      <c r="DY46" s="41"/>
      <c r="DZ46" s="41"/>
      <c r="EA46" s="41"/>
      <c r="EB46" s="41"/>
      <c r="EC46" s="41"/>
      <c r="ED46" s="41"/>
      <c r="EE46" s="41"/>
      <c r="EF46" s="41"/>
      <c r="EG46" s="41"/>
      <c r="EH46" s="41"/>
      <c r="EI46" s="41"/>
      <c r="EJ46" s="41"/>
      <c r="EK46" s="41"/>
      <c r="EL46" s="41"/>
      <c r="EM46" s="8"/>
      <c r="EN46" s="41"/>
      <c r="EO46" s="41"/>
      <c r="EP46" s="41"/>
      <c r="EQ46" s="41"/>
      <c r="ER46" s="41"/>
      <c r="ES46" s="41"/>
      <c r="ET46" s="41"/>
      <c r="EU46" s="541"/>
      <c r="EV46" s="41"/>
      <c r="EW46" s="41"/>
      <c r="EX46" s="41"/>
      <c r="EY46" s="41"/>
      <c r="EZ46" s="41"/>
      <c r="FA46" s="41"/>
      <c r="FB46" s="41"/>
      <c r="FC46" s="41"/>
      <c r="FD46" s="41"/>
      <c r="FE46" s="41"/>
      <c r="FF46" s="41"/>
      <c r="FG46" s="41"/>
      <c r="FH46" s="41"/>
      <c r="FI46" s="41"/>
      <c r="FJ46" s="41"/>
      <c r="FK46" s="8"/>
      <c r="FL46" s="542"/>
    </row>
    <row r="47" spans="1:168" ht="20.25" hidden="1" x14ac:dyDescent="0.2">
      <c r="B47" s="3"/>
      <c r="C47" s="4"/>
      <c r="D47" s="64"/>
      <c r="E47" s="65"/>
      <c r="F47" s="65"/>
      <c r="G47" s="65"/>
      <c r="H47" s="65"/>
      <c r="I47" s="66"/>
      <c r="J47" s="5"/>
      <c r="L47" s="8"/>
      <c r="M47" s="42" t="s">
        <v>147</v>
      </c>
      <c r="N47" s="49"/>
      <c r="O47" s="7">
        <f t="shared" si="1"/>
        <v>1219176</v>
      </c>
      <c r="P47" s="55"/>
      <c r="Q47" s="67"/>
      <c r="R47" s="67"/>
      <c r="S47" s="67"/>
      <c r="T47" s="67"/>
      <c r="U47" s="44"/>
      <c r="V47" s="9"/>
      <c r="W47" s="9"/>
      <c r="X47" s="44"/>
      <c r="Y47" s="44"/>
      <c r="Z47" s="44">
        <f>Z48+Z84</f>
        <v>2783780569.1799998</v>
      </c>
      <c r="AA47" s="102">
        <v>7.0052000000000003E-2</v>
      </c>
      <c r="AB47" s="103">
        <v>85406</v>
      </c>
      <c r="AC47" s="104">
        <v>32594.67</v>
      </c>
      <c r="AD47" s="104">
        <v>2283.33</v>
      </c>
      <c r="AE47" s="104">
        <v>2783780569.1799998</v>
      </c>
      <c r="AF47" s="543"/>
      <c r="AG47" s="543"/>
      <c r="AH47" s="544"/>
      <c r="AI47" s="544"/>
      <c r="AJ47" s="545"/>
      <c r="AK47" s="543"/>
      <c r="AL47" s="546"/>
      <c r="AM47" s="546"/>
      <c r="AN47" s="546"/>
      <c r="AO47" s="546"/>
      <c r="AP47" s="546"/>
      <c r="AQ47" s="547"/>
      <c r="AR47" s="547"/>
      <c r="AS47" s="548"/>
      <c r="AT47" s="548"/>
      <c r="AU47" s="549"/>
      <c r="AV47" s="543"/>
      <c r="AW47" s="104"/>
      <c r="AX47" s="550">
        <v>7.3079000000000005E-2</v>
      </c>
      <c r="AY47" s="551">
        <v>89941</v>
      </c>
      <c r="AZ47" s="552">
        <v>27101.1</v>
      </c>
      <c r="BA47" s="552">
        <v>1980.52</v>
      </c>
      <c r="BB47" s="552">
        <v>2437499852.6900005</v>
      </c>
      <c r="BC47" s="553">
        <f>AX47-'[2]ТП2024 (изм в 319-пп)'!AX41</f>
        <v>0</v>
      </c>
      <c r="BD47" s="553">
        <f>AY47-'[2]ТП2024 (изм в 319-пп)'!AY41</f>
        <v>0</v>
      </c>
      <c r="BE47" s="554">
        <f>AZ47-'[2]ТП2024 (изм в 319-пп)'!AZ41</f>
        <v>0</v>
      </c>
      <c r="BF47" s="554">
        <f>BA47-'[2]ТП2024 (изм в 319-пп)'!BA41</f>
        <v>0</v>
      </c>
      <c r="BG47" s="554">
        <f>BB47-'[2]ТП2024 (изм в 319-пп)'!BB41</f>
        <v>0</v>
      </c>
      <c r="BH47" s="555"/>
      <c r="BI47" s="556"/>
      <c r="BJ47" s="557"/>
      <c r="BK47" s="558"/>
      <c r="BL47" s="557"/>
      <c r="BM47" s="559"/>
      <c r="BN47" s="546"/>
      <c r="BO47" s="546"/>
      <c r="BP47" s="546"/>
      <c r="BQ47" s="546"/>
      <c r="BR47" s="546"/>
      <c r="BS47" s="547"/>
      <c r="BT47" s="547"/>
      <c r="BU47" s="548"/>
      <c r="BV47" s="548"/>
      <c r="BW47" s="549"/>
      <c r="BX47" s="543"/>
      <c r="BY47" s="106"/>
      <c r="BZ47" s="552"/>
      <c r="CA47" s="552"/>
      <c r="CB47" s="552"/>
      <c r="CC47" s="560"/>
      <c r="CD47" s="560">
        <f t="shared" ref="CD47:CE50" si="168">CA47-AU47</f>
        <v>0</v>
      </c>
      <c r="CE47" s="560">
        <f t="shared" si="168"/>
        <v>0</v>
      </c>
      <c r="CF47" s="106"/>
      <c r="CG47" s="561"/>
      <c r="CH47" s="562"/>
      <c r="CI47" s="550"/>
      <c r="CJ47" s="551"/>
      <c r="CK47" s="551"/>
      <c r="CL47" s="551"/>
      <c r="CM47" s="552"/>
      <c r="CN47" s="563"/>
      <c r="CO47" s="564"/>
      <c r="CP47" s="554"/>
      <c r="CQ47" s="554"/>
      <c r="CR47" s="554"/>
      <c r="CS47" s="563"/>
      <c r="CT47" s="565"/>
      <c r="CU47" s="566"/>
      <c r="CV47" s="566"/>
      <c r="CW47" s="566"/>
      <c r="CX47" s="567"/>
      <c r="CY47" s="552"/>
      <c r="CZ47" s="552"/>
      <c r="DA47" s="552"/>
      <c r="DB47" s="560"/>
      <c r="DC47" s="560">
        <f t="shared" si="20"/>
        <v>0</v>
      </c>
      <c r="DD47" s="560">
        <f t="shared" si="20"/>
        <v>0</v>
      </c>
      <c r="DE47" s="496"/>
      <c r="DF47" s="561"/>
      <c r="DG47" s="552"/>
      <c r="DH47" s="552"/>
      <c r="DI47" s="552"/>
      <c r="DJ47" s="543"/>
      <c r="DK47" s="543">
        <v>0</v>
      </c>
      <c r="DL47" s="543">
        <v>0</v>
      </c>
      <c r="DM47" s="37"/>
      <c r="DN47" s="561" t="s">
        <v>147</v>
      </c>
      <c r="DO47" s="562">
        <v>1243864</v>
      </c>
      <c r="DP47" s="550">
        <f>ROUND(DQ47/DO47,6)</f>
        <v>7.0462999999999998E-2</v>
      </c>
      <c r="DQ47" s="551">
        <f>DQ48+DQ84</f>
        <v>87647</v>
      </c>
      <c r="DR47" s="551">
        <f t="shared" ref="DR47" si="169">ROUND(DT47/DQ47,2)</f>
        <v>25181.89</v>
      </c>
      <c r="DS47" s="551">
        <f>ROUND(DT47/DO47,2)</f>
        <v>1774.4</v>
      </c>
      <c r="DT47" s="552">
        <f>DT48+DT84</f>
        <v>2207117531.9200001</v>
      </c>
      <c r="DU47" s="568"/>
      <c r="DV47" s="569"/>
      <c r="DW47" s="551"/>
      <c r="DX47" s="552"/>
      <c r="DY47" s="551"/>
      <c r="DZ47" s="568"/>
      <c r="EA47" s="570"/>
      <c r="EB47" s="566"/>
      <c r="EC47" s="566"/>
      <c r="ED47" s="566"/>
      <c r="EE47" s="571"/>
      <c r="EF47" s="552"/>
      <c r="EG47" s="552"/>
      <c r="EH47" s="552"/>
      <c r="EI47" s="552"/>
      <c r="EJ47" s="552">
        <f t="shared" si="5"/>
        <v>0</v>
      </c>
      <c r="EK47" s="552">
        <f t="shared" si="5"/>
        <v>0</v>
      </c>
      <c r="EL47" s="37"/>
      <c r="EM47" s="561" t="s">
        <v>147</v>
      </c>
      <c r="EN47" s="562">
        <v>1243864</v>
      </c>
      <c r="EO47" s="550">
        <f>EO48+EO84</f>
        <v>7.0463999999999999E-2</v>
      </c>
      <c r="EP47" s="551">
        <f>EP48+EP84</f>
        <v>87647</v>
      </c>
      <c r="EQ47" s="552">
        <f t="shared" ref="EQ47" si="170">ROUND(ES47/EP47,2)</f>
        <v>25181.89</v>
      </c>
      <c r="ER47" s="552">
        <f>ROUND(ES47/EN47,2)</f>
        <v>1774.4</v>
      </c>
      <c r="ES47" s="552">
        <f>ES48+ES84</f>
        <v>2207117531.9200001</v>
      </c>
      <c r="ET47" s="572">
        <f>EO47-DP47</f>
        <v>1.0000000000010001E-6</v>
      </c>
      <c r="EU47" s="573">
        <f t="shared" si="141"/>
        <v>0</v>
      </c>
      <c r="EV47" s="551">
        <f t="shared" si="141"/>
        <v>0</v>
      </c>
      <c r="EW47" s="551">
        <f t="shared" si="141"/>
        <v>0</v>
      </c>
      <c r="EX47" s="551">
        <f t="shared" si="141"/>
        <v>0</v>
      </c>
      <c r="EY47" s="572"/>
      <c r="EZ47" s="574"/>
      <c r="FA47" s="566"/>
      <c r="FB47" s="566"/>
      <c r="FC47" s="566"/>
      <c r="FD47" s="575"/>
      <c r="FE47" s="576"/>
      <c r="FF47" s="576"/>
      <c r="FG47" s="576"/>
      <c r="FH47" s="576"/>
      <c r="FI47" s="576">
        <f t="shared" si="6"/>
        <v>0</v>
      </c>
      <c r="FJ47" s="576">
        <f t="shared" si="6"/>
        <v>0</v>
      </c>
      <c r="FK47" s="577"/>
      <c r="FL47" s="561" t="s">
        <v>147</v>
      </c>
    </row>
    <row r="48" spans="1:168" ht="20.25" x14ac:dyDescent="0.2">
      <c r="A48" s="163"/>
      <c r="B48" s="277"/>
      <c r="C48" s="198"/>
      <c r="D48" s="199"/>
      <c r="E48" s="200"/>
      <c r="F48" s="469"/>
      <c r="G48" s="201"/>
      <c r="H48" s="201"/>
      <c r="I48" s="201"/>
      <c r="J48" s="201"/>
      <c r="L48" s="8">
        <v>8</v>
      </c>
      <c r="M48" s="42" t="s">
        <v>148</v>
      </c>
      <c r="N48" s="49" t="s">
        <v>149</v>
      </c>
      <c r="O48" s="7">
        <f t="shared" si="1"/>
        <v>1219176</v>
      </c>
      <c r="P48" s="27">
        <f>'[1]сравТП24 с ФН25 проект11_3202,7'!AD48</f>
        <v>6.7347000000000004E-2</v>
      </c>
      <c r="Q48" s="21">
        <f t="shared" ref="Q48:Q51" si="171">ROUND(P48*O48,0)</f>
        <v>82108</v>
      </c>
      <c r="R48" s="44">
        <v>32103.599999999999</v>
      </c>
      <c r="S48" s="9">
        <f>ROUND(R48*1.006,2)</f>
        <v>32296.22</v>
      </c>
      <c r="T48" s="9">
        <f>ROUND(P48*R48,2)</f>
        <v>2162.08</v>
      </c>
      <c r="U48" s="9">
        <f>ROUND(P48*S48,2)</f>
        <v>2175.0500000000002</v>
      </c>
      <c r="V48" s="9">
        <f>ROUND(Q48*S48,2)</f>
        <v>2651778031.7600002</v>
      </c>
      <c r="W48" s="56">
        <f>V48/O48</f>
        <v>2175.0576059240011</v>
      </c>
      <c r="X48" s="31">
        <f>X50</f>
        <v>0</v>
      </c>
      <c r="Y48" s="31">
        <f>Y50</f>
        <v>33227008.68</v>
      </c>
      <c r="Z48" s="9">
        <f>V48+Y48+X48</f>
        <v>2685005040.4400001</v>
      </c>
      <c r="AA48" s="27">
        <v>6.7347000000000004E-2</v>
      </c>
      <c r="AB48" s="21">
        <v>82108</v>
      </c>
      <c r="AC48" s="9">
        <v>32700.89</v>
      </c>
      <c r="AD48" s="9">
        <v>2202.2999999999997</v>
      </c>
      <c r="AE48" s="9">
        <v>2685005040.4400001</v>
      </c>
      <c r="AF48" s="204">
        <f t="shared" ref="AF48:AG51" si="172">AA48-P48</f>
        <v>0</v>
      </c>
      <c r="AG48" s="204">
        <f t="shared" si="172"/>
        <v>0</v>
      </c>
      <c r="AH48" s="204">
        <f>AC48-S48</f>
        <v>404.66999999999825</v>
      </c>
      <c r="AI48" s="204">
        <f t="shared" ref="AI48:AJ51" si="173">AD48-U48</f>
        <v>27.249999999999545</v>
      </c>
      <c r="AJ48" s="205">
        <f t="shared" si="173"/>
        <v>33227008.679999828</v>
      </c>
      <c r="AK48" s="206">
        <f>AC48/S48*100</f>
        <v>101.25299493253391</v>
      </c>
      <c r="AL48" s="270"/>
      <c r="AM48" s="270"/>
      <c r="AN48" s="270"/>
      <c r="AO48" s="270"/>
      <c r="AP48" s="270"/>
      <c r="AQ48" s="578">
        <f>AQ54+AQ60</f>
        <v>7.1146000000000001E-2</v>
      </c>
      <c r="AR48" s="579">
        <f>AR54+AR60</f>
        <v>86740</v>
      </c>
      <c r="AS48" s="204">
        <f t="shared" ref="AS48:AS51" si="174">ROUND(AU48/AR48,2)</f>
        <v>27156.18</v>
      </c>
      <c r="AT48" s="580">
        <f>AT54+AT60</f>
        <v>1932.07</v>
      </c>
      <c r="AU48" s="580">
        <f>AU54+AU60</f>
        <v>2355526692.0799999</v>
      </c>
      <c r="AV48" s="206"/>
      <c r="AW48" s="209"/>
      <c r="AX48" s="581">
        <f>AX54+AX60</f>
        <v>7.1146000000000001E-2</v>
      </c>
      <c r="AY48" s="579">
        <f>AY54+AY60</f>
        <v>86740</v>
      </c>
      <c r="AZ48" s="204">
        <f t="shared" ref="AZ48:AZ51" si="175">ROUND(BB48/AY48,2)</f>
        <v>27156.18</v>
      </c>
      <c r="BA48" s="580">
        <f>BA54+BA60</f>
        <v>1932.07</v>
      </c>
      <c r="BB48" s="580">
        <f>BB54+BB60</f>
        <v>2355526692.0799999</v>
      </c>
      <c r="BC48" s="213">
        <f>AX48-'[2]ТП2024 (изм в 319-пп)'!AX42</f>
        <v>6.6800000000000193E-4</v>
      </c>
      <c r="BD48" s="213">
        <f>AY48-'[2]ТП2024 (изм в 319-пп)'!AY42</f>
        <v>0</v>
      </c>
      <c r="BE48" s="205">
        <f>AZ48-'[2]ТП2024 (изм в 319-пп)'!AZ42</f>
        <v>0</v>
      </c>
      <c r="BF48" s="205">
        <f>BA48-'[2]ТП2024 (изм в 319-пп)'!BA42</f>
        <v>18.149999999999864</v>
      </c>
      <c r="BG48" s="205">
        <f>BB48-'[2]ТП2024 (изм в 319-пп)'!BB42</f>
        <v>0</v>
      </c>
      <c r="BH48" s="435">
        <f t="shared" si="7"/>
        <v>3.7989999999999968E-3</v>
      </c>
      <c r="BI48" s="215">
        <f t="shared" si="8"/>
        <v>4632</v>
      </c>
      <c r="BJ48" s="208">
        <f t="shared" si="42"/>
        <v>-5140.0400000000009</v>
      </c>
      <c r="BK48" s="216">
        <f t="shared" si="9"/>
        <v>-242.98000000000025</v>
      </c>
      <c r="BL48" s="208">
        <f>BB48-$V48</f>
        <v>-296251339.68000031</v>
      </c>
      <c r="BM48" s="217">
        <f t="shared" si="43"/>
        <v>84.084700934041194</v>
      </c>
      <c r="BN48" s="270"/>
      <c r="BO48" s="270"/>
      <c r="BP48" s="270"/>
      <c r="BQ48" s="270"/>
      <c r="BR48" s="270"/>
      <c r="BS48" s="582">
        <f>BS54+BS60</f>
        <v>7.1146000000000001E-2</v>
      </c>
      <c r="BT48" s="583">
        <f>BT54+BT60</f>
        <v>86740</v>
      </c>
      <c r="BU48" s="380">
        <f>ROUND(BW48/BT48,2)</f>
        <v>27156.18</v>
      </c>
      <c r="BV48" s="584">
        <f>BV54+BV60</f>
        <v>1932.07</v>
      </c>
      <c r="BW48" s="584">
        <f>BW54+BW60</f>
        <v>2355526692.0799999</v>
      </c>
      <c r="BX48" s="206"/>
      <c r="BY48" s="209"/>
      <c r="BZ48" s="212">
        <f>CA48+CB48</f>
        <v>138086793.28999999</v>
      </c>
      <c r="CA48" s="212">
        <f>129815644.75-CA84</f>
        <v>129566101.94</v>
      </c>
      <c r="CB48" s="212">
        <f>17270203.7-CB84</f>
        <v>8520691.3499999996</v>
      </c>
      <c r="CC48" s="218">
        <f t="shared" ref="CC48:CC52" si="176">CD48+CE48</f>
        <v>-2217439898.79</v>
      </c>
      <c r="CD48" s="218">
        <f t="shared" si="168"/>
        <v>-2225960590.1399999</v>
      </c>
      <c r="CE48" s="218">
        <f t="shared" si="168"/>
        <v>8520691.3499999996</v>
      </c>
      <c r="CF48" s="209"/>
      <c r="CG48" s="383" t="s">
        <v>148</v>
      </c>
      <c r="CH48" s="220">
        <v>1243864</v>
      </c>
      <c r="CI48" s="384">
        <v>6.7863000000000007E-2</v>
      </c>
      <c r="CJ48" s="385">
        <v>84412</v>
      </c>
      <c r="CK48" s="275">
        <f>ROUND(CM48/CJ48,2)</f>
        <v>25224.09</v>
      </c>
      <c r="CL48" s="275">
        <f>ROUND(CM48/O48,2)</f>
        <v>1746.44</v>
      </c>
      <c r="CM48" s="386">
        <f>2129194782.08+21070.69</f>
        <v>2129215852.77</v>
      </c>
      <c r="CN48" s="221">
        <f t="shared" ref="CN48:CR50" si="177">CI48-AX48</f>
        <v>-3.2829999999999943E-3</v>
      </c>
      <c r="CO48" s="221">
        <f t="shared" si="177"/>
        <v>-2328</v>
      </c>
      <c r="CP48" s="205">
        <f t="shared" si="177"/>
        <v>-1932.0900000000001</v>
      </c>
      <c r="CQ48" s="205">
        <f t="shared" si="177"/>
        <v>-185.62999999999988</v>
      </c>
      <c r="CR48" s="205">
        <f t="shared" si="177"/>
        <v>-226310839.30999994</v>
      </c>
      <c r="CS48" s="222">
        <f t="shared" ref="CS48:CS52" si="178">CI48-$P48</f>
        <v>5.1600000000000257E-4</v>
      </c>
      <c r="CT48" s="440">
        <f t="shared" ref="CT48:CT52" si="179">CJ48-$Q48</f>
        <v>2304</v>
      </c>
      <c r="CU48" s="204">
        <f t="shared" ref="CU48:CU50" si="180">CK48-$S48</f>
        <v>-7072.130000000001</v>
      </c>
      <c r="CV48" s="204">
        <f t="shared" ref="CV48:CV50" si="181">CL48-$U48</f>
        <v>-428.61000000000013</v>
      </c>
      <c r="CW48" s="204">
        <f t="shared" ref="CW48:CW52" si="182">CM48-$V48</f>
        <v>-522562178.99000025</v>
      </c>
      <c r="CX48" s="224">
        <f t="shared" ref="CX48:CX50" si="183">CK48/$S48*100</f>
        <v>78.102298039832519</v>
      </c>
      <c r="CY48" s="212">
        <f>CZ48+DA48</f>
        <v>138107863.97999999</v>
      </c>
      <c r="CZ48" s="212">
        <f>138045042.5-CZ84</f>
        <v>137795499.69</v>
      </c>
      <c r="DA48" s="212">
        <f>9061876.64-DA84</f>
        <v>312364.29000000097</v>
      </c>
      <c r="DB48" s="218">
        <f t="shared" ref="DB48:DB52" si="184">DC48+DD48</f>
        <v>21070.690000001341</v>
      </c>
      <c r="DC48" s="218">
        <f t="shared" si="20"/>
        <v>8229397.75</v>
      </c>
      <c r="DD48" s="218">
        <f t="shared" si="20"/>
        <v>-8208327.0599999987</v>
      </c>
      <c r="DE48" s="225"/>
      <c r="DF48" s="383" t="s">
        <v>148</v>
      </c>
      <c r="DG48" s="212">
        <v>138107863.97999999</v>
      </c>
      <c r="DH48" s="212">
        <v>137795499.69</v>
      </c>
      <c r="DI48" s="212">
        <v>312364.29000000097</v>
      </c>
      <c r="DJ48" s="205">
        <v>0</v>
      </c>
      <c r="DK48" s="205">
        <v>0</v>
      </c>
      <c r="DL48" s="205">
        <v>0</v>
      </c>
      <c r="DM48" s="226"/>
      <c r="DN48" s="383" t="s">
        <v>148</v>
      </c>
      <c r="DO48" s="220">
        <v>1243864</v>
      </c>
      <c r="DP48" s="585">
        <v>6.7863000000000007E-2</v>
      </c>
      <c r="DQ48" s="586">
        <v>84412</v>
      </c>
      <c r="DR48" s="9">
        <v>25224.09</v>
      </c>
      <c r="DS48" s="9">
        <v>1711.78</v>
      </c>
      <c r="DT48" s="209">
        <v>2129215852.77</v>
      </c>
      <c r="DU48" s="228">
        <f t="shared" si="100"/>
        <v>0</v>
      </c>
      <c r="DV48" s="228">
        <f t="shared" si="100"/>
        <v>0</v>
      </c>
      <c r="DW48" s="205">
        <f t="shared" si="100"/>
        <v>0</v>
      </c>
      <c r="DX48" s="205">
        <f t="shared" si="100"/>
        <v>-34.660000000000082</v>
      </c>
      <c r="DY48" s="205">
        <f t="shared" si="101"/>
        <v>0</v>
      </c>
      <c r="DZ48" s="229">
        <f t="shared" ref="DZ48:DZ52" si="185">DP48-$P48</f>
        <v>5.1600000000000257E-4</v>
      </c>
      <c r="EA48" s="441">
        <f t="shared" ref="EA48:EA52" si="186">DQ48-$Q48</f>
        <v>2304</v>
      </c>
      <c r="EB48" s="204">
        <f t="shared" ref="EB48:EB50" si="187">DR48-$S48</f>
        <v>-7072.130000000001</v>
      </c>
      <c r="EC48" s="204">
        <f t="shared" ref="EC48:EC50" si="188">DS48-$U48</f>
        <v>-463.27000000000021</v>
      </c>
      <c r="ED48" s="204">
        <f t="shared" ref="ED48:ED52" si="189">DT48-$V48</f>
        <v>-522562178.99000025</v>
      </c>
      <c r="EE48" s="231">
        <f t="shared" ref="EE48:EE50" si="190">DR48/$S48*100</f>
        <v>78.102298039832519</v>
      </c>
      <c r="EF48" s="212">
        <f>EG48+EH48</f>
        <v>138107863.97999999</v>
      </c>
      <c r="EG48" s="212">
        <f>138045042.5-EG84</f>
        <v>137795499.69</v>
      </c>
      <c r="EH48" s="212">
        <f>9061876.64-EH84</f>
        <v>312364.29000000097</v>
      </c>
      <c r="EI48" s="212">
        <f t="shared" ref="EI48:EI52" si="191">EJ48+EK48</f>
        <v>0</v>
      </c>
      <c r="EJ48" s="212">
        <f t="shared" si="5"/>
        <v>0</v>
      </c>
      <c r="EK48" s="212">
        <f t="shared" si="5"/>
        <v>0</v>
      </c>
      <c r="EL48" s="226"/>
      <c r="EM48" s="383" t="s">
        <v>148</v>
      </c>
      <c r="EN48" s="220">
        <v>1243864</v>
      </c>
      <c r="EO48" s="480">
        <f>ROUND(EP48/EN48,6)+0.000001</f>
        <v>6.8750000000000006E-2</v>
      </c>
      <c r="EP48" s="385">
        <v>85515</v>
      </c>
      <c r="EQ48" s="275">
        <f>ROUND(ES48/EP48,2)</f>
        <v>25103.02</v>
      </c>
      <c r="ER48" s="275">
        <f t="shared" ref="ER48" si="192">ROUND(ES48/EN48,2)</f>
        <v>1725.82</v>
      </c>
      <c r="ES48" s="386">
        <f>2129215852.77+17468812.21</f>
        <v>2146684664.98</v>
      </c>
      <c r="ET48" s="232">
        <f t="shared" si="141"/>
        <v>8.869999999999989E-4</v>
      </c>
      <c r="EU48" s="233">
        <f t="shared" si="141"/>
        <v>1103</v>
      </c>
      <c r="EV48" s="205">
        <f t="shared" si="141"/>
        <v>-121.06999999999971</v>
      </c>
      <c r="EW48" s="205">
        <f t="shared" si="141"/>
        <v>14.039999999999964</v>
      </c>
      <c r="EX48" s="205">
        <f t="shared" si="141"/>
        <v>17468812.210000038</v>
      </c>
      <c r="EY48" s="234">
        <f t="shared" ref="EY48:EY52" si="193">EO48-$P48</f>
        <v>1.4030000000000015E-3</v>
      </c>
      <c r="EZ48" s="445">
        <f t="shared" ref="EZ48:EZ52" si="194">EP48-$Q48</f>
        <v>3407</v>
      </c>
      <c r="FA48" s="204">
        <f t="shared" ref="FA48:FA50" si="195">EQ48-$S48</f>
        <v>-7193.2000000000007</v>
      </c>
      <c r="FB48" s="204">
        <f t="shared" ref="FB48:FB50" si="196">ER48-$U48</f>
        <v>-449.23000000000025</v>
      </c>
      <c r="FC48" s="204">
        <f t="shared" ref="FC48:FC52" si="197">ES48-$V48</f>
        <v>-505093366.78000021</v>
      </c>
      <c r="FD48" s="236">
        <f t="shared" ref="FD48:FD50" si="198">EQ48/$S48*100</f>
        <v>77.727424447814627</v>
      </c>
      <c r="FE48" s="237">
        <f>FF48+FG48</f>
        <v>138107863.97999999</v>
      </c>
      <c r="FF48" s="237">
        <v>137795499.69</v>
      </c>
      <c r="FG48" s="237">
        <v>312364.29000000097</v>
      </c>
      <c r="FH48" s="237">
        <f t="shared" ref="FH48:FH52" si="199">FI48+FJ48</f>
        <v>0</v>
      </c>
      <c r="FI48" s="237">
        <f t="shared" si="6"/>
        <v>0</v>
      </c>
      <c r="FJ48" s="237">
        <f t="shared" si="6"/>
        <v>0</v>
      </c>
      <c r="FK48" s="190">
        <v>7</v>
      </c>
      <c r="FL48" s="383" t="s">
        <v>148</v>
      </c>
    </row>
    <row r="49" spans="1:168" ht="20.25" x14ac:dyDescent="0.2">
      <c r="A49" s="47"/>
      <c r="B49" s="3"/>
      <c r="C49" s="4"/>
      <c r="D49" s="23"/>
      <c r="E49" s="24"/>
      <c r="F49" s="5"/>
      <c r="G49" s="5"/>
      <c r="H49" s="5"/>
      <c r="I49" s="5"/>
      <c r="J49" s="5"/>
      <c r="L49" s="48" t="s">
        <v>150</v>
      </c>
      <c r="M49" s="42" t="s">
        <v>151</v>
      </c>
      <c r="N49" s="49" t="s">
        <v>149</v>
      </c>
      <c r="O49" s="7">
        <f t="shared" si="1"/>
        <v>1219176</v>
      </c>
      <c r="P49" s="27">
        <f>'[1]сравТП24 с ФН25 проект11_3202,7'!AD49</f>
        <v>1.308E-2</v>
      </c>
      <c r="Q49" s="21">
        <f t="shared" si="171"/>
        <v>15947</v>
      </c>
      <c r="R49" s="44">
        <v>80858.5</v>
      </c>
      <c r="S49" s="44">
        <f>ROUND(R49*1.006,2)</f>
        <v>81343.649999999994</v>
      </c>
      <c r="T49" s="44">
        <f t="shared" ref="T49:T51" si="200">ROUND(P49*R49,2)</f>
        <v>1057.6300000000001</v>
      </c>
      <c r="U49" s="9">
        <f>ROUND(P49*S49,2)</f>
        <v>1063.97</v>
      </c>
      <c r="V49" s="9">
        <f t="shared" ref="V49:V51" si="201">ROUND(Q49*S49,2)</f>
        <v>1297187186.55</v>
      </c>
      <c r="W49" s="9"/>
      <c r="X49" s="9"/>
      <c r="Y49" s="9"/>
      <c r="Z49" s="9">
        <f>V49+Y49+X49</f>
        <v>1297187186.55</v>
      </c>
      <c r="AA49" s="27">
        <v>1.308E-2</v>
      </c>
      <c r="AB49" s="21">
        <v>15947</v>
      </c>
      <c r="AC49" s="9">
        <v>81343.649999999994</v>
      </c>
      <c r="AD49" s="9">
        <v>1063.97</v>
      </c>
      <c r="AE49" s="9">
        <v>1297187186.55</v>
      </c>
      <c r="AF49" s="30">
        <f t="shared" si="172"/>
        <v>0</v>
      </c>
      <c r="AG49" s="30">
        <f t="shared" si="172"/>
        <v>0</v>
      </c>
      <c r="AH49" s="30">
        <f>AC49-S49</f>
        <v>0</v>
      </c>
      <c r="AI49" s="30">
        <f t="shared" si="173"/>
        <v>0</v>
      </c>
      <c r="AJ49" s="272">
        <f t="shared" si="173"/>
        <v>0</v>
      </c>
      <c r="AK49" s="206">
        <f>AC49/S49*100</f>
        <v>100</v>
      </c>
      <c r="AL49" s="270"/>
      <c r="AM49" s="270"/>
      <c r="AN49" s="270"/>
      <c r="AO49" s="270"/>
      <c r="AP49" s="270"/>
      <c r="AQ49" s="124">
        <f t="shared" ref="AQ49:AR51" si="202">AQ55+AQ61</f>
        <v>1.1068E-2</v>
      </c>
      <c r="AR49" s="50">
        <f t="shared" si="202"/>
        <v>13494</v>
      </c>
      <c r="AS49" s="30">
        <f t="shared" si="174"/>
        <v>77829.42</v>
      </c>
      <c r="AT49" s="125">
        <f t="shared" ref="AT49:AU51" si="203">AT55+AT61</f>
        <v>861.40000000000009</v>
      </c>
      <c r="AU49" s="125">
        <f t="shared" si="203"/>
        <v>1050230193.48</v>
      </c>
      <c r="AV49" s="206"/>
      <c r="AW49" s="209"/>
      <c r="AX49" s="124">
        <f t="shared" ref="AX49:AY51" si="204">AX55+AX61</f>
        <v>1.1068E-2</v>
      </c>
      <c r="AY49" s="50">
        <f t="shared" si="204"/>
        <v>13494</v>
      </c>
      <c r="AZ49" s="30">
        <f t="shared" si="175"/>
        <v>77829.42</v>
      </c>
      <c r="BA49" s="125">
        <f t="shared" ref="BA49:BB50" si="205">BA55+BA61</f>
        <v>861.40000000000009</v>
      </c>
      <c r="BB49" s="125">
        <f t="shared" si="205"/>
        <v>1050230193.48</v>
      </c>
      <c r="BC49" s="213">
        <f>AX49-'[2]ТП2024 (изм в 319-пп)'!AX43</f>
        <v>1.0399999999999993E-4</v>
      </c>
      <c r="BD49" s="213">
        <f>AY49-'[2]ТП2024 (изм в 319-пп)'!AY43</f>
        <v>0</v>
      </c>
      <c r="BE49" s="272">
        <f>AZ49-'[2]ТП2024 (изм в 319-пп)'!AZ43</f>
        <v>0</v>
      </c>
      <c r="BF49" s="272">
        <f>BA49-'[2]ТП2024 (изм в 319-пп)'!BA43</f>
        <v>8.0800000000000409</v>
      </c>
      <c r="BG49" s="272">
        <f>BB49-'[2]ТП2024 (изм в 319-пп)'!BB43</f>
        <v>0</v>
      </c>
      <c r="BH49" s="435">
        <f t="shared" si="7"/>
        <v>-2.0119999999999999E-3</v>
      </c>
      <c r="BI49" s="215">
        <f t="shared" si="8"/>
        <v>-2453</v>
      </c>
      <c r="BJ49" s="208">
        <f t="shared" si="42"/>
        <v>-3514.2299999999959</v>
      </c>
      <c r="BK49" s="216">
        <f t="shared" si="9"/>
        <v>-202.56999999999994</v>
      </c>
      <c r="BL49" s="208">
        <f t="shared" ref="BL49:BL51" si="206">BB49-$V49</f>
        <v>-246956993.06999993</v>
      </c>
      <c r="BM49" s="217">
        <f t="shared" si="43"/>
        <v>95.679773405791352</v>
      </c>
      <c r="BN49" s="270"/>
      <c r="BO49" s="270"/>
      <c r="BP49" s="270"/>
      <c r="BQ49" s="270"/>
      <c r="BR49" s="270"/>
      <c r="BS49" s="60">
        <f t="shared" ref="BS49:BT51" si="207">BS55+BS61</f>
        <v>1.1068E-2</v>
      </c>
      <c r="BT49" s="53">
        <f t="shared" si="207"/>
        <v>13494</v>
      </c>
      <c r="BU49" s="52">
        <f t="shared" ref="BU49:BU51" si="208">ROUND(BW49/BT49,2)</f>
        <v>77829.42</v>
      </c>
      <c r="BV49" s="127">
        <f t="shared" ref="BV49:BW51" si="209">BV55+BV61</f>
        <v>861.40000000000009</v>
      </c>
      <c r="BW49" s="127">
        <f t="shared" si="209"/>
        <v>1050230193.48</v>
      </c>
      <c r="BX49" s="206"/>
      <c r="BY49" s="209"/>
      <c r="BZ49" s="212">
        <f t="shared" ref="BZ49:BZ52" si="210">CA49+CB49</f>
        <v>119379381.59999999</v>
      </c>
      <c r="CA49" s="212">
        <v>111149983.84999999</v>
      </c>
      <c r="CB49" s="212">
        <v>8229397.75</v>
      </c>
      <c r="CC49" s="218">
        <f t="shared" si="176"/>
        <v>-930850811.88</v>
      </c>
      <c r="CD49" s="218">
        <f t="shared" si="168"/>
        <v>-939080209.63</v>
      </c>
      <c r="CE49" s="218">
        <f t="shared" si="168"/>
        <v>8229397.75</v>
      </c>
      <c r="CF49" s="209"/>
      <c r="CG49" s="42" t="s">
        <v>151</v>
      </c>
      <c r="CH49" s="7">
        <v>1243864</v>
      </c>
      <c r="CI49" s="27">
        <v>1.0507000000000001E-2</v>
      </c>
      <c r="CJ49" s="21">
        <v>13069</v>
      </c>
      <c r="CK49" s="9">
        <f>ROUND(CM49/CJ49,2)</f>
        <v>77814.009999999995</v>
      </c>
      <c r="CL49" s="9">
        <v>817.59</v>
      </c>
      <c r="CM49" s="444">
        <v>1016951296.6900001</v>
      </c>
      <c r="CN49" s="221">
        <f t="shared" si="177"/>
        <v>-5.60999999999999E-4</v>
      </c>
      <c r="CO49" s="221">
        <f t="shared" si="177"/>
        <v>-425</v>
      </c>
      <c r="CP49" s="272">
        <f t="shared" si="177"/>
        <v>-15.410000000003492</v>
      </c>
      <c r="CQ49" s="272">
        <f t="shared" si="177"/>
        <v>-43.810000000000059</v>
      </c>
      <c r="CR49" s="272">
        <f t="shared" si="177"/>
        <v>-33278896.789999962</v>
      </c>
      <c r="CS49" s="222">
        <f t="shared" si="178"/>
        <v>-2.5729999999999989E-3</v>
      </c>
      <c r="CT49" s="440">
        <f t="shared" si="179"/>
        <v>-2878</v>
      </c>
      <c r="CU49" s="269">
        <f t="shared" si="180"/>
        <v>-3529.6399999999994</v>
      </c>
      <c r="CV49" s="269">
        <f t="shared" si="181"/>
        <v>-246.38</v>
      </c>
      <c r="CW49" s="269">
        <f t="shared" si="182"/>
        <v>-280235889.8599999</v>
      </c>
      <c r="CX49" s="224">
        <f t="shared" si="183"/>
        <v>95.660829087457969</v>
      </c>
      <c r="CY49" s="212">
        <f t="shared" ref="CY49:CY52" si="211">CZ49+DA49</f>
        <v>119379381.61</v>
      </c>
      <c r="CZ49" s="212">
        <v>119379381.61</v>
      </c>
      <c r="DA49" s="212">
        <v>0</v>
      </c>
      <c r="DB49" s="218">
        <f t="shared" si="184"/>
        <v>1.000000536441803E-2</v>
      </c>
      <c r="DC49" s="218">
        <f t="shared" si="20"/>
        <v>8229397.7600000054</v>
      </c>
      <c r="DD49" s="218">
        <f t="shared" si="20"/>
        <v>-8229397.75</v>
      </c>
      <c r="DE49" s="225"/>
      <c r="DF49" s="42" t="s">
        <v>151</v>
      </c>
      <c r="DG49" s="212">
        <v>119379381.61</v>
      </c>
      <c r="DH49" s="212">
        <v>119379381.61</v>
      </c>
      <c r="DI49" s="212">
        <v>0</v>
      </c>
      <c r="DJ49" s="205">
        <v>0</v>
      </c>
      <c r="DK49" s="205">
        <v>0</v>
      </c>
      <c r="DL49" s="205">
        <v>0</v>
      </c>
      <c r="DM49" s="226"/>
      <c r="DN49" s="42" t="s">
        <v>151</v>
      </c>
      <c r="DO49" s="7">
        <v>1243864</v>
      </c>
      <c r="DP49" s="27">
        <v>1.0507000000000001E-2</v>
      </c>
      <c r="DQ49" s="21">
        <v>13069</v>
      </c>
      <c r="DR49" s="9">
        <v>77814.009999999995</v>
      </c>
      <c r="DS49" s="9">
        <v>817.59</v>
      </c>
      <c r="DT49" s="9">
        <v>1016951296.6900001</v>
      </c>
      <c r="DU49" s="228">
        <f t="shared" si="100"/>
        <v>0</v>
      </c>
      <c r="DV49" s="228">
        <f t="shared" si="100"/>
        <v>0</v>
      </c>
      <c r="DW49" s="272">
        <f t="shared" si="100"/>
        <v>0</v>
      </c>
      <c r="DX49" s="272">
        <f t="shared" si="100"/>
        <v>0</v>
      </c>
      <c r="DY49" s="272">
        <f t="shared" si="101"/>
        <v>0</v>
      </c>
      <c r="DZ49" s="587">
        <f t="shared" si="185"/>
        <v>-2.5729999999999989E-3</v>
      </c>
      <c r="EA49" s="499">
        <f t="shared" si="186"/>
        <v>-2878</v>
      </c>
      <c r="EB49" s="30">
        <f t="shared" si="187"/>
        <v>-3529.6399999999994</v>
      </c>
      <c r="EC49" s="30">
        <f t="shared" si="188"/>
        <v>-246.38</v>
      </c>
      <c r="ED49" s="30">
        <f t="shared" si="189"/>
        <v>-280235889.8599999</v>
      </c>
      <c r="EE49" s="231">
        <f t="shared" si="190"/>
        <v>95.660829087457969</v>
      </c>
      <c r="EF49" s="212">
        <f t="shared" ref="EF49:EF52" si="212">EG49+EH49</f>
        <v>119379381.61</v>
      </c>
      <c r="EG49" s="212">
        <v>119379381.61</v>
      </c>
      <c r="EH49" s="212">
        <v>0</v>
      </c>
      <c r="EI49" s="212">
        <f t="shared" si="191"/>
        <v>0</v>
      </c>
      <c r="EJ49" s="212">
        <f t="shared" si="5"/>
        <v>0</v>
      </c>
      <c r="EK49" s="212">
        <f t="shared" si="5"/>
        <v>0</v>
      </c>
      <c r="EL49" s="226"/>
      <c r="EM49" s="42" t="s">
        <v>151</v>
      </c>
      <c r="EN49" s="7">
        <v>1243864</v>
      </c>
      <c r="EO49" s="27">
        <v>1.0507000000000001E-2</v>
      </c>
      <c r="EP49" s="21">
        <v>13069</v>
      </c>
      <c r="EQ49" s="9">
        <v>77814.009999999995</v>
      </c>
      <c r="ER49" s="9">
        <v>817.59</v>
      </c>
      <c r="ES49" s="9">
        <v>1016951296.6900001</v>
      </c>
      <c r="ET49" s="294">
        <f t="shared" si="141"/>
        <v>0</v>
      </c>
      <c r="EU49" s="234">
        <f t="shared" si="141"/>
        <v>0</v>
      </c>
      <c r="EV49" s="272">
        <f t="shared" si="141"/>
        <v>0</v>
      </c>
      <c r="EW49" s="272">
        <f t="shared" si="141"/>
        <v>0</v>
      </c>
      <c r="EX49" s="272">
        <f t="shared" si="141"/>
        <v>0</v>
      </c>
      <c r="EY49" s="500">
        <f t="shared" si="193"/>
        <v>-2.5729999999999989E-3</v>
      </c>
      <c r="EZ49" s="501">
        <f t="shared" si="194"/>
        <v>-2878</v>
      </c>
      <c r="FA49" s="30">
        <f t="shared" si="195"/>
        <v>-3529.6399999999994</v>
      </c>
      <c r="FB49" s="30">
        <f t="shared" si="196"/>
        <v>-246.38</v>
      </c>
      <c r="FC49" s="30">
        <f t="shared" si="197"/>
        <v>-280235889.8599999</v>
      </c>
      <c r="FD49" s="236">
        <f t="shared" si="198"/>
        <v>95.660829087457969</v>
      </c>
      <c r="FE49" s="237">
        <f t="shared" ref="FE49:FE52" si="213">FF49+FG49</f>
        <v>119379381.61</v>
      </c>
      <c r="FF49" s="237">
        <v>119379381.61</v>
      </c>
      <c r="FG49" s="237">
        <v>0</v>
      </c>
      <c r="FH49" s="237">
        <f t="shared" si="199"/>
        <v>0</v>
      </c>
      <c r="FI49" s="237">
        <f t="shared" si="6"/>
        <v>0</v>
      </c>
      <c r="FJ49" s="237">
        <f t="shared" si="6"/>
        <v>0</v>
      </c>
      <c r="FK49" s="48" t="s">
        <v>134</v>
      </c>
      <c r="FL49" s="42" t="s">
        <v>151</v>
      </c>
    </row>
    <row r="50" spans="1:168" ht="20.25" x14ac:dyDescent="0.2">
      <c r="A50" s="47"/>
      <c r="B50" s="3"/>
      <c r="C50" s="4"/>
      <c r="D50" s="23"/>
      <c r="E50" s="24"/>
      <c r="F50" s="5"/>
      <c r="G50" s="5"/>
      <c r="H50" s="5"/>
      <c r="I50" s="5"/>
      <c r="J50" s="5"/>
      <c r="L50" s="48" t="s">
        <v>152</v>
      </c>
      <c r="M50" s="42" t="s">
        <v>153</v>
      </c>
      <c r="N50" s="49" t="s">
        <v>149</v>
      </c>
      <c r="O50" s="7">
        <f t="shared" si="1"/>
        <v>1219176</v>
      </c>
      <c r="P50" s="27">
        <f>'[1]сравТП24 с ФН25 проект11_3202,7'!AD50</f>
        <v>6.4400000000000004E-4</v>
      </c>
      <c r="Q50" s="21">
        <f t="shared" si="171"/>
        <v>785</v>
      </c>
      <c r="R50" s="44">
        <v>112726.39999999999</v>
      </c>
      <c r="S50" s="44">
        <f>ROUND(R50*1.006,2)</f>
        <v>113402.76</v>
      </c>
      <c r="T50" s="44">
        <f t="shared" si="200"/>
        <v>72.599999999999994</v>
      </c>
      <c r="U50" s="9">
        <f t="shared" ref="U50" si="214">ROUND(P50*S50,2)</f>
        <v>73.03</v>
      </c>
      <c r="V50" s="9">
        <f t="shared" si="201"/>
        <v>89021166.599999994</v>
      </c>
      <c r="W50" s="43">
        <f>Y50/O50</f>
        <v>27.25366040670092</v>
      </c>
      <c r="X50" s="9"/>
      <c r="Y50" s="9">
        <f>293*S50</f>
        <v>33227008.68</v>
      </c>
      <c r="Z50" s="9">
        <f>V50+Y50+X50</f>
        <v>122248175.28</v>
      </c>
      <c r="AA50" s="27">
        <v>8.8400000000000002E-4</v>
      </c>
      <c r="AB50" s="21">
        <v>1078</v>
      </c>
      <c r="AC50" s="9">
        <v>113402.76</v>
      </c>
      <c r="AD50" s="9">
        <v>100.28</v>
      </c>
      <c r="AE50" s="9">
        <v>122248175.28</v>
      </c>
      <c r="AF50" s="124">
        <f t="shared" si="172"/>
        <v>2.3999999999999998E-4</v>
      </c>
      <c r="AG50" s="50">
        <f t="shared" si="172"/>
        <v>293</v>
      </c>
      <c r="AH50" s="269">
        <f>AC50-S50</f>
        <v>0</v>
      </c>
      <c r="AI50" s="30">
        <f t="shared" si="173"/>
        <v>27.25</v>
      </c>
      <c r="AJ50" s="31">
        <f t="shared" si="173"/>
        <v>33227008.680000007</v>
      </c>
      <c r="AK50" s="206">
        <f>AC50/S50*100</f>
        <v>100</v>
      </c>
      <c r="AL50" s="270"/>
      <c r="AM50" s="270"/>
      <c r="AN50" s="270"/>
      <c r="AO50" s="270"/>
      <c r="AP50" s="270"/>
      <c r="AQ50" s="124">
        <f t="shared" si="202"/>
        <v>7.3399999999999995E-4</v>
      </c>
      <c r="AR50" s="50">
        <f t="shared" si="202"/>
        <v>895</v>
      </c>
      <c r="AS50" s="30">
        <f t="shared" si="174"/>
        <v>109185.38</v>
      </c>
      <c r="AT50" s="125">
        <f t="shared" si="203"/>
        <v>80.149000000000001</v>
      </c>
      <c r="AU50" s="125">
        <f t="shared" si="203"/>
        <v>97720915.099999994</v>
      </c>
      <c r="AV50" s="206"/>
      <c r="AW50" s="209"/>
      <c r="AX50" s="124">
        <f t="shared" si="204"/>
        <v>7.3399999999999995E-4</v>
      </c>
      <c r="AY50" s="50">
        <f t="shared" si="204"/>
        <v>895</v>
      </c>
      <c r="AZ50" s="30">
        <f t="shared" si="175"/>
        <v>109185.38</v>
      </c>
      <c r="BA50" s="128">
        <f>BA56+BA62</f>
        <v>80.150000000000006</v>
      </c>
      <c r="BB50" s="125">
        <f t="shared" si="205"/>
        <v>97720915.099999994</v>
      </c>
      <c r="BC50" s="213">
        <f>AX50-'[2]ТП2024 (изм в 319-пп)'!AX44</f>
        <v>6.9999999999999533E-6</v>
      </c>
      <c r="BD50" s="213">
        <f>AY50-'[2]ТП2024 (изм в 319-пп)'!AY44</f>
        <v>0</v>
      </c>
      <c r="BE50" s="272">
        <f>AZ50-'[2]ТП2024 (изм в 319-пп)'!AZ44</f>
        <v>0</v>
      </c>
      <c r="BF50" s="588">
        <f>BA50-'[2]ТП2024 (изм в 319-пп)'!BA44</f>
        <v>0.75</v>
      </c>
      <c r="BG50" s="272">
        <f>BB50-'[2]ТП2024 (изм в 319-пп)'!BB44</f>
        <v>0</v>
      </c>
      <c r="BH50" s="435">
        <f t="shared" si="7"/>
        <v>8.9999999999999911E-5</v>
      </c>
      <c r="BI50" s="437">
        <f t="shared" si="8"/>
        <v>110</v>
      </c>
      <c r="BJ50" s="208">
        <f t="shared" si="42"/>
        <v>-4217.3799999999901</v>
      </c>
      <c r="BK50" s="216">
        <f t="shared" si="9"/>
        <v>7.1200000000000045</v>
      </c>
      <c r="BL50" s="208">
        <f t="shared" si="206"/>
        <v>8699748.5</v>
      </c>
      <c r="BM50" s="217">
        <f t="shared" si="43"/>
        <v>96.28106053150735</v>
      </c>
      <c r="BN50" s="270"/>
      <c r="BO50" s="270"/>
      <c r="BP50" s="270"/>
      <c r="BQ50" s="270"/>
      <c r="BR50" s="270"/>
      <c r="BS50" s="60">
        <f t="shared" si="207"/>
        <v>7.3399999999999995E-4</v>
      </c>
      <c r="BT50" s="53">
        <f t="shared" si="207"/>
        <v>895</v>
      </c>
      <c r="BU50" s="52">
        <f t="shared" si="208"/>
        <v>109185.38</v>
      </c>
      <c r="BV50" s="127">
        <f t="shared" si="209"/>
        <v>80.149000000000001</v>
      </c>
      <c r="BW50" s="127">
        <f t="shared" si="209"/>
        <v>97720915.099999994</v>
      </c>
      <c r="BX50" s="206"/>
      <c r="BY50" s="209"/>
      <c r="BZ50" s="212">
        <f t="shared" si="210"/>
        <v>7059429.0800000001</v>
      </c>
      <c r="CA50" s="212">
        <v>6768135.4800000004</v>
      </c>
      <c r="CB50" s="212">
        <v>291293.59999999998</v>
      </c>
      <c r="CC50" s="218">
        <f t="shared" si="176"/>
        <v>-90661486.019999996</v>
      </c>
      <c r="CD50" s="218">
        <f t="shared" si="168"/>
        <v>-90952779.61999999</v>
      </c>
      <c r="CE50" s="218">
        <f t="shared" si="168"/>
        <v>291293.59999999998</v>
      </c>
      <c r="CF50" s="209"/>
      <c r="CG50" s="42" t="s">
        <v>153</v>
      </c>
      <c r="CH50" s="7">
        <v>1243864</v>
      </c>
      <c r="CI50" s="438">
        <v>6.8300000000000001E-4</v>
      </c>
      <c r="CJ50" s="274">
        <v>850</v>
      </c>
      <c r="CK50" s="275">
        <f>ROUND(CM50/CJ50,2)</f>
        <v>102993.31</v>
      </c>
      <c r="CL50" s="275">
        <f>ROUND(CM50/O50,2)</f>
        <v>71.81</v>
      </c>
      <c r="CM50" s="444">
        <v>87544315.200000003</v>
      </c>
      <c r="CN50" s="439">
        <f t="shared" si="177"/>
        <v>-5.0999999999999939E-5</v>
      </c>
      <c r="CO50" s="221">
        <f t="shared" si="177"/>
        <v>-45</v>
      </c>
      <c r="CP50" s="272">
        <f t="shared" si="177"/>
        <v>-6192.070000000007</v>
      </c>
      <c r="CQ50" s="272">
        <f t="shared" si="177"/>
        <v>-8.3400000000000034</v>
      </c>
      <c r="CR50" s="272">
        <f t="shared" si="177"/>
        <v>-10176599.899999991</v>
      </c>
      <c r="CS50" s="439">
        <f t="shared" si="178"/>
        <v>3.8999999999999972E-5</v>
      </c>
      <c r="CT50" s="440">
        <f t="shared" si="179"/>
        <v>65</v>
      </c>
      <c r="CU50" s="269">
        <f t="shared" si="180"/>
        <v>-10409.449999999997</v>
      </c>
      <c r="CV50" s="269">
        <f t="shared" si="181"/>
        <v>-1.2199999999999989</v>
      </c>
      <c r="CW50" s="269">
        <f t="shared" si="182"/>
        <v>-1476851.3999999911</v>
      </c>
      <c r="CX50" s="224">
        <f t="shared" si="183"/>
        <v>90.820814237678178</v>
      </c>
      <c r="CY50" s="212">
        <f t="shared" si="211"/>
        <v>7059429.0800000001</v>
      </c>
      <c r="CZ50" s="212">
        <v>6768135.4800000004</v>
      </c>
      <c r="DA50" s="212">
        <v>291293.59999999998</v>
      </c>
      <c r="DB50" s="218">
        <f t="shared" si="184"/>
        <v>0</v>
      </c>
      <c r="DC50" s="218">
        <f t="shared" si="20"/>
        <v>0</v>
      </c>
      <c r="DD50" s="218">
        <f t="shared" si="20"/>
        <v>0</v>
      </c>
      <c r="DE50" s="225"/>
      <c r="DF50" s="42" t="s">
        <v>153</v>
      </c>
      <c r="DG50" s="212">
        <v>7059429.0800000001</v>
      </c>
      <c r="DH50" s="212">
        <v>6768135.4800000004</v>
      </c>
      <c r="DI50" s="212">
        <v>291293.59999999998</v>
      </c>
      <c r="DJ50" s="205">
        <v>0</v>
      </c>
      <c r="DK50" s="205">
        <v>0</v>
      </c>
      <c r="DL50" s="205">
        <v>0</v>
      </c>
      <c r="DM50" s="226"/>
      <c r="DN50" s="42" t="s">
        <v>153</v>
      </c>
      <c r="DO50" s="7">
        <v>1243864</v>
      </c>
      <c r="DP50" s="27">
        <v>6.8300000000000001E-4</v>
      </c>
      <c r="DQ50" s="21">
        <v>850</v>
      </c>
      <c r="DR50" s="9">
        <v>102993.31</v>
      </c>
      <c r="DS50" s="9">
        <v>70.38</v>
      </c>
      <c r="DT50" s="9">
        <v>87544315.200000003</v>
      </c>
      <c r="DU50" s="227">
        <f t="shared" si="100"/>
        <v>0</v>
      </c>
      <c r="DV50" s="228">
        <f t="shared" si="100"/>
        <v>0</v>
      </c>
      <c r="DW50" s="272">
        <f t="shared" si="100"/>
        <v>0</v>
      </c>
      <c r="DX50" s="272">
        <f t="shared" si="100"/>
        <v>-1.4300000000000068</v>
      </c>
      <c r="DY50" s="272">
        <f t="shared" si="101"/>
        <v>0</v>
      </c>
      <c r="DZ50" s="497">
        <f t="shared" si="185"/>
        <v>3.8999999999999972E-5</v>
      </c>
      <c r="EA50" s="499">
        <f t="shared" si="186"/>
        <v>65</v>
      </c>
      <c r="EB50" s="30">
        <f t="shared" si="187"/>
        <v>-10409.449999999997</v>
      </c>
      <c r="EC50" s="30">
        <f t="shared" si="188"/>
        <v>-2.6500000000000057</v>
      </c>
      <c r="ED50" s="30">
        <f t="shared" si="189"/>
        <v>-1476851.3999999911</v>
      </c>
      <c r="EE50" s="231">
        <f t="shared" si="190"/>
        <v>90.820814237678178</v>
      </c>
      <c r="EF50" s="212">
        <f t="shared" si="212"/>
        <v>7059429.0800000001</v>
      </c>
      <c r="EG50" s="212">
        <v>6768135.4800000004</v>
      </c>
      <c r="EH50" s="212">
        <v>291293.59999999998</v>
      </c>
      <c r="EI50" s="212">
        <f t="shared" si="191"/>
        <v>0</v>
      </c>
      <c r="EJ50" s="212">
        <f t="shared" si="5"/>
        <v>0</v>
      </c>
      <c r="EK50" s="212">
        <f t="shared" si="5"/>
        <v>0</v>
      </c>
      <c r="EL50" s="226"/>
      <c r="EM50" s="42" t="s">
        <v>153</v>
      </c>
      <c r="EN50" s="7">
        <v>1243864</v>
      </c>
      <c r="EO50" s="273">
        <f>ROUND(EP50/EN50,6)</f>
        <v>7.3099999999999999E-4</v>
      </c>
      <c r="EP50" s="274">
        <v>909</v>
      </c>
      <c r="EQ50" s="275">
        <v>101991.67</v>
      </c>
      <c r="ER50" s="275">
        <f t="shared" ref="ER50" si="215">ROUND(ES50/EN50,2)</f>
        <v>74.53</v>
      </c>
      <c r="ES50" s="275">
        <f>ROUND(EP50*EQ50,2)</f>
        <v>92710428.030000001</v>
      </c>
      <c r="ET50" s="276">
        <f t="shared" si="141"/>
        <v>4.7999999999999974E-5</v>
      </c>
      <c r="EU50" s="233">
        <f t="shared" si="141"/>
        <v>59</v>
      </c>
      <c r="EV50" s="272">
        <f t="shared" si="141"/>
        <v>-1001.6399999999994</v>
      </c>
      <c r="EW50" s="272">
        <f t="shared" si="141"/>
        <v>4.1500000000000057</v>
      </c>
      <c r="EX50" s="272">
        <f t="shared" si="141"/>
        <v>5166112.8299999982</v>
      </c>
      <c r="EY50" s="276">
        <f t="shared" si="193"/>
        <v>8.6999999999999946E-5</v>
      </c>
      <c r="EZ50" s="501">
        <f t="shared" si="194"/>
        <v>124</v>
      </c>
      <c r="FA50" s="30">
        <f t="shared" si="195"/>
        <v>-11411.089999999997</v>
      </c>
      <c r="FB50" s="30">
        <f t="shared" si="196"/>
        <v>1.5</v>
      </c>
      <c r="FC50" s="30">
        <f t="shared" si="197"/>
        <v>3689261.4300000072</v>
      </c>
      <c r="FD50" s="236">
        <f t="shared" si="198"/>
        <v>89.937555311704941</v>
      </c>
      <c r="FE50" s="237">
        <f t="shared" si="213"/>
        <v>7059429.0800000001</v>
      </c>
      <c r="FF50" s="237">
        <v>6768135.4800000004</v>
      </c>
      <c r="FG50" s="237">
        <v>291293.59999999998</v>
      </c>
      <c r="FH50" s="237">
        <f t="shared" si="199"/>
        <v>0</v>
      </c>
      <c r="FI50" s="237">
        <f t="shared" si="6"/>
        <v>0</v>
      </c>
      <c r="FJ50" s="237">
        <f t="shared" si="6"/>
        <v>0</v>
      </c>
      <c r="FK50" s="48" t="s">
        <v>136</v>
      </c>
      <c r="FL50" s="42" t="s">
        <v>153</v>
      </c>
    </row>
    <row r="51" spans="1:168" ht="20.25" x14ac:dyDescent="0.2">
      <c r="A51" s="47"/>
      <c r="B51" s="3"/>
      <c r="C51" s="4"/>
      <c r="D51" s="23"/>
      <c r="E51" s="24"/>
      <c r="F51" s="5"/>
      <c r="G51" s="5"/>
      <c r="H51" s="5"/>
      <c r="I51" s="5"/>
      <c r="J51" s="5"/>
      <c r="L51" s="48" t="s">
        <v>154</v>
      </c>
      <c r="M51" s="42" t="s">
        <v>155</v>
      </c>
      <c r="N51" s="49" t="s">
        <v>149</v>
      </c>
      <c r="O51" s="7">
        <f t="shared" si="1"/>
        <v>1219176</v>
      </c>
      <c r="P51" s="27">
        <f>'[1]сравТП24 с ФН25 проект11_3202,7'!AD51</f>
        <v>6.9499999999999998E-4</v>
      </c>
      <c r="Q51" s="21">
        <f t="shared" si="171"/>
        <v>847</v>
      </c>
      <c r="R51" s="44">
        <v>118934.39999999999</v>
      </c>
      <c r="S51" s="44">
        <f>ROUND(R51*1.006,2)</f>
        <v>119648.01</v>
      </c>
      <c r="T51" s="44">
        <f t="shared" si="200"/>
        <v>82.66</v>
      </c>
      <c r="U51" s="9">
        <f>ROUND(P51*S51,2)</f>
        <v>83.16</v>
      </c>
      <c r="V51" s="9">
        <f t="shared" si="201"/>
        <v>101341864.47</v>
      </c>
      <c r="W51" s="9"/>
      <c r="X51" s="9"/>
      <c r="Y51" s="9"/>
      <c r="Z51" s="9">
        <f>V51+Y51+X51</f>
        <v>101341864.47</v>
      </c>
      <c r="AA51" s="27">
        <v>6.9499999999999998E-4</v>
      </c>
      <c r="AB51" s="21">
        <v>847</v>
      </c>
      <c r="AC51" s="9">
        <v>119648.01</v>
      </c>
      <c r="AD51" s="9">
        <v>83.160000000000011</v>
      </c>
      <c r="AE51" s="9">
        <v>101341864.47</v>
      </c>
      <c r="AF51" s="124">
        <f t="shared" si="172"/>
        <v>0</v>
      </c>
      <c r="AG51" s="50">
        <f t="shared" si="172"/>
        <v>0</v>
      </c>
      <c r="AH51" s="269">
        <f>AC51-S51</f>
        <v>0</v>
      </c>
      <c r="AI51" s="30">
        <f t="shared" si="173"/>
        <v>0</v>
      </c>
      <c r="AJ51" s="31">
        <f t="shared" si="173"/>
        <v>0</v>
      </c>
      <c r="AK51" s="206">
        <f>AC51/S51*100</f>
        <v>100</v>
      </c>
      <c r="AL51" s="270"/>
      <c r="AM51" s="270"/>
      <c r="AN51" s="270"/>
      <c r="AO51" s="270"/>
      <c r="AP51" s="270"/>
      <c r="AQ51" s="124">
        <f t="shared" si="202"/>
        <v>2.7999999999999998E-4</v>
      </c>
      <c r="AR51" s="50">
        <f t="shared" si="202"/>
        <v>341</v>
      </c>
      <c r="AS51" s="30">
        <f t="shared" si="174"/>
        <v>143710.07999999999</v>
      </c>
      <c r="AT51" s="125">
        <f t="shared" si="203"/>
        <v>40.190000000000005</v>
      </c>
      <c r="AU51" s="125">
        <f t="shared" si="203"/>
        <v>49005137.280000001</v>
      </c>
      <c r="AV51" s="206"/>
      <c r="AW51" s="9"/>
      <c r="AX51" s="124">
        <f t="shared" si="204"/>
        <v>2.7999999999999998E-4</v>
      </c>
      <c r="AY51" s="50">
        <f t="shared" si="204"/>
        <v>341</v>
      </c>
      <c r="AZ51" s="30">
        <f t="shared" si="175"/>
        <v>143710.07999999999</v>
      </c>
      <c r="BA51" s="125">
        <f t="shared" ref="BA51:BB51" si="216">BA57+BA63</f>
        <v>40.190000000000005</v>
      </c>
      <c r="BB51" s="125">
        <f t="shared" si="216"/>
        <v>49005137.280000001</v>
      </c>
      <c r="BC51" s="213">
        <f>AX51-'[2]ТП2024 (изм в 319-пп)'!AX45</f>
        <v>2.9999999999999645E-6</v>
      </c>
      <c r="BD51" s="213">
        <f>AY51-'[2]ТП2024 (изм в 319-пп)'!AY45</f>
        <v>0</v>
      </c>
      <c r="BE51" s="272">
        <f>AZ51-'[2]ТП2024 (изм в 319-пп)'!AZ45</f>
        <v>0</v>
      </c>
      <c r="BF51" s="588">
        <f>BA51-'[2]ТП2024 (изм в 319-пп)'!BA45</f>
        <v>0.38000000000000256</v>
      </c>
      <c r="BG51" s="272">
        <f>BB51-'[2]ТП2024 (изм в 319-пп)'!BB45</f>
        <v>0</v>
      </c>
      <c r="BH51" s="435">
        <f t="shared" si="7"/>
        <v>-4.15E-4</v>
      </c>
      <c r="BI51" s="437">
        <f t="shared" si="8"/>
        <v>-506</v>
      </c>
      <c r="BJ51" s="208">
        <f t="shared" si="42"/>
        <v>24062.069999999992</v>
      </c>
      <c r="BK51" s="216">
        <f t="shared" si="9"/>
        <v>-42.969999999999992</v>
      </c>
      <c r="BL51" s="208">
        <f t="shared" si="206"/>
        <v>-52336727.189999998</v>
      </c>
      <c r="BM51" s="217">
        <f t="shared" si="43"/>
        <v>120.11071475405232</v>
      </c>
      <c r="BN51" s="270"/>
      <c r="BO51" s="270"/>
      <c r="BP51" s="270"/>
      <c r="BQ51" s="270"/>
      <c r="BR51" s="270"/>
      <c r="BS51" s="60">
        <f t="shared" si="207"/>
        <v>2.7999999999999998E-4</v>
      </c>
      <c r="BT51" s="53">
        <f t="shared" si="207"/>
        <v>341</v>
      </c>
      <c r="BU51" s="52">
        <f t="shared" si="208"/>
        <v>143710.07999999999</v>
      </c>
      <c r="BV51" s="127">
        <f t="shared" si="209"/>
        <v>40.190000000000005</v>
      </c>
      <c r="BW51" s="127">
        <f t="shared" si="209"/>
        <v>49005137.280000001</v>
      </c>
      <c r="BX51" s="206"/>
      <c r="BY51" s="9"/>
      <c r="BZ51" s="444"/>
      <c r="CA51" s="444"/>
      <c r="CB51" s="444"/>
      <c r="CC51" s="589"/>
      <c r="CD51" s="589"/>
      <c r="CE51" s="589"/>
      <c r="CF51" s="9"/>
      <c r="CG51" s="42"/>
      <c r="CH51" s="7"/>
      <c r="CI51" s="438"/>
      <c r="CJ51" s="274"/>
      <c r="CK51" s="590"/>
      <c r="CL51" s="590"/>
      <c r="CM51" s="275"/>
      <c r="CN51" s="491"/>
      <c r="CO51" s="492"/>
      <c r="CP51" s="31"/>
      <c r="CQ51" s="31"/>
      <c r="CR51" s="31"/>
      <c r="CS51" s="491"/>
      <c r="CT51" s="493"/>
      <c r="CU51" s="30"/>
      <c r="CV51" s="30"/>
      <c r="CW51" s="30"/>
      <c r="CX51" s="495"/>
      <c r="CY51" s="444"/>
      <c r="CZ51" s="444"/>
      <c r="DA51" s="444"/>
      <c r="DB51" s="589"/>
      <c r="DC51" s="589"/>
      <c r="DD51" s="589"/>
      <c r="DE51" s="496"/>
      <c r="DF51" s="42"/>
      <c r="DG51" s="444"/>
      <c r="DH51" s="444"/>
      <c r="DI51" s="444"/>
      <c r="DJ51" s="487"/>
      <c r="DK51" s="487"/>
      <c r="DL51" s="487"/>
      <c r="DM51" s="37"/>
      <c r="DN51" s="591" t="s">
        <v>156</v>
      </c>
      <c r="DO51" s="592">
        <v>1243864</v>
      </c>
      <c r="DP51" s="593">
        <f>ROUND(DQ51/DO51,6)</f>
        <v>1.4300000000000001E-4</v>
      </c>
      <c r="DQ51" s="449">
        <v>178</v>
      </c>
      <c r="DR51" s="450">
        <f t="shared" ref="DR51" si="217">ROUND(DT51/DQ51,2)</f>
        <v>124718.72</v>
      </c>
      <c r="DS51" s="450">
        <f>ROUND(DT51/DO51,2)</f>
        <v>17.850000000000001</v>
      </c>
      <c r="DT51" s="450">
        <v>22199932.09</v>
      </c>
      <c r="DU51" s="497"/>
      <c r="DV51" s="498"/>
      <c r="DW51" s="31"/>
      <c r="DX51" s="130"/>
      <c r="DY51" s="31"/>
      <c r="DZ51" s="497"/>
      <c r="EA51" s="499"/>
      <c r="EB51" s="30"/>
      <c r="EC51" s="30"/>
      <c r="ED51" s="30"/>
      <c r="EE51" s="450"/>
      <c r="EF51" s="444"/>
      <c r="EG51" s="444"/>
      <c r="EH51" s="444"/>
      <c r="EI51" s="444"/>
      <c r="EJ51" s="444"/>
      <c r="EK51" s="444"/>
      <c r="EL51" s="37"/>
      <c r="EM51" s="591" t="s">
        <v>156</v>
      </c>
      <c r="EN51" s="592">
        <v>1243864</v>
      </c>
      <c r="EO51" s="593">
        <f>ROUND(EP51/EN51,6)</f>
        <v>1.4300000000000001E-4</v>
      </c>
      <c r="EP51" s="449">
        <v>178</v>
      </c>
      <c r="EQ51" s="450">
        <f t="shared" ref="EQ51" si="218">ROUND(ES51/EP51,2)</f>
        <v>124718.72</v>
      </c>
      <c r="ER51" s="450">
        <f>ROUND(ES51/EN51,2)</f>
        <v>17.850000000000001</v>
      </c>
      <c r="ES51" s="450">
        <v>22199932.09</v>
      </c>
      <c r="ET51" s="276">
        <f>EO51-DP51</f>
        <v>0</v>
      </c>
      <c r="EU51" s="500">
        <f>EP51-DQ51</f>
        <v>0</v>
      </c>
      <c r="EV51" s="31">
        <f>EQ51-DR51</f>
        <v>0</v>
      </c>
      <c r="EW51" s="130">
        <f>ER51-DS51</f>
        <v>0</v>
      </c>
      <c r="EX51" s="31">
        <f>ES51-DT51</f>
        <v>0</v>
      </c>
      <c r="EY51" s="276"/>
      <c r="EZ51" s="501"/>
      <c r="FA51" s="30"/>
      <c r="FB51" s="30"/>
      <c r="FC51" s="30"/>
      <c r="FD51" s="502"/>
      <c r="FE51" s="594"/>
      <c r="FF51" s="594"/>
      <c r="FG51" s="594"/>
      <c r="FH51" s="594"/>
      <c r="FI51" s="594">
        <f>FF51-EG51</f>
        <v>0</v>
      </c>
      <c r="FJ51" s="594">
        <f>FG51-EH51</f>
        <v>0</v>
      </c>
      <c r="FK51" s="48" t="s">
        <v>138</v>
      </c>
      <c r="FL51" s="129" t="s">
        <v>156</v>
      </c>
    </row>
    <row r="52" spans="1:168" ht="20.25" x14ac:dyDescent="0.2">
      <c r="A52" s="47"/>
      <c r="B52" s="3"/>
      <c r="C52" s="4"/>
      <c r="D52" s="23"/>
      <c r="E52" s="24"/>
      <c r="F52" s="65"/>
      <c r="G52" s="65"/>
      <c r="H52" s="65"/>
      <c r="I52" s="5"/>
      <c r="J52" s="5"/>
      <c r="L52" s="48" t="s">
        <v>157</v>
      </c>
      <c r="M52" s="42" t="s">
        <v>158</v>
      </c>
      <c r="N52" s="49" t="s">
        <v>149</v>
      </c>
      <c r="O52" s="7">
        <f t="shared" si="1"/>
        <v>1219176</v>
      </c>
      <c r="P52" s="27">
        <f>P48-P49-P50-P51</f>
        <v>5.2928000000000003E-2</v>
      </c>
      <c r="Q52" s="21">
        <f>Q48-Q49-Q50-Q51</f>
        <v>64529</v>
      </c>
      <c r="R52" s="67" t="s">
        <v>72</v>
      </c>
      <c r="S52" s="67" t="s">
        <v>72</v>
      </c>
      <c r="T52" s="67" t="s">
        <v>72</v>
      </c>
      <c r="U52" s="9">
        <f>U48-U49-U50-U51</f>
        <v>954.89000000000021</v>
      </c>
      <c r="V52" s="9">
        <f>V48-V49-V50-V51</f>
        <v>1164227814.1400003</v>
      </c>
      <c r="W52" s="9"/>
      <c r="X52" s="9"/>
      <c r="Y52" s="9"/>
      <c r="Z52" s="9">
        <f t="shared" ref="Z52" si="219">Z48-Z49-Z50-Z51</f>
        <v>1164227814.1400001</v>
      </c>
      <c r="AA52" s="27">
        <v>5.2687999999999999E-2</v>
      </c>
      <c r="AB52" s="21">
        <v>64236</v>
      </c>
      <c r="AC52" s="67" t="s">
        <v>72</v>
      </c>
      <c r="AD52" s="44">
        <v>954.88999999999976</v>
      </c>
      <c r="AE52" s="9">
        <v>1164227814.1400001</v>
      </c>
      <c r="AF52" s="595">
        <f>AA52-P52</f>
        <v>-2.400000000000041E-4</v>
      </c>
      <c r="AG52" s="596">
        <f>AB52-Q52</f>
        <v>-293</v>
      </c>
      <c r="AH52" s="475" t="s">
        <v>72</v>
      </c>
      <c r="AI52" s="475" t="s">
        <v>72</v>
      </c>
      <c r="AJ52" s="482">
        <f>AE52-V52</f>
        <v>0</v>
      </c>
      <c r="AK52" s="288"/>
      <c r="AL52" s="270"/>
      <c r="AM52" s="270"/>
      <c r="AN52" s="270"/>
      <c r="AO52" s="270"/>
      <c r="AP52" s="270"/>
      <c r="AQ52" s="597"/>
      <c r="AR52" s="598"/>
      <c r="AS52" s="599"/>
      <c r="AT52" s="599"/>
      <c r="AU52" s="483"/>
      <c r="AV52" s="288"/>
      <c r="AW52" s="209"/>
      <c r="AX52" s="600">
        <v>5.851E-2</v>
      </c>
      <c r="AY52" s="601">
        <v>72010</v>
      </c>
      <c r="AZ52" s="488" t="s">
        <v>72</v>
      </c>
      <c r="BA52" s="488" t="s">
        <v>72</v>
      </c>
      <c r="BB52" s="288">
        <v>1158570446.2200005</v>
      </c>
      <c r="BC52" s="213">
        <f>AX52-'[2]ТП2024 (изм в 319-пп)'!AX46</f>
        <v>0</v>
      </c>
      <c r="BD52" s="213">
        <f>AY52-'[2]ТП2024 (изм в 319-пп)'!AY46</f>
        <v>0</v>
      </c>
      <c r="BE52" s="488" t="s">
        <v>72</v>
      </c>
      <c r="BF52" s="488" t="s">
        <v>72</v>
      </c>
      <c r="BG52" s="205">
        <f>BB52-'[2]ТП2024 (изм в 319-пп)'!BB46</f>
        <v>0</v>
      </c>
      <c r="BH52" s="435">
        <f t="shared" si="7"/>
        <v>5.5819999999999967E-3</v>
      </c>
      <c r="BI52" s="437">
        <f t="shared" si="8"/>
        <v>7481</v>
      </c>
      <c r="BJ52" s="208" t="s">
        <v>72</v>
      </c>
      <c r="BK52" s="216" t="s">
        <v>72</v>
      </c>
      <c r="BL52" s="208">
        <f>BB52-$V52</f>
        <v>-5657367.9199998379</v>
      </c>
      <c r="BM52" s="217"/>
      <c r="BN52" s="270"/>
      <c r="BO52" s="270"/>
      <c r="BP52" s="270"/>
      <c r="BQ52" s="270"/>
      <c r="BR52" s="270"/>
      <c r="BS52" s="597"/>
      <c r="BT52" s="598"/>
      <c r="BU52" s="599"/>
      <c r="BV52" s="599"/>
      <c r="BW52" s="483"/>
      <c r="BX52" s="288"/>
      <c r="BY52" s="209"/>
      <c r="BZ52" s="286">
        <f t="shared" si="210"/>
        <v>11647982.610000003</v>
      </c>
      <c r="CA52" s="286">
        <f>CA48-CA49-CA50</f>
        <v>11647982.610000003</v>
      </c>
      <c r="CB52" s="286">
        <f>CB48-CB49-CB50</f>
        <v>0</v>
      </c>
      <c r="CC52" s="289">
        <f t="shared" si="176"/>
        <v>11647982.610000003</v>
      </c>
      <c r="CD52" s="289">
        <f>CA52-AU52</f>
        <v>11647982.610000003</v>
      </c>
      <c r="CE52" s="289">
        <f>CB52-AV52</f>
        <v>0</v>
      </c>
      <c r="CF52" s="209"/>
      <c r="CG52" s="464" t="s">
        <v>159</v>
      </c>
      <c r="CH52" s="465">
        <v>1243864</v>
      </c>
      <c r="CI52" s="602">
        <v>5.6796000000000006E-2</v>
      </c>
      <c r="CJ52" s="601">
        <v>70646</v>
      </c>
      <c r="CK52" s="475" t="s">
        <v>72</v>
      </c>
      <c r="CL52" s="475" t="s">
        <v>72</v>
      </c>
      <c r="CM52" s="288">
        <v>1024699170.1899998</v>
      </c>
      <c r="CN52" s="221">
        <f>CI52-AX52</f>
        <v>-1.7139999999999933E-3</v>
      </c>
      <c r="CO52" s="221">
        <f>CJ52-AY52</f>
        <v>-1364</v>
      </c>
      <c r="CP52" s="205" t="s">
        <v>72</v>
      </c>
      <c r="CQ52" s="205" t="s">
        <v>72</v>
      </c>
      <c r="CR52" s="205">
        <f>CM52-BB52</f>
        <v>-133871276.03000069</v>
      </c>
      <c r="CS52" s="222">
        <f t="shared" si="178"/>
        <v>3.8680000000000034E-3</v>
      </c>
      <c r="CT52" s="440">
        <f t="shared" si="179"/>
        <v>6117</v>
      </c>
      <c r="CU52" s="292" t="s">
        <v>72</v>
      </c>
      <c r="CV52" s="292" t="s">
        <v>72</v>
      </c>
      <c r="CW52" s="292">
        <f t="shared" si="182"/>
        <v>-139528643.95000052</v>
      </c>
      <c r="CX52" s="224"/>
      <c r="CY52" s="286">
        <f t="shared" si="211"/>
        <v>11669053.289999999</v>
      </c>
      <c r="CZ52" s="286">
        <f>CZ48-CZ49-CZ50</f>
        <v>11647982.599999998</v>
      </c>
      <c r="DA52" s="286">
        <f>DA48-DA49-DA50</f>
        <v>21070.690000000992</v>
      </c>
      <c r="DB52" s="289">
        <f t="shared" si="184"/>
        <v>21070.679999995627</v>
      </c>
      <c r="DC52" s="289">
        <f t="shared" si="20"/>
        <v>-1.000000536441803E-2</v>
      </c>
      <c r="DD52" s="289">
        <f t="shared" si="20"/>
        <v>21070.690000000992</v>
      </c>
      <c r="DE52" s="225"/>
      <c r="DF52" s="464" t="s">
        <v>159</v>
      </c>
      <c r="DG52" s="286">
        <v>11669053.289999999</v>
      </c>
      <c r="DH52" s="286">
        <v>11647982.599999998</v>
      </c>
      <c r="DI52" s="286">
        <v>21070.690000000992</v>
      </c>
      <c r="DJ52" s="293">
        <v>0</v>
      </c>
      <c r="DK52" s="293">
        <v>0</v>
      </c>
      <c r="DL52" s="293">
        <v>0</v>
      </c>
      <c r="DM52" s="226"/>
      <c r="DN52" s="464" t="s">
        <v>159</v>
      </c>
      <c r="DO52" s="465">
        <v>1243864</v>
      </c>
      <c r="DP52" s="602">
        <v>5.6796000000000006E-2</v>
      </c>
      <c r="DQ52" s="601">
        <v>70646</v>
      </c>
      <c r="DR52" s="475" t="s">
        <v>72</v>
      </c>
      <c r="DS52" s="475" t="s">
        <v>72</v>
      </c>
      <c r="DT52" s="288">
        <v>1024699170.1899998</v>
      </c>
      <c r="DU52" s="228">
        <f t="shared" si="100"/>
        <v>0</v>
      </c>
      <c r="DV52" s="228">
        <f t="shared" si="100"/>
        <v>0</v>
      </c>
      <c r="DW52" s="293"/>
      <c r="DX52" s="293"/>
      <c r="DY52" s="293">
        <f t="shared" si="101"/>
        <v>0</v>
      </c>
      <c r="DZ52" s="587">
        <f t="shared" si="185"/>
        <v>3.8680000000000034E-3</v>
      </c>
      <c r="EA52" s="499">
        <f t="shared" si="186"/>
        <v>6117</v>
      </c>
      <c r="EB52" s="494" t="s">
        <v>72</v>
      </c>
      <c r="EC52" s="494" t="s">
        <v>72</v>
      </c>
      <c r="ED52" s="494">
        <f t="shared" si="189"/>
        <v>-139528643.95000052</v>
      </c>
      <c r="EE52" s="231"/>
      <c r="EF52" s="286">
        <f t="shared" si="212"/>
        <v>11669053.289999999</v>
      </c>
      <c r="EG52" s="286">
        <f>EG48-EG49-EG50</f>
        <v>11647982.599999998</v>
      </c>
      <c r="EH52" s="286">
        <f>EH48-EH49-EH50</f>
        <v>21070.690000000992</v>
      </c>
      <c r="EI52" s="286">
        <f t="shared" si="191"/>
        <v>0</v>
      </c>
      <c r="EJ52" s="286">
        <f t="shared" si="5"/>
        <v>0</v>
      </c>
      <c r="EK52" s="286">
        <f t="shared" si="5"/>
        <v>0</v>
      </c>
      <c r="EL52" s="226"/>
      <c r="EM52" s="464" t="s">
        <v>159</v>
      </c>
      <c r="EN52" s="465">
        <v>1243864</v>
      </c>
      <c r="EO52" s="602">
        <v>5.6796000000000006E-2</v>
      </c>
      <c r="EP52" s="601">
        <v>70646</v>
      </c>
      <c r="EQ52" s="475" t="s">
        <v>72</v>
      </c>
      <c r="ER52" s="475" t="s">
        <v>72</v>
      </c>
      <c r="ES52" s="288">
        <v>1024699170.1899998</v>
      </c>
      <c r="ET52" s="294">
        <f t="shared" si="141"/>
        <v>0</v>
      </c>
      <c r="EU52" s="234">
        <f t="shared" si="141"/>
        <v>0</v>
      </c>
      <c r="EV52" s="475" t="s">
        <v>72</v>
      </c>
      <c r="EW52" s="475" t="s">
        <v>72</v>
      </c>
      <c r="EX52" s="293">
        <f t="shared" si="141"/>
        <v>0</v>
      </c>
      <c r="EY52" s="500">
        <f t="shared" si="193"/>
        <v>3.8680000000000034E-3</v>
      </c>
      <c r="EZ52" s="501">
        <f t="shared" si="194"/>
        <v>6117</v>
      </c>
      <c r="FA52" s="494" t="s">
        <v>72</v>
      </c>
      <c r="FB52" s="494" t="s">
        <v>72</v>
      </c>
      <c r="FC52" s="494">
        <f t="shared" si="197"/>
        <v>-139528643.95000052</v>
      </c>
      <c r="FD52" s="236"/>
      <c r="FE52" s="244">
        <f t="shared" si="213"/>
        <v>11669053.289999999</v>
      </c>
      <c r="FF52" s="244">
        <v>11647982.599999998</v>
      </c>
      <c r="FG52" s="244">
        <v>21070.690000000992</v>
      </c>
      <c r="FH52" s="244">
        <f t="shared" si="199"/>
        <v>0</v>
      </c>
      <c r="FI52" s="244">
        <f t="shared" si="6"/>
        <v>0</v>
      </c>
      <c r="FJ52" s="244">
        <f t="shared" si="6"/>
        <v>0</v>
      </c>
      <c r="FK52" s="476" t="s">
        <v>140</v>
      </c>
      <c r="FL52" s="464" t="s">
        <v>158</v>
      </c>
    </row>
    <row r="53" spans="1:168" ht="20.25" hidden="1" customHeight="1" x14ac:dyDescent="0.2">
      <c r="A53" s="47"/>
      <c r="B53" s="3"/>
      <c r="C53" s="4"/>
      <c r="D53" s="23"/>
      <c r="E53" s="24"/>
      <c r="F53" s="65"/>
      <c r="G53" s="65"/>
      <c r="H53" s="65"/>
      <c r="I53" s="5"/>
      <c r="J53" s="5"/>
      <c r="O53" s="7"/>
      <c r="P53" s="27"/>
      <c r="Q53" s="21"/>
      <c r="R53" s="67"/>
      <c r="S53" s="67"/>
      <c r="T53" s="67"/>
      <c r="U53" s="9"/>
      <c r="V53" s="9"/>
      <c r="W53" s="5"/>
      <c r="AL53" s="603"/>
      <c r="AM53" s="603"/>
      <c r="AN53" s="603"/>
      <c r="AO53" s="603"/>
      <c r="AP53" s="603"/>
      <c r="AQ53" s="604"/>
      <c r="AR53" s="604"/>
      <c r="AS53" s="604"/>
      <c r="AT53" s="604"/>
      <c r="AU53" s="604"/>
      <c r="AZ53" s="298"/>
      <c r="BA53" s="298"/>
      <c r="BH53" s="134"/>
      <c r="BI53" s="135"/>
      <c r="BK53" s="2"/>
      <c r="BN53" s="603"/>
      <c r="BO53" s="603"/>
      <c r="BP53" s="603"/>
      <c r="BQ53" s="603"/>
      <c r="BR53" s="603"/>
      <c r="BS53" s="604"/>
      <c r="BT53" s="604"/>
      <c r="BU53" s="604"/>
      <c r="BV53" s="604"/>
      <c r="BW53" s="604"/>
    </row>
    <row r="54" spans="1:168" ht="20.25" hidden="1" customHeight="1" x14ac:dyDescent="0.2">
      <c r="A54" s="605"/>
      <c r="B54" s="238"/>
      <c r="C54" s="165"/>
      <c r="D54" s="606"/>
      <c r="E54" s="607"/>
      <c r="F54" s="608"/>
      <c r="G54" s="608"/>
      <c r="H54" s="608"/>
      <c r="I54" s="298"/>
      <c r="J54" s="298"/>
      <c r="L54" s="48"/>
      <c r="M54" s="42" t="s">
        <v>160</v>
      </c>
      <c r="N54" s="49"/>
      <c r="O54" s="7">
        <f t="shared" si="1"/>
        <v>1219176</v>
      </c>
      <c r="P54" s="27"/>
      <c r="Q54" s="21">
        <f t="shared" ref="Q54" si="220">ROUND(P54*O54,0)</f>
        <v>0</v>
      </c>
      <c r="R54" s="44"/>
      <c r="S54" s="44">
        <f>ROUND(R54*1.006,2)</f>
        <v>0</v>
      </c>
      <c r="T54" s="44">
        <f t="shared" ref="T54" si="221">ROUND(P54*R54,1)</f>
        <v>0</v>
      </c>
      <c r="U54" s="9">
        <f>ROUND(P54*S54,2)</f>
        <v>0</v>
      </c>
      <c r="V54" s="9">
        <f>ROUND(Q54*S54,2)</f>
        <v>0</v>
      </c>
      <c r="W54" s="9"/>
      <c r="X54" s="9"/>
      <c r="Y54" s="9"/>
      <c r="Z54" s="9"/>
      <c r="AA54" s="27">
        <v>4.9799000000000003E-2</v>
      </c>
      <c r="AB54" s="21">
        <v>61290</v>
      </c>
      <c r="AC54" s="44">
        <v>14549</v>
      </c>
      <c r="AD54" s="44">
        <v>731.41</v>
      </c>
      <c r="AE54" s="61">
        <v>891708141.5</v>
      </c>
      <c r="AF54" s="124">
        <f>AA54-P54</f>
        <v>4.9799000000000003E-2</v>
      </c>
      <c r="AG54" s="50">
        <f t="shared" ref="AF54:AG64" si="222">AB54-Q54</f>
        <v>61290</v>
      </c>
      <c r="AH54" s="30">
        <f t="shared" ref="AH54:AH63" si="223">AC54-S54</f>
        <v>14549</v>
      </c>
      <c r="AI54" s="30">
        <f t="shared" ref="AI54:AJ64" si="224">AD54-U54</f>
        <v>731.41</v>
      </c>
      <c r="AJ54" s="31">
        <f t="shared" si="224"/>
        <v>891708141.5</v>
      </c>
      <c r="AK54" s="206"/>
      <c r="AL54" s="270"/>
      <c r="AM54" s="270"/>
      <c r="AN54" s="270"/>
      <c r="AO54" s="270"/>
      <c r="AP54" s="270"/>
      <c r="AQ54" s="60">
        <f t="shared" ref="AQ54:AQ56" si="225">ROUND(AR54/O54,6)</f>
        <v>3.3729000000000002E-2</v>
      </c>
      <c r="AR54" s="53">
        <v>41122</v>
      </c>
      <c r="AS54" s="52">
        <f>ROUND(AU54/AR54,2)</f>
        <v>12964.08</v>
      </c>
      <c r="AT54" s="52">
        <f>ROUND(AU54/O54,2)</f>
        <v>437.27</v>
      </c>
      <c r="AU54" s="54">
        <v>533108817.18000001</v>
      </c>
      <c r="AV54" s="206"/>
      <c r="AW54" s="245"/>
      <c r="AX54" s="60">
        <f>ROUND(AY54/O54,6)</f>
        <v>3.3729000000000002E-2</v>
      </c>
      <c r="AY54" s="53">
        <v>41122</v>
      </c>
      <c r="AZ54" s="52">
        <f>ROUND(BB54/AY54,2)</f>
        <v>12964.08</v>
      </c>
      <c r="BA54" s="52">
        <f>ROUND(BB54/O54,2)</f>
        <v>437.27</v>
      </c>
      <c r="BB54" s="54">
        <v>533108817.18000001</v>
      </c>
      <c r="BC54" s="609">
        <f>AX54-'[2]ТП2024 (изм в 319-пп)'!AX48</f>
        <v>3.1700000000000478E-4</v>
      </c>
      <c r="BD54" s="213">
        <f>AY54-'[2]ТП2024 (изм в 319-пп)'!AY48</f>
        <v>0</v>
      </c>
      <c r="BE54" s="272">
        <f>AZ54-'[2]ТП2024 (изм в 319-пп)'!AZ48</f>
        <v>0</v>
      </c>
      <c r="BF54" s="610">
        <f>BA54-'[2]ТП2024 (изм в 319-пп)'!BA48</f>
        <v>4.1099999999999568</v>
      </c>
      <c r="BG54" s="272">
        <f>BB54-'[2]ТП2024 (изм в 319-пп)'!BB48</f>
        <v>0</v>
      </c>
      <c r="BH54" s="435">
        <f>AX54-$P54</f>
        <v>3.3729000000000002E-2</v>
      </c>
      <c r="BI54" s="437">
        <f t="shared" ref="BI54:BI64" si="226">AY54-$Q54</f>
        <v>41122</v>
      </c>
      <c r="BJ54" s="208">
        <f t="shared" ref="BJ54:BJ64" si="227">AZ54-$S54</f>
        <v>12964.08</v>
      </c>
      <c r="BK54" s="216">
        <f t="shared" ref="BK54:BK64" si="228">BA54-$U54</f>
        <v>437.27</v>
      </c>
      <c r="BL54" s="208">
        <f t="shared" ref="BL54:BL64" si="229">BB54-$V54</f>
        <v>533108817.18000001</v>
      </c>
      <c r="BM54" s="217" t="e">
        <f t="shared" ref="BM54:BM64" si="230">AZ54/$S54*100</f>
        <v>#DIV/0!</v>
      </c>
      <c r="BN54" s="270"/>
      <c r="BO54" s="270"/>
      <c r="BP54" s="270"/>
      <c r="BQ54" s="270"/>
      <c r="BR54" s="270"/>
      <c r="BS54" s="60">
        <f>ROUND(BT54/$O$54,6)</f>
        <v>3.3729000000000002E-2</v>
      </c>
      <c r="BT54" s="53">
        <v>41122</v>
      </c>
      <c r="BU54" s="52">
        <f>ROUND(BW54/BT54,2)</f>
        <v>12964.08</v>
      </c>
      <c r="BV54" s="52">
        <f>ROUND(BW54/$O$54,2)</f>
        <v>437.27</v>
      </c>
      <c r="BW54" s="54">
        <v>533108817.18000001</v>
      </c>
      <c r="BX54" s="206"/>
      <c r="BY54" s="245"/>
      <c r="BZ54" s="237"/>
      <c r="CA54" s="237"/>
      <c r="CB54" s="237"/>
      <c r="CC54" s="611"/>
      <c r="CD54" s="611"/>
      <c r="CE54" s="611"/>
      <c r="CF54" s="245"/>
      <c r="CG54" s="612"/>
      <c r="CH54" s="541"/>
      <c r="CI54" s="613"/>
      <c r="CJ54" s="614"/>
      <c r="CK54" s="615"/>
      <c r="CL54" s="615"/>
      <c r="CM54" s="616"/>
      <c r="CN54" s="399"/>
      <c r="CO54" s="251"/>
      <c r="CP54" s="431"/>
      <c r="CQ54" s="431"/>
      <c r="CR54" s="431"/>
      <c r="CS54" s="253"/>
      <c r="CT54" s="400"/>
      <c r="CU54" s="430"/>
      <c r="CV54" s="430"/>
      <c r="CW54" s="430"/>
      <c r="CX54" s="256"/>
      <c r="CY54" s="237"/>
      <c r="CZ54" s="237"/>
      <c r="DA54" s="237"/>
      <c r="DB54" s="611"/>
      <c r="DC54" s="611"/>
      <c r="DD54" s="611"/>
      <c r="DE54" s="257"/>
      <c r="DF54" s="612"/>
      <c r="DG54" s="237"/>
      <c r="DH54" s="237"/>
      <c r="DI54" s="237"/>
      <c r="DJ54" s="252"/>
      <c r="DK54" s="252"/>
      <c r="DL54" s="252"/>
      <c r="DM54" s="258"/>
      <c r="DN54" s="612"/>
      <c r="DO54" s="541"/>
      <c r="DP54" s="613"/>
      <c r="DQ54" s="614"/>
      <c r="DR54" s="615"/>
      <c r="DS54" s="615"/>
      <c r="DT54" s="616"/>
      <c r="DU54" s="617"/>
      <c r="DV54" s="322"/>
      <c r="DW54" s="618"/>
      <c r="DX54" s="618"/>
      <c r="DY54" s="618"/>
      <c r="DZ54" s="323"/>
      <c r="EA54" s="619"/>
      <c r="EB54" s="620"/>
      <c r="EC54" s="620"/>
      <c r="ED54" s="620"/>
      <c r="EE54" s="262"/>
      <c r="EF54" s="237"/>
      <c r="EG54" s="237"/>
      <c r="EH54" s="237"/>
      <c r="EI54" s="237"/>
      <c r="EJ54" s="237"/>
      <c r="EK54" s="237"/>
      <c r="EL54" s="258"/>
      <c r="EM54" s="612"/>
      <c r="EN54" s="541"/>
      <c r="EO54" s="621"/>
      <c r="EP54" s="614"/>
      <c r="EQ54" s="615"/>
      <c r="ER54" s="615"/>
      <c r="ES54" s="616"/>
      <c r="ET54" s="622"/>
      <c r="EU54" s="328"/>
      <c r="EV54" s="618"/>
      <c r="EW54" s="618"/>
      <c r="EX54" s="618"/>
      <c r="EY54" s="328"/>
      <c r="EZ54" s="623"/>
      <c r="FA54" s="620"/>
      <c r="FB54" s="620"/>
      <c r="FC54" s="620"/>
      <c r="FD54" s="267"/>
      <c r="FE54" s="245"/>
      <c r="FF54" s="245"/>
      <c r="FG54" s="245"/>
      <c r="FH54" s="245"/>
      <c r="FI54" s="245"/>
      <c r="FJ54" s="245"/>
      <c r="FK54" s="624"/>
      <c r="FL54" s="625" t="s">
        <v>160</v>
      </c>
    </row>
    <row r="55" spans="1:168" ht="20.25" hidden="1" customHeight="1" x14ac:dyDescent="0.2">
      <c r="A55" s="605"/>
      <c r="B55" s="626"/>
      <c r="C55" s="165"/>
      <c r="D55" s="606"/>
      <c r="E55" s="607"/>
      <c r="F55" s="608"/>
      <c r="G55" s="608"/>
      <c r="H55" s="608"/>
      <c r="I55" s="298"/>
      <c r="J55" s="298"/>
      <c r="L55" s="48"/>
      <c r="M55" s="137" t="s">
        <v>151</v>
      </c>
      <c r="N55" s="49"/>
      <c r="O55" s="7">
        <f t="shared" si="1"/>
        <v>1219176</v>
      </c>
      <c r="P55" s="27"/>
      <c r="Q55" s="21"/>
      <c r="R55" s="44"/>
      <c r="S55" s="44"/>
      <c r="T55" s="44"/>
      <c r="U55" s="9"/>
      <c r="V55" s="9"/>
      <c r="W55" s="9"/>
      <c r="X55" s="9"/>
      <c r="Y55" s="9"/>
      <c r="Z55" s="9"/>
      <c r="AA55" s="27">
        <v>3.2369999999999999E-3</v>
      </c>
      <c r="AB55" s="21">
        <v>3946</v>
      </c>
      <c r="AC55" s="44">
        <v>8921.4500000000007</v>
      </c>
      <c r="AD55" s="44">
        <v>28.869999999999997</v>
      </c>
      <c r="AE55" s="61">
        <v>35204023.380000003</v>
      </c>
      <c r="AF55" s="124">
        <f t="shared" si="222"/>
        <v>3.2369999999999999E-3</v>
      </c>
      <c r="AG55" s="50">
        <f t="shared" si="222"/>
        <v>3946</v>
      </c>
      <c r="AH55" s="30">
        <f t="shared" si="223"/>
        <v>8921.4500000000007</v>
      </c>
      <c r="AI55" s="30">
        <f t="shared" si="224"/>
        <v>28.869999999999997</v>
      </c>
      <c r="AJ55" s="31">
        <f t="shared" si="224"/>
        <v>35204023.380000003</v>
      </c>
      <c r="AK55" s="206"/>
      <c r="AL55" s="270"/>
      <c r="AM55" s="270"/>
      <c r="AN55" s="270"/>
      <c r="AO55" s="270"/>
      <c r="AP55" s="270"/>
      <c r="AQ55" s="60">
        <f t="shared" si="225"/>
        <v>5.7600000000000001E-4</v>
      </c>
      <c r="AR55" s="53">
        <v>702</v>
      </c>
      <c r="AS55" s="52">
        <f t="shared" ref="AS55:AS56" si="231">ROUND(AU55/AR55,2)</f>
        <v>21193.86</v>
      </c>
      <c r="AT55" s="52">
        <f>ROUND(AU55/O55,2)-0.01</f>
        <v>12.19</v>
      </c>
      <c r="AU55" s="54">
        <v>14878087.939999999</v>
      </c>
      <c r="AV55" s="206"/>
      <c r="AW55" s="245"/>
      <c r="AX55" s="60">
        <f t="shared" ref="AX55:AX56" si="232">ROUND(AY55/O55,6)</f>
        <v>5.7600000000000001E-4</v>
      </c>
      <c r="AY55" s="53">
        <v>702</v>
      </c>
      <c r="AZ55" s="52">
        <f t="shared" ref="AZ55:AZ56" si="233">ROUND(BB55/AY55,2)</f>
        <v>21193.86</v>
      </c>
      <c r="BA55" s="52">
        <f>ROUND(BB55/O55,2)-0.01</f>
        <v>12.19</v>
      </c>
      <c r="BB55" s="54">
        <v>14878087.939999999</v>
      </c>
      <c r="BC55" s="609">
        <f>AX55-'[2]ТП2024 (изм в 319-пп)'!AX49</f>
        <v>6.0000000000000374E-6</v>
      </c>
      <c r="BD55" s="213">
        <f>AY55-'[2]ТП2024 (изм в 319-пп)'!AY49</f>
        <v>0</v>
      </c>
      <c r="BE55" s="272">
        <f>AZ55-'[2]ТП2024 (изм в 319-пп)'!AZ49</f>
        <v>0</v>
      </c>
      <c r="BF55" s="610">
        <f>BA55-'[2]ТП2024 (изм в 319-пп)'!BA49</f>
        <v>0.10999999999999943</v>
      </c>
      <c r="BG55" s="272">
        <f>BB55-'[2]ТП2024 (изм в 319-пп)'!BB49</f>
        <v>0</v>
      </c>
      <c r="BH55" s="435">
        <f t="shared" ref="BH55:BH64" si="234">AX55-$P55</f>
        <v>5.7600000000000001E-4</v>
      </c>
      <c r="BI55" s="437">
        <f t="shared" si="226"/>
        <v>702</v>
      </c>
      <c r="BJ55" s="208">
        <f t="shared" si="227"/>
        <v>21193.86</v>
      </c>
      <c r="BK55" s="216">
        <f t="shared" si="228"/>
        <v>12.19</v>
      </c>
      <c r="BL55" s="208">
        <f t="shared" si="229"/>
        <v>14878087.939999999</v>
      </c>
      <c r="BM55" s="217" t="e">
        <f t="shared" si="230"/>
        <v>#DIV/0!</v>
      </c>
      <c r="BN55" s="270"/>
      <c r="BO55" s="270"/>
      <c r="BP55" s="270"/>
      <c r="BQ55" s="270"/>
      <c r="BR55" s="270"/>
      <c r="BS55" s="60">
        <f>ROUND(BT55/$O$55,6)</f>
        <v>5.7600000000000001E-4</v>
      </c>
      <c r="BT55" s="53">
        <v>702</v>
      </c>
      <c r="BU55" s="52">
        <f t="shared" ref="BU55:BU56" si="235">ROUND(BW55/BT55,2)</f>
        <v>21193.86</v>
      </c>
      <c r="BV55" s="52">
        <f>ROUND(BW55/$O$55,2)-0.01</f>
        <v>12.19</v>
      </c>
      <c r="BW55" s="54">
        <v>14878087.939999999</v>
      </c>
      <c r="BX55" s="206"/>
      <c r="BY55" s="245"/>
      <c r="BZ55" s="237"/>
      <c r="CA55" s="237"/>
      <c r="CB55" s="237"/>
      <c r="CC55" s="611"/>
      <c r="CD55" s="611"/>
      <c r="CE55" s="611"/>
      <c r="CF55" s="245"/>
      <c r="CG55" s="612"/>
      <c r="CH55" s="541"/>
      <c r="CI55" s="613"/>
      <c r="CJ55" s="614"/>
      <c r="CK55" s="615"/>
      <c r="CL55" s="615"/>
      <c r="CM55" s="616"/>
      <c r="CN55" s="399"/>
      <c r="CO55" s="251"/>
      <c r="CP55" s="431"/>
      <c r="CQ55" s="431"/>
      <c r="CR55" s="431"/>
      <c r="CS55" s="253"/>
      <c r="CT55" s="400"/>
      <c r="CU55" s="430"/>
      <c r="CV55" s="430"/>
      <c r="CW55" s="430"/>
      <c r="CX55" s="256"/>
      <c r="CY55" s="237"/>
      <c r="CZ55" s="237"/>
      <c r="DA55" s="237"/>
      <c r="DB55" s="611"/>
      <c r="DC55" s="611"/>
      <c r="DD55" s="611"/>
      <c r="DE55" s="257"/>
      <c r="DF55" s="612"/>
      <c r="DG55" s="237"/>
      <c r="DH55" s="237"/>
      <c r="DI55" s="237"/>
      <c r="DJ55" s="252"/>
      <c r="DK55" s="252"/>
      <c r="DL55" s="252"/>
      <c r="DM55" s="258"/>
      <c r="DN55" s="612"/>
      <c r="DO55" s="541"/>
      <c r="DP55" s="613"/>
      <c r="DQ55" s="614"/>
      <c r="DR55" s="615"/>
      <c r="DS55" s="615"/>
      <c r="DT55" s="616"/>
      <c r="DU55" s="617"/>
      <c r="DV55" s="322"/>
      <c r="DW55" s="618"/>
      <c r="DX55" s="618"/>
      <c r="DY55" s="618"/>
      <c r="DZ55" s="323"/>
      <c r="EA55" s="619"/>
      <c r="EB55" s="620"/>
      <c r="EC55" s="620"/>
      <c r="ED55" s="620"/>
      <c r="EE55" s="262"/>
      <c r="EF55" s="237"/>
      <c r="EG55" s="237"/>
      <c r="EH55" s="237"/>
      <c r="EI55" s="237"/>
      <c r="EJ55" s="237"/>
      <c r="EK55" s="237"/>
      <c r="EL55" s="258"/>
      <c r="EM55" s="612"/>
      <c r="EN55" s="541"/>
      <c r="EO55" s="621"/>
      <c r="EP55" s="614"/>
      <c r="EQ55" s="615"/>
      <c r="ER55" s="615"/>
      <c r="ES55" s="616"/>
      <c r="ET55" s="622"/>
      <c r="EU55" s="328"/>
      <c r="EV55" s="618"/>
      <c r="EW55" s="618"/>
      <c r="EX55" s="618"/>
      <c r="EY55" s="328"/>
      <c r="EZ55" s="623"/>
      <c r="FA55" s="620"/>
      <c r="FB55" s="620"/>
      <c r="FC55" s="620"/>
      <c r="FD55" s="267"/>
      <c r="FE55" s="245"/>
      <c r="FF55" s="245"/>
      <c r="FG55" s="245"/>
      <c r="FH55" s="245"/>
      <c r="FI55" s="245"/>
      <c r="FJ55" s="245"/>
      <c r="FK55" s="624"/>
      <c r="FL55" s="612" t="s">
        <v>151</v>
      </c>
    </row>
    <row r="56" spans="1:168" ht="20.25" hidden="1" customHeight="1" x14ac:dyDescent="0.2">
      <c r="A56" s="605"/>
      <c r="B56" s="626"/>
      <c r="C56" s="165"/>
      <c r="D56" s="606"/>
      <c r="E56" s="607"/>
      <c r="F56" s="608"/>
      <c r="G56" s="608"/>
      <c r="H56" s="608"/>
      <c r="I56" s="298"/>
      <c r="J56" s="298"/>
      <c r="L56" s="48"/>
      <c r="M56" s="137" t="s">
        <v>153</v>
      </c>
      <c r="N56" s="49"/>
      <c r="O56" s="7">
        <f t="shared" si="1"/>
        <v>1219176</v>
      </c>
      <c r="P56" s="27"/>
      <c r="Q56" s="21"/>
      <c r="R56" s="44"/>
      <c r="S56" s="44"/>
      <c r="T56" s="44"/>
      <c r="U56" s="9"/>
      <c r="V56" s="9"/>
      <c r="W56" s="9"/>
      <c r="X56" s="9"/>
      <c r="Y56" s="9"/>
      <c r="Z56" s="9"/>
      <c r="AA56" s="27">
        <v>4.1800000000000002E-4</v>
      </c>
      <c r="AB56" s="21">
        <v>510</v>
      </c>
      <c r="AC56" s="44">
        <v>105753.61</v>
      </c>
      <c r="AD56" s="44">
        <v>44.24</v>
      </c>
      <c r="AE56" s="61">
        <v>53934340.039999999</v>
      </c>
      <c r="AF56" s="124">
        <f t="shared" si="222"/>
        <v>4.1800000000000002E-4</v>
      </c>
      <c r="AG56" s="50">
        <f t="shared" si="222"/>
        <v>510</v>
      </c>
      <c r="AH56" s="30">
        <f t="shared" si="223"/>
        <v>105753.61</v>
      </c>
      <c r="AI56" s="30">
        <f t="shared" si="224"/>
        <v>44.24</v>
      </c>
      <c r="AJ56" s="31">
        <f t="shared" si="224"/>
        <v>53934340.039999999</v>
      </c>
      <c r="AK56" s="206"/>
      <c r="AL56" s="270"/>
      <c r="AM56" s="270"/>
      <c r="AN56" s="270"/>
      <c r="AO56" s="270"/>
      <c r="AP56" s="270"/>
      <c r="AQ56" s="60">
        <f t="shared" si="225"/>
        <v>4.8000000000000001E-5</v>
      </c>
      <c r="AR56" s="53">
        <v>59</v>
      </c>
      <c r="AS56" s="52">
        <f t="shared" si="231"/>
        <v>114349.82</v>
      </c>
      <c r="AT56" s="52">
        <f t="shared" ref="AT56" si="236">ROUND(AU56/O56,2)</f>
        <v>5.53</v>
      </c>
      <c r="AU56" s="54">
        <v>6746639.1799999997</v>
      </c>
      <c r="AV56" s="206"/>
      <c r="AW56" s="245"/>
      <c r="AX56" s="60">
        <f t="shared" si="232"/>
        <v>4.8000000000000001E-5</v>
      </c>
      <c r="AY56" s="53">
        <v>59</v>
      </c>
      <c r="AZ56" s="52">
        <f t="shared" si="233"/>
        <v>114349.82</v>
      </c>
      <c r="BA56" s="139">
        <f>ROUND(BB56/O56,2)</f>
        <v>5.53</v>
      </c>
      <c r="BB56" s="54">
        <v>6746639.1799999997</v>
      </c>
      <c r="BC56" s="609">
        <f>AX56-'[2]ТП2024 (изм в 319-пп)'!AX50</f>
        <v>0</v>
      </c>
      <c r="BD56" s="213">
        <f>AY56-'[2]ТП2024 (изм в 319-пп)'!AY50</f>
        <v>0</v>
      </c>
      <c r="BE56" s="272">
        <f>AZ56-'[2]ТП2024 (изм в 319-пп)'!AZ50</f>
        <v>0</v>
      </c>
      <c r="BF56" s="610">
        <f>BA56-'[2]ТП2024 (изм в 319-пп)'!BA50</f>
        <v>4.9999999999999822E-2</v>
      </c>
      <c r="BG56" s="272">
        <f>BB56-'[2]ТП2024 (изм в 319-пп)'!BB50</f>
        <v>0</v>
      </c>
      <c r="BH56" s="435">
        <f t="shared" si="234"/>
        <v>4.8000000000000001E-5</v>
      </c>
      <c r="BI56" s="437">
        <f t="shared" si="226"/>
        <v>59</v>
      </c>
      <c r="BJ56" s="208">
        <f t="shared" si="227"/>
        <v>114349.82</v>
      </c>
      <c r="BK56" s="216">
        <f t="shared" si="228"/>
        <v>5.53</v>
      </c>
      <c r="BL56" s="208">
        <f t="shared" si="229"/>
        <v>6746639.1799999997</v>
      </c>
      <c r="BM56" s="217" t="e">
        <f t="shared" si="230"/>
        <v>#DIV/0!</v>
      </c>
      <c r="BN56" s="270"/>
      <c r="BO56" s="270"/>
      <c r="BP56" s="270"/>
      <c r="BQ56" s="270"/>
      <c r="BR56" s="270"/>
      <c r="BS56" s="60">
        <f>ROUND(BT56/$O$56,6)</f>
        <v>4.8000000000000001E-5</v>
      </c>
      <c r="BT56" s="53">
        <v>59</v>
      </c>
      <c r="BU56" s="52">
        <f t="shared" si="235"/>
        <v>114349.82</v>
      </c>
      <c r="BV56" s="52">
        <f>ROUND(BW56/$O$56,2)</f>
        <v>5.53</v>
      </c>
      <c r="BW56" s="54">
        <v>6746639.1799999997</v>
      </c>
      <c r="BX56" s="206"/>
      <c r="BY56" s="245"/>
      <c r="BZ56" s="237"/>
      <c r="CA56" s="237"/>
      <c r="CB56" s="237"/>
      <c r="CC56" s="611"/>
      <c r="CD56" s="611"/>
      <c r="CE56" s="611"/>
      <c r="CF56" s="245"/>
      <c r="CG56" s="612"/>
      <c r="CH56" s="541"/>
      <c r="CI56" s="613"/>
      <c r="CJ56" s="614"/>
      <c r="CK56" s="615"/>
      <c r="CL56" s="615"/>
      <c r="CM56" s="616"/>
      <c r="CN56" s="399"/>
      <c r="CO56" s="251"/>
      <c r="CP56" s="431"/>
      <c r="CQ56" s="431"/>
      <c r="CR56" s="431"/>
      <c r="CS56" s="253"/>
      <c r="CT56" s="400"/>
      <c r="CU56" s="430"/>
      <c r="CV56" s="430"/>
      <c r="CW56" s="430"/>
      <c r="CX56" s="256"/>
      <c r="CY56" s="237"/>
      <c r="CZ56" s="237"/>
      <c r="DA56" s="237"/>
      <c r="DB56" s="611"/>
      <c r="DC56" s="611"/>
      <c r="DD56" s="611"/>
      <c r="DE56" s="257"/>
      <c r="DF56" s="612"/>
      <c r="DG56" s="237"/>
      <c r="DH56" s="237"/>
      <c r="DI56" s="237"/>
      <c r="DJ56" s="252"/>
      <c r="DK56" s="252"/>
      <c r="DL56" s="252"/>
      <c r="DM56" s="258"/>
      <c r="DN56" s="612"/>
      <c r="DO56" s="541"/>
      <c r="DP56" s="613"/>
      <c r="DQ56" s="614"/>
      <c r="DR56" s="615"/>
      <c r="DS56" s="615"/>
      <c r="DT56" s="616"/>
      <c r="DU56" s="617"/>
      <c r="DV56" s="322"/>
      <c r="DW56" s="618"/>
      <c r="DX56" s="618"/>
      <c r="DY56" s="618"/>
      <c r="DZ56" s="323"/>
      <c r="EA56" s="619"/>
      <c r="EB56" s="620"/>
      <c r="EC56" s="620"/>
      <c r="ED56" s="620"/>
      <c r="EE56" s="262"/>
      <c r="EF56" s="237"/>
      <c r="EG56" s="237"/>
      <c r="EH56" s="237"/>
      <c r="EI56" s="237"/>
      <c r="EJ56" s="237"/>
      <c r="EK56" s="237"/>
      <c r="EL56" s="258"/>
      <c r="EM56" s="612"/>
      <c r="EN56" s="541"/>
      <c r="EO56" s="621"/>
      <c r="EP56" s="614"/>
      <c r="EQ56" s="615"/>
      <c r="ER56" s="615"/>
      <c r="ES56" s="616"/>
      <c r="ET56" s="622"/>
      <c r="EU56" s="328"/>
      <c r="EV56" s="618"/>
      <c r="EW56" s="618"/>
      <c r="EX56" s="618"/>
      <c r="EY56" s="328"/>
      <c r="EZ56" s="623"/>
      <c r="FA56" s="620"/>
      <c r="FB56" s="620"/>
      <c r="FC56" s="620"/>
      <c r="FD56" s="267"/>
      <c r="FE56" s="245"/>
      <c r="FF56" s="245"/>
      <c r="FG56" s="245"/>
      <c r="FH56" s="245"/>
      <c r="FI56" s="245"/>
      <c r="FJ56" s="245"/>
      <c r="FK56" s="624"/>
      <c r="FL56" s="612" t="s">
        <v>153</v>
      </c>
    </row>
    <row r="57" spans="1:168" ht="20.25" hidden="1" customHeight="1" x14ac:dyDescent="0.2">
      <c r="A57" s="605"/>
      <c r="B57" s="296"/>
      <c r="C57" s="165"/>
      <c r="D57" s="606"/>
      <c r="E57" s="607"/>
      <c r="F57" s="608"/>
      <c r="G57" s="608"/>
      <c r="H57" s="608"/>
      <c r="I57" s="298"/>
      <c r="J57" s="298"/>
      <c r="L57" s="48"/>
      <c r="M57" s="42" t="s">
        <v>155</v>
      </c>
      <c r="N57" s="49"/>
      <c r="O57" s="7">
        <f t="shared" si="1"/>
        <v>1219176</v>
      </c>
      <c r="P57" s="27"/>
      <c r="Q57" s="21"/>
      <c r="R57" s="44"/>
      <c r="S57" s="44"/>
      <c r="T57" s="44"/>
      <c r="U57" s="9"/>
      <c r="V57" s="9"/>
      <c r="W57" s="9"/>
      <c r="X57" s="9"/>
      <c r="Y57" s="9"/>
      <c r="Z57" s="9"/>
      <c r="AA57" s="30">
        <v>0</v>
      </c>
      <c r="AB57" s="30">
        <v>0</v>
      </c>
      <c r="AC57" s="68" t="e">
        <v>#DIV/0!</v>
      </c>
      <c r="AD57" s="68">
        <v>0</v>
      </c>
      <c r="AE57" s="30">
        <v>0</v>
      </c>
      <c r="AF57" s="124">
        <f t="shared" si="222"/>
        <v>0</v>
      </c>
      <c r="AG57" s="50">
        <f t="shared" si="222"/>
        <v>0</v>
      </c>
      <c r="AH57" s="30" t="e">
        <f t="shared" si="223"/>
        <v>#DIV/0!</v>
      </c>
      <c r="AI57" s="30">
        <f t="shared" si="224"/>
        <v>0</v>
      </c>
      <c r="AJ57" s="31">
        <f t="shared" si="224"/>
        <v>0</v>
      </c>
      <c r="AK57" s="206"/>
      <c r="AL57" s="270"/>
      <c r="AM57" s="270"/>
      <c r="AN57" s="270"/>
      <c r="AO57" s="270"/>
      <c r="AP57" s="270"/>
      <c r="AQ57" s="60"/>
      <c r="AR57" s="53"/>
      <c r="AS57" s="52"/>
      <c r="AT57" s="52"/>
      <c r="AU57" s="54">
        <v>0</v>
      </c>
      <c r="AV57" s="206"/>
      <c r="AW57" s="245"/>
      <c r="AX57" s="60"/>
      <c r="AY57" s="627"/>
      <c r="AZ57" s="628"/>
      <c r="BA57" s="52"/>
      <c r="BB57" s="629"/>
      <c r="BC57" s="609"/>
      <c r="BD57" s="213"/>
      <c r="BE57" s="272"/>
      <c r="BF57" s="610">
        <f t="shared" ref="BC57:BG59" si="237">BA57-AD57</f>
        <v>0</v>
      </c>
      <c r="BG57" s="272">
        <f t="shared" si="237"/>
        <v>0</v>
      </c>
      <c r="BH57" s="435">
        <f t="shared" si="234"/>
        <v>0</v>
      </c>
      <c r="BI57" s="437">
        <f t="shared" si="226"/>
        <v>0</v>
      </c>
      <c r="BJ57" s="208">
        <f t="shared" si="227"/>
        <v>0</v>
      </c>
      <c r="BK57" s="216">
        <f t="shared" si="228"/>
        <v>0</v>
      </c>
      <c r="BL57" s="208">
        <f t="shared" si="229"/>
        <v>0</v>
      </c>
      <c r="BM57" s="217" t="e">
        <f t="shared" si="230"/>
        <v>#DIV/0!</v>
      </c>
      <c r="BN57" s="270"/>
      <c r="BO57" s="270"/>
      <c r="BP57" s="270"/>
      <c r="BQ57" s="270"/>
      <c r="BR57" s="270"/>
      <c r="BS57" s="60"/>
      <c r="BT57" s="53"/>
      <c r="BU57" s="52"/>
      <c r="BV57" s="52"/>
      <c r="BW57" s="54">
        <v>0</v>
      </c>
      <c r="BX57" s="206"/>
      <c r="BY57" s="245"/>
      <c r="BZ57" s="237"/>
      <c r="CA57" s="237"/>
      <c r="CB57" s="237"/>
      <c r="CC57" s="611"/>
      <c r="CD57" s="611"/>
      <c r="CE57" s="611"/>
      <c r="CF57" s="245"/>
      <c r="CG57" s="612"/>
      <c r="CH57" s="541"/>
      <c r="CI57" s="613"/>
      <c r="CJ57" s="614"/>
      <c r="CK57" s="615"/>
      <c r="CL57" s="615"/>
      <c r="CM57" s="616"/>
      <c r="CN57" s="399"/>
      <c r="CO57" s="251"/>
      <c r="CP57" s="431"/>
      <c r="CQ57" s="431"/>
      <c r="CR57" s="431"/>
      <c r="CS57" s="253"/>
      <c r="CT57" s="400"/>
      <c r="CU57" s="430"/>
      <c r="CV57" s="430"/>
      <c r="CW57" s="430"/>
      <c r="CX57" s="256"/>
      <c r="CY57" s="237"/>
      <c r="CZ57" s="237"/>
      <c r="DA57" s="237"/>
      <c r="DB57" s="611"/>
      <c r="DC57" s="611"/>
      <c r="DD57" s="611"/>
      <c r="DE57" s="257"/>
      <c r="DF57" s="612"/>
      <c r="DG57" s="237"/>
      <c r="DH57" s="237"/>
      <c r="DI57" s="237"/>
      <c r="DJ57" s="252"/>
      <c r="DK57" s="252"/>
      <c r="DL57" s="252"/>
      <c r="DM57" s="258"/>
      <c r="DN57" s="612"/>
      <c r="DO57" s="541"/>
      <c r="DP57" s="613"/>
      <c r="DQ57" s="614"/>
      <c r="DR57" s="615"/>
      <c r="DS57" s="615"/>
      <c r="DT57" s="616"/>
      <c r="DU57" s="617"/>
      <c r="DV57" s="322"/>
      <c r="DW57" s="618"/>
      <c r="DX57" s="618"/>
      <c r="DY57" s="618"/>
      <c r="DZ57" s="323"/>
      <c r="EA57" s="619"/>
      <c r="EB57" s="620"/>
      <c r="EC57" s="620"/>
      <c r="ED57" s="620"/>
      <c r="EE57" s="262"/>
      <c r="EF57" s="237"/>
      <c r="EG57" s="237"/>
      <c r="EH57" s="237"/>
      <c r="EI57" s="237"/>
      <c r="EJ57" s="237"/>
      <c r="EK57" s="237"/>
      <c r="EL57" s="258"/>
      <c r="EM57" s="612"/>
      <c r="EN57" s="541"/>
      <c r="EO57" s="621"/>
      <c r="EP57" s="614"/>
      <c r="EQ57" s="615"/>
      <c r="ER57" s="615"/>
      <c r="ES57" s="616"/>
      <c r="ET57" s="622"/>
      <c r="EU57" s="328"/>
      <c r="EV57" s="618"/>
      <c r="EW57" s="618"/>
      <c r="EX57" s="618"/>
      <c r="EY57" s="328"/>
      <c r="EZ57" s="623"/>
      <c r="FA57" s="620"/>
      <c r="FB57" s="620"/>
      <c r="FC57" s="620"/>
      <c r="FD57" s="267"/>
      <c r="FE57" s="245"/>
      <c r="FF57" s="245"/>
      <c r="FG57" s="245"/>
      <c r="FH57" s="245"/>
      <c r="FI57" s="245"/>
      <c r="FJ57" s="245"/>
      <c r="FK57" s="624"/>
      <c r="FL57" s="630" t="s">
        <v>155</v>
      </c>
    </row>
    <row r="58" spans="1:168" ht="20.25" hidden="1" customHeight="1" x14ac:dyDescent="0.2">
      <c r="A58" s="605"/>
      <c r="B58" s="296"/>
      <c r="C58" s="165"/>
      <c r="D58" s="606"/>
      <c r="E58" s="607"/>
      <c r="F58" s="631"/>
      <c r="G58" s="631"/>
      <c r="H58" s="631"/>
      <c r="I58" s="298"/>
      <c r="J58" s="298"/>
      <c r="L58" s="48"/>
      <c r="M58" s="42" t="s">
        <v>158</v>
      </c>
      <c r="N58" s="49"/>
      <c r="O58" s="7">
        <f t="shared" si="1"/>
        <v>1219176</v>
      </c>
      <c r="P58" s="27"/>
      <c r="Q58" s="21"/>
      <c r="R58" s="67"/>
      <c r="S58" s="67"/>
      <c r="T58" s="67"/>
      <c r="U58" s="9"/>
      <c r="V58" s="9"/>
      <c r="W58" s="9"/>
      <c r="X58" s="9"/>
      <c r="Y58" s="9"/>
      <c r="Z58" s="9"/>
      <c r="AA58" s="27">
        <v>4.6144000000000004E-2</v>
      </c>
      <c r="AB58" s="21">
        <v>56834</v>
      </c>
      <c r="AC58" s="44">
        <v>14121.3</v>
      </c>
      <c r="AD58" s="44">
        <v>658.3</v>
      </c>
      <c r="AE58" s="9">
        <v>802569778.08000004</v>
      </c>
      <c r="AF58" s="595">
        <f t="shared" si="222"/>
        <v>4.6144000000000004E-2</v>
      </c>
      <c r="AG58" s="596">
        <f t="shared" si="222"/>
        <v>56834</v>
      </c>
      <c r="AH58" s="475">
        <f t="shared" si="223"/>
        <v>14121.3</v>
      </c>
      <c r="AI58" s="475">
        <f t="shared" si="224"/>
        <v>658.3</v>
      </c>
      <c r="AJ58" s="482">
        <f t="shared" si="224"/>
        <v>802569778.08000004</v>
      </c>
      <c r="AK58" s="288"/>
      <c r="AL58" s="270"/>
      <c r="AM58" s="270"/>
      <c r="AN58" s="270"/>
      <c r="AO58" s="270"/>
      <c r="AP58" s="270"/>
      <c r="AQ58" s="597"/>
      <c r="AR58" s="598"/>
      <c r="AS58" s="599"/>
      <c r="AT58" s="599"/>
      <c r="AU58" s="483"/>
      <c r="AV58" s="288"/>
      <c r="AW58" s="245"/>
      <c r="AX58" s="632"/>
      <c r="AY58" s="633"/>
      <c r="AZ58" s="503"/>
      <c r="BA58" s="503"/>
      <c r="BB58" s="242"/>
      <c r="BC58" s="609">
        <f>AX58-'[2]ТП2024 (изм в 319-пп)'!AX52</f>
        <v>0</v>
      </c>
      <c r="BD58" s="213">
        <f>AY58-'[2]ТП2024 (изм в 319-пп)'!AY52</f>
        <v>0</v>
      </c>
      <c r="BE58" s="272">
        <f>AZ58-'[2]ТП2024 (изм в 319-пп)'!AZ52</f>
        <v>0</v>
      </c>
      <c r="BF58" s="610">
        <f>BA58-'[2]ТП2024 (изм в 319-пп)'!BA52</f>
        <v>0</v>
      </c>
      <c r="BG58" s="272">
        <f>BB58-'[2]ТП2024 (изм в 319-пп)'!BB52</f>
        <v>0</v>
      </c>
      <c r="BH58" s="435">
        <f t="shared" si="234"/>
        <v>0</v>
      </c>
      <c r="BI58" s="437">
        <f t="shared" si="226"/>
        <v>0</v>
      </c>
      <c r="BJ58" s="208">
        <f t="shared" si="227"/>
        <v>0</v>
      </c>
      <c r="BK58" s="216">
        <f t="shared" si="228"/>
        <v>0</v>
      </c>
      <c r="BL58" s="208">
        <f t="shared" si="229"/>
        <v>0</v>
      </c>
      <c r="BM58" s="217" t="e">
        <f t="shared" si="230"/>
        <v>#DIV/0!</v>
      </c>
      <c r="BN58" s="270"/>
      <c r="BO58" s="270"/>
      <c r="BP58" s="270"/>
      <c r="BQ58" s="270"/>
      <c r="BR58" s="270"/>
      <c r="BS58" s="597"/>
      <c r="BT58" s="598"/>
      <c r="BU58" s="599"/>
      <c r="BV58" s="599"/>
      <c r="BW58" s="483"/>
      <c r="BX58" s="288"/>
      <c r="BY58" s="245"/>
      <c r="BZ58" s="244"/>
      <c r="CA58" s="244"/>
      <c r="CB58" s="244"/>
      <c r="CC58" s="248"/>
      <c r="CD58" s="248"/>
      <c r="CE58" s="248"/>
      <c r="CF58" s="245"/>
      <c r="CG58" s="313"/>
      <c r="CH58" s="305"/>
      <c r="CI58" s="634"/>
      <c r="CJ58" s="633"/>
      <c r="CK58" s="635"/>
      <c r="CL58" s="635"/>
      <c r="CM58" s="242"/>
      <c r="CN58" s="251"/>
      <c r="CO58" s="251"/>
      <c r="CP58" s="252"/>
      <c r="CQ58" s="252"/>
      <c r="CR58" s="252"/>
      <c r="CS58" s="253"/>
      <c r="CT58" s="400"/>
      <c r="CU58" s="255"/>
      <c r="CV58" s="255"/>
      <c r="CW58" s="255"/>
      <c r="CX58" s="256"/>
      <c r="CY58" s="244"/>
      <c r="CZ58" s="244"/>
      <c r="DA58" s="244"/>
      <c r="DB58" s="248"/>
      <c r="DC58" s="248"/>
      <c r="DD58" s="248"/>
      <c r="DE58" s="257"/>
      <c r="DF58" s="313"/>
      <c r="DG58" s="244"/>
      <c r="DH58" s="244"/>
      <c r="DI58" s="244"/>
      <c r="DJ58" s="243"/>
      <c r="DK58" s="243"/>
      <c r="DL58" s="243"/>
      <c r="DM58" s="258"/>
      <c r="DN58" s="313"/>
      <c r="DO58" s="305"/>
      <c r="DP58" s="634"/>
      <c r="DQ58" s="633"/>
      <c r="DR58" s="635"/>
      <c r="DS58" s="635"/>
      <c r="DT58" s="242"/>
      <c r="DU58" s="259"/>
      <c r="DV58" s="259"/>
      <c r="DW58" s="243"/>
      <c r="DX58" s="243"/>
      <c r="DY58" s="243"/>
      <c r="DZ58" s="323"/>
      <c r="EA58" s="619"/>
      <c r="EB58" s="317"/>
      <c r="EC58" s="317"/>
      <c r="ED58" s="317"/>
      <c r="EE58" s="262"/>
      <c r="EF58" s="244"/>
      <c r="EG58" s="244"/>
      <c r="EH58" s="244"/>
      <c r="EI58" s="244"/>
      <c r="EJ58" s="244"/>
      <c r="EK58" s="244"/>
      <c r="EL58" s="258"/>
      <c r="EM58" s="313"/>
      <c r="EN58" s="305"/>
      <c r="EO58" s="634"/>
      <c r="EP58" s="633"/>
      <c r="EQ58" s="635"/>
      <c r="ER58" s="635"/>
      <c r="ES58" s="242"/>
      <c r="ET58" s="263"/>
      <c r="EU58" s="265"/>
      <c r="EV58" s="635"/>
      <c r="EW58" s="635"/>
      <c r="EX58" s="243"/>
      <c r="EY58" s="328"/>
      <c r="EZ58" s="623"/>
      <c r="FA58" s="317"/>
      <c r="FB58" s="317"/>
      <c r="FC58" s="317"/>
      <c r="FD58" s="267"/>
      <c r="FE58" s="244"/>
      <c r="FF58" s="244"/>
      <c r="FG58" s="244"/>
      <c r="FH58" s="244"/>
      <c r="FI58" s="244"/>
      <c r="FJ58" s="244"/>
      <c r="FK58" s="624"/>
      <c r="FL58" s="313" t="s">
        <v>158</v>
      </c>
    </row>
    <row r="59" spans="1:168" ht="20.25" hidden="1" customHeight="1" x14ac:dyDescent="0.2">
      <c r="A59" s="605"/>
      <c r="B59" s="238"/>
      <c r="C59" s="165"/>
      <c r="D59" s="606"/>
      <c r="E59" s="607"/>
      <c r="F59" s="608"/>
      <c r="G59" s="608"/>
      <c r="H59" s="608"/>
      <c r="I59" s="298"/>
      <c r="J59" s="298"/>
      <c r="L59" s="48"/>
      <c r="M59" s="42"/>
      <c r="N59" s="49"/>
      <c r="O59" s="7">
        <f t="shared" si="1"/>
        <v>1219176</v>
      </c>
      <c r="P59" s="27"/>
      <c r="Q59" s="21"/>
      <c r="R59" s="44"/>
      <c r="S59" s="44"/>
      <c r="T59" s="44"/>
      <c r="U59" s="9"/>
      <c r="V59" s="9"/>
      <c r="W59" s="9"/>
      <c r="X59" s="9"/>
      <c r="Y59" s="9"/>
      <c r="Z59" s="9"/>
      <c r="AA59" s="132"/>
      <c r="AB59" s="21"/>
      <c r="AC59" s="44"/>
      <c r="AD59" s="44"/>
      <c r="AE59" s="61"/>
      <c r="AF59" s="124">
        <f t="shared" si="222"/>
        <v>0</v>
      </c>
      <c r="AG59" s="50">
        <f t="shared" si="222"/>
        <v>0</v>
      </c>
      <c r="AH59" s="30">
        <f t="shared" si="223"/>
        <v>0</v>
      </c>
      <c r="AI59" s="30">
        <f t="shared" si="224"/>
        <v>0</v>
      </c>
      <c r="AJ59" s="31">
        <f t="shared" si="224"/>
        <v>0</v>
      </c>
      <c r="AK59" s="206"/>
      <c r="AL59" s="270"/>
      <c r="AM59" s="270"/>
      <c r="AN59" s="270"/>
      <c r="AO59" s="270"/>
      <c r="AP59" s="270"/>
      <c r="AQ59" s="60"/>
      <c r="AR59" s="53"/>
      <c r="AS59" s="52"/>
      <c r="AT59" s="52"/>
      <c r="AU59" s="54"/>
      <c r="AV59" s="206"/>
      <c r="AW59" s="245"/>
      <c r="AX59" s="636"/>
      <c r="AY59" s="627"/>
      <c r="AZ59" s="628"/>
      <c r="BA59" s="628"/>
      <c r="BB59" s="629"/>
      <c r="BC59" s="609">
        <f t="shared" si="237"/>
        <v>0</v>
      </c>
      <c r="BD59" s="213">
        <f t="shared" si="237"/>
        <v>0</v>
      </c>
      <c r="BE59" s="272">
        <f t="shared" si="237"/>
        <v>0</v>
      </c>
      <c r="BF59" s="610">
        <f t="shared" si="237"/>
        <v>0</v>
      </c>
      <c r="BG59" s="272">
        <f t="shared" si="237"/>
        <v>0</v>
      </c>
      <c r="BH59" s="435">
        <f t="shared" si="234"/>
        <v>0</v>
      </c>
      <c r="BI59" s="437">
        <f t="shared" si="226"/>
        <v>0</v>
      </c>
      <c r="BJ59" s="208">
        <f t="shared" si="227"/>
        <v>0</v>
      </c>
      <c r="BK59" s="216">
        <f t="shared" si="228"/>
        <v>0</v>
      </c>
      <c r="BL59" s="208">
        <f t="shared" si="229"/>
        <v>0</v>
      </c>
      <c r="BM59" s="217" t="e">
        <f t="shared" si="230"/>
        <v>#DIV/0!</v>
      </c>
      <c r="BN59" s="270"/>
      <c r="BO59" s="270"/>
      <c r="BP59" s="270"/>
      <c r="BQ59" s="270"/>
      <c r="BR59" s="270"/>
      <c r="BS59" s="60"/>
      <c r="BT59" s="53"/>
      <c r="BU59" s="52"/>
      <c r="BV59" s="52"/>
      <c r="BW59" s="54"/>
      <c r="BX59" s="206"/>
      <c r="BY59" s="245"/>
      <c r="BZ59" s="237"/>
      <c r="CA59" s="237"/>
      <c r="CB59" s="237"/>
      <c r="CC59" s="611"/>
      <c r="CD59" s="611"/>
      <c r="CE59" s="611"/>
      <c r="CF59" s="245"/>
      <c r="CG59" s="612"/>
      <c r="CH59" s="541"/>
      <c r="CI59" s="613"/>
      <c r="CJ59" s="614"/>
      <c r="CK59" s="615"/>
      <c r="CL59" s="615"/>
      <c r="CM59" s="616"/>
      <c r="CN59" s="399"/>
      <c r="CO59" s="251"/>
      <c r="CP59" s="431"/>
      <c r="CQ59" s="431"/>
      <c r="CR59" s="431"/>
      <c r="CS59" s="253"/>
      <c r="CT59" s="400"/>
      <c r="CU59" s="430"/>
      <c r="CV59" s="430"/>
      <c r="CW59" s="430"/>
      <c r="CX59" s="256"/>
      <c r="CY59" s="237"/>
      <c r="CZ59" s="237"/>
      <c r="DA59" s="237"/>
      <c r="DB59" s="611"/>
      <c r="DC59" s="611"/>
      <c r="DD59" s="611"/>
      <c r="DE59" s="257"/>
      <c r="DF59" s="612"/>
      <c r="DG59" s="237"/>
      <c r="DH59" s="237"/>
      <c r="DI59" s="237"/>
      <c r="DJ59" s="252"/>
      <c r="DK59" s="252"/>
      <c r="DL59" s="252"/>
      <c r="DM59" s="258"/>
      <c r="DN59" s="612"/>
      <c r="DO59" s="541"/>
      <c r="DP59" s="613"/>
      <c r="DQ59" s="614"/>
      <c r="DR59" s="615"/>
      <c r="DS59" s="615"/>
      <c r="DT59" s="616"/>
      <c r="DU59" s="617"/>
      <c r="DV59" s="322"/>
      <c r="DW59" s="618"/>
      <c r="DX59" s="618"/>
      <c r="DY59" s="618"/>
      <c r="DZ59" s="323"/>
      <c r="EA59" s="619"/>
      <c r="EB59" s="620"/>
      <c r="EC59" s="620"/>
      <c r="ED59" s="620"/>
      <c r="EE59" s="262"/>
      <c r="EF59" s="237"/>
      <c r="EG59" s="237"/>
      <c r="EH59" s="237"/>
      <c r="EI59" s="237"/>
      <c r="EJ59" s="237"/>
      <c r="EK59" s="237"/>
      <c r="EL59" s="258"/>
      <c r="EM59" s="612"/>
      <c r="EN59" s="541"/>
      <c r="EO59" s="621"/>
      <c r="EP59" s="614"/>
      <c r="EQ59" s="615"/>
      <c r="ER59" s="615"/>
      <c r="ES59" s="616"/>
      <c r="ET59" s="622"/>
      <c r="EU59" s="328"/>
      <c r="EV59" s="618"/>
      <c r="EW59" s="618"/>
      <c r="EX59" s="618"/>
      <c r="EY59" s="328"/>
      <c r="EZ59" s="623"/>
      <c r="FA59" s="620"/>
      <c r="FB59" s="620"/>
      <c r="FC59" s="620"/>
      <c r="FD59" s="267"/>
      <c r="FE59" s="245"/>
      <c r="FF59" s="245"/>
      <c r="FG59" s="245"/>
      <c r="FH59" s="245"/>
      <c r="FI59" s="245"/>
      <c r="FJ59" s="245"/>
      <c r="FK59" s="136"/>
      <c r="FL59" s="637"/>
    </row>
    <row r="60" spans="1:168" ht="20.25" hidden="1" customHeight="1" x14ac:dyDescent="0.2">
      <c r="A60" s="605"/>
      <c r="B60" s="238"/>
      <c r="C60" s="165"/>
      <c r="D60" s="606"/>
      <c r="E60" s="607"/>
      <c r="F60" s="608"/>
      <c r="G60" s="608"/>
      <c r="H60" s="608"/>
      <c r="I60" s="298"/>
      <c r="J60" s="298"/>
      <c r="L60" s="48"/>
      <c r="M60" s="42" t="s">
        <v>161</v>
      </c>
      <c r="N60" s="49"/>
      <c r="O60" s="7">
        <f t="shared" si="1"/>
        <v>1219176</v>
      </c>
      <c r="P60" s="27"/>
      <c r="Q60" s="21">
        <f t="shared" ref="Q60:Q63" si="238">ROUND(P60*O60,0)</f>
        <v>0</v>
      </c>
      <c r="R60" s="44"/>
      <c r="S60" s="44">
        <f>ROUND(R60*1.006,2)</f>
        <v>0</v>
      </c>
      <c r="T60" s="44">
        <f t="shared" ref="T60:T63" si="239">ROUND(P60*R60,2)</f>
        <v>0</v>
      </c>
      <c r="U60" s="9">
        <f t="shared" ref="U60:U63" si="240">ROUND(P60*S60,2)</f>
        <v>0</v>
      </c>
      <c r="V60" s="9">
        <f>ROUND(Q60*S60,2)</f>
        <v>0</v>
      </c>
      <c r="W60" s="9"/>
      <c r="X60" s="9"/>
      <c r="Y60" s="9"/>
      <c r="Z60" s="9"/>
      <c r="AA60" s="27">
        <v>1.7548000000000001E-2</v>
      </c>
      <c r="AB60" s="21">
        <v>20818</v>
      </c>
      <c r="AC60" s="44">
        <v>86141.65</v>
      </c>
      <c r="AD60" s="44">
        <v>1470.8899999999999</v>
      </c>
      <c r="AE60" s="61">
        <v>1793296898.9400001</v>
      </c>
      <c r="AF60" s="124">
        <f t="shared" si="222"/>
        <v>1.7548000000000001E-2</v>
      </c>
      <c r="AG60" s="50">
        <f t="shared" si="222"/>
        <v>20818</v>
      </c>
      <c r="AH60" s="30">
        <f t="shared" si="223"/>
        <v>86141.65</v>
      </c>
      <c r="AI60" s="30">
        <f t="shared" si="224"/>
        <v>1470.8899999999999</v>
      </c>
      <c r="AJ60" s="31">
        <f t="shared" si="224"/>
        <v>1793296898.9400001</v>
      </c>
      <c r="AK60" s="206"/>
      <c r="AL60" s="270"/>
      <c r="AM60" s="270"/>
      <c r="AN60" s="270"/>
      <c r="AO60" s="270"/>
      <c r="AP60" s="270"/>
      <c r="AQ60" s="60">
        <f>ROUND(AR60/O60,6)</f>
        <v>3.7416999999999999E-2</v>
      </c>
      <c r="AR60" s="53">
        <v>45618</v>
      </c>
      <c r="AS60" s="52">
        <f t="shared" ref="AS60:AS63" si="241">ROUND(AU60/AR60,2)</f>
        <v>39949.53</v>
      </c>
      <c r="AT60" s="52">
        <f>ROUND(AU60/O60,2)+0.01</f>
        <v>1494.8</v>
      </c>
      <c r="AU60" s="54">
        <v>1822417874.9000001</v>
      </c>
      <c r="AV60" s="206"/>
      <c r="AW60" s="245"/>
      <c r="AX60" s="60">
        <f>ROUND(AY60/O60,6)</f>
        <v>3.7416999999999999E-2</v>
      </c>
      <c r="AY60" s="53">
        <v>45618</v>
      </c>
      <c r="AZ60" s="52">
        <f t="shared" ref="AZ60:AZ63" si="242">ROUND(BB60/AY60,2)</f>
        <v>39949.53</v>
      </c>
      <c r="BA60" s="52">
        <f>ROUND(BB60/O60,2)+0.01</f>
        <v>1494.8</v>
      </c>
      <c r="BB60" s="54">
        <v>1822417874.9000001</v>
      </c>
      <c r="BC60" s="609">
        <f>AX60-'[2]ТП2024 (изм в 319-пп)'!AX54</f>
        <v>3.5099999999999715E-4</v>
      </c>
      <c r="BD60" s="213">
        <f>AY60-'[2]ТП2024 (изм в 319-пп)'!AY54</f>
        <v>0</v>
      </c>
      <c r="BE60" s="272">
        <f>AZ60-'[2]ТП2024 (изм в 319-пп)'!AZ54</f>
        <v>0</v>
      </c>
      <c r="BF60" s="610">
        <f>BA60-'[2]ТП2024 (изм в 319-пп)'!BA54</f>
        <v>14.039999999999964</v>
      </c>
      <c r="BG60" s="272">
        <f>BB60-'[2]ТП2024 (изм в 319-пп)'!BB54</f>
        <v>0</v>
      </c>
      <c r="BH60" s="435">
        <f t="shared" si="234"/>
        <v>3.7416999999999999E-2</v>
      </c>
      <c r="BI60" s="437">
        <f t="shared" si="226"/>
        <v>45618</v>
      </c>
      <c r="BJ60" s="208">
        <f t="shared" si="227"/>
        <v>39949.53</v>
      </c>
      <c r="BK60" s="216">
        <f t="shared" si="228"/>
        <v>1494.8</v>
      </c>
      <c r="BL60" s="208">
        <f t="shared" si="229"/>
        <v>1822417874.9000001</v>
      </c>
      <c r="BM60" s="217" t="e">
        <f t="shared" si="230"/>
        <v>#DIV/0!</v>
      </c>
      <c r="BN60" s="270"/>
      <c r="BO60" s="270"/>
      <c r="BP60" s="270"/>
      <c r="BQ60" s="270"/>
      <c r="BR60" s="270"/>
      <c r="BS60" s="60">
        <f>ROUND(BT60/$O$60,6)</f>
        <v>3.7416999999999999E-2</v>
      </c>
      <c r="BT60" s="53">
        <v>45618</v>
      </c>
      <c r="BU60" s="52">
        <f t="shared" ref="BU60:BU63" si="243">ROUND(BW60/BT60,2)</f>
        <v>39949.53</v>
      </c>
      <c r="BV60" s="52">
        <f>ROUND(BW60/$O$60,2)+0.01</f>
        <v>1494.8</v>
      </c>
      <c r="BW60" s="54">
        <v>1822417874.9000001</v>
      </c>
      <c r="BX60" s="206"/>
      <c r="BY60" s="245"/>
      <c r="BZ60" s="237"/>
      <c r="CA60" s="237"/>
      <c r="CB60" s="237"/>
      <c r="CC60" s="611"/>
      <c r="CD60" s="611"/>
      <c r="CE60" s="611"/>
      <c r="CF60" s="245"/>
      <c r="CG60" s="612"/>
      <c r="CH60" s="541"/>
      <c r="CI60" s="613"/>
      <c r="CJ60" s="614"/>
      <c r="CK60" s="615"/>
      <c r="CL60" s="615"/>
      <c r="CM60" s="616"/>
      <c r="CN60" s="399"/>
      <c r="CO60" s="251"/>
      <c r="CP60" s="431"/>
      <c r="CQ60" s="431"/>
      <c r="CR60" s="431"/>
      <c r="CS60" s="253"/>
      <c r="CT60" s="400"/>
      <c r="CU60" s="430"/>
      <c r="CV60" s="430"/>
      <c r="CW60" s="430"/>
      <c r="CX60" s="256"/>
      <c r="CY60" s="237"/>
      <c r="CZ60" s="237"/>
      <c r="DA60" s="237"/>
      <c r="DB60" s="611"/>
      <c r="DC60" s="611"/>
      <c r="DD60" s="611"/>
      <c r="DE60" s="257"/>
      <c r="DF60" s="612"/>
      <c r="DG60" s="237"/>
      <c r="DH60" s="237"/>
      <c r="DI60" s="237"/>
      <c r="DJ60" s="252"/>
      <c r="DK60" s="252"/>
      <c r="DL60" s="252"/>
      <c r="DM60" s="258"/>
      <c r="DN60" s="612"/>
      <c r="DO60" s="541"/>
      <c r="DP60" s="613"/>
      <c r="DQ60" s="614"/>
      <c r="DR60" s="615"/>
      <c r="DS60" s="615"/>
      <c r="DT60" s="616"/>
      <c r="DU60" s="617"/>
      <c r="DV60" s="322"/>
      <c r="DW60" s="618"/>
      <c r="DX60" s="618"/>
      <c r="DY60" s="618"/>
      <c r="DZ60" s="323"/>
      <c r="EA60" s="619"/>
      <c r="EB60" s="620"/>
      <c r="EC60" s="620"/>
      <c r="ED60" s="620"/>
      <c r="EE60" s="262"/>
      <c r="EF60" s="237"/>
      <c r="EG60" s="237"/>
      <c r="EH60" s="237"/>
      <c r="EI60" s="237"/>
      <c r="EJ60" s="237"/>
      <c r="EK60" s="237"/>
      <c r="EL60" s="258"/>
      <c r="EM60" s="612"/>
      <c r="EN60" s="541"/>
      <c r="EO60" s="621"/>
      <c r="EP60" s="614"/>
      <c r="EQ60" s="615"/>
      <c r="ER60" s="615"/>
      <c r="ES60" s="616"/>
      <c r="ET60" s="622"/>
      <c r="EU60" s="328"/>
      <c r="EV60" s="618"/>
      <c r="EW60" s="618"/>
      <c r="EX60" s="618"/>
      <c r="EY60" s="328"/>
      <c r="EZ60" s="623"/>
      <c r="FA60" s="620"/>
      <c r="FB60" s="620"/>
      <c r="FC60" s="620"/>
      <c r="FD60" s="267"/>
      <c r="FE60" s="245"/>
      <c r="FF60" s="245"/>
      <c r="FG60" s="245"/>
      <c r="FH60" s="245"/>
      <c r="FI60" s="245"/>
      <c r="FJ60" s="245"/>
      <c r="FK60" s="624"/>
      <c r="FL60" s="625" t="s">
        <v>161</v>
      </c>
    </row>
    <row r="61" spans="1:168" s="164" customFormat="1" ht="20.25" hidden="1" customHeight="1" x14ac:dyDescent="0.2">
      <c r="A61" s="605"/>
      <c r="B61" s="296"/>
      <c r="C61" s="165"/>
      <c r="D61" s="606"/>
      <c r="E61" s="607"/>
      <c r="F61" s="608"/>
      <c r="G61" s="608"/>
      <c r="H61" s="608"/>
      <c r="I61" s="298"/>
      <c r="J61" s="298"/>
      <c r="L61" s="48"/>
      <c r="M61" s="42" t="s">
        <v>151</v>
      </c>
      <c r="N61" s="49"/>
      <c r="O61" s="7">
        <f t="shared" si="1"/>
        <v>1219176</v>
      </c>
      <c r="P61" s="27">
        <v>1.0964E-2</v>
      </c>
      <c r="Q61" s="21">
        <f t="shared" si="238"/>
        <v>13367</v>
      </c>
      <c r="R61" s="44">
        <v>77288.399999999994</v>
      </c>
      <c r="S61" s="44">
        <f>ROUND(R61*1.006,2)</f>
        <v>77752.13</v>
      </c>
      <c r="T61" s="44">
        <f t="shared" si="239"/>
        <v>847.39</v>
      </c>
      <c r="U61" s="9">
        <f t="shared" si="240"/>
        <v>852.47</v>
      </c>
      <c r="V61" s="9">
        <f t="shared" ref="V61:V62" si="244">ROUND(Q61*S61,2)</f>
        <v>1039312721.71</v>
      </c>
      <c r="W61" s="9"/>
      <c r="X61" s="9"/>
      <c r="Y61" s="9"/>
      <c r="Z61" s="9"/>
      <c r="AA61" s="27">
        <v>9.8429999999999993E-3</v>
      </c>
      <c r="AB61" s="21">
        <v>12001</v>
      </c>
      <c r="AC61" s="44">
        <v>105156.5</v>
      </c>
      <c r="AD61" s="44">
        <v>1035.1000000000001</v>
      </c>
      <c r="AE61" s="61">
        <v>1261983163.1699998</v>
      </c>
      <c r="AF61" s="124">
        <f t="shared" si="222"/>
        <v>-1.1210000000000005E-3</v>
      </c>
      <c r="AG61" s="50">
        <f t="shared" si="222"/>
        <v>-1366</v>
      </c>
      <c r="AH61" s="30">
        <f t="shared" si="223"/>
        <v>27404.369999999995</v>
      </c>
      <c r="AI61" s="30">
        <f t="shared" si="224"/>
        <v>182.63000000000011</v>
      </c>
      <c r="AJ61" s="31">
        <f t="shared" si="224"/>
        <v>222670441.4599998</v>
      </c>
      <c r="AK61" s="206">
        <f t="shared" ref="AK61:AK64" si="245">AC61/S61*100</f>
        <v>135.24581255844694</v>
      </c>
      <c r="AL61" s="270"/>
      <c r="AM61" s="270"/>
      <c r="AN61" s="270"/>
      <c r="AO61" s="270"/>
      <c r="AP61" s="270"/>
      <c r="AQ61" s="60">
        <f t="shared" ref="AQ61:AQ63" si="246">ROUND(AR61/O61,6)</f>
        <v>1.0492E-2</v>
      </c>
      <c r="AR61" s="53">
        <v>12792</v>
      </c>
      <c r="AS61" s="52">
        <f t="shared" si="241"/>
        <v>80937.47</v>
      </c>
      <c r="AT61" s="52">
        <f>ROUND(AU61/O61,2)-0.01</f>
        <v>849.21</v>
      </c>
      <c r="AU61" s="54">
        <v>1035352105.54</v>
      </c>
      <c r="AV61" s="206"/>
      <c r="AW61" s="245"/>
      <c r="AX61" s="60">
        <f t="shared" ref="AX61:AX63" si="247">ROUND(AY61/O61,6)</f>
        <v>1.0492E-2</v>
      </c>
      <c r="AY61" s="53">
        <v>12792</v>
      </c>
      <c r="AZ61" s="52">
        <f t="shared" si="242"/>
        <v>80937.47</v>
      </c>
      <c r="BA61" s="52">
        <f>ROUND(BB61/O61,2)-0.01</f>
        <v>849.21</v>
      </c>
      <c r="BB61" s="54">
        <v>1035352105.54</v>
      </c>
      <c r="BC61" s="609">
        <f>AX61-'[2]ТП2024 (изм в 319-пп)'!AX55</f>
        <v>9.7999999999999129E-5</v>
      </c>
      <c r="BD61" s="213">
        <f>AY61-'[2]ТП2024 (изм в 319-пп)'!AY55</f>
        <v>0</v>
      </c>
      <c r="BE61" s="272">
        <f>AZ61-'[2]ТП2024 (изм в 319-пп)'!AZ55</f>
        <v>0</v>
      </c>
      <c r="BF61" s="610">
        <f>BA61-'[2]ТП2024 (изм в 319-пп)'!BA55</f>
        <v>7.9700000000000273</v>
      </c>
      <c r="BG61" s="272">
        <f>BB61-'[2]ТП2024 (изм в 319-пп)'!BB55</f>
        <v>0</v>
      </c>
      <c r="BH61" s="435">
        <f t="shared" si="234"/>
        <v>-4.720000000000002E-4</v>
      </c>
      <c r="BI61" s="437">
        <f t="shared" si="226"/>
        <v>-575</v>
      </c>
      <c r="BJ61" s="208">
        <f t="shared" si="227"/>
        <v>3185.3399999999965</v>
      </c>
      <c r="BK61" s="216">
        <f t="shared" si="228"/>
        <v>-3.2599999999999909</v>
      </c>
      <c r="BL61" s="208">
        <f t="shared" si="229"/>
        <v>-3960616.1700000763</v>
      </c>
      <c r="BM61" s="217">
        <f t="shared" si="230"/>
        <v>104.09678808799192</v>
      </c>
      <c r="BN61" s="270"/>
      <c r="BO61" s="270"/>
      <c r="BP61" s="270"/>
      <c r="BQ61" s="270"/>
      <c r="BR61" s="270"/>
      <c r="BS61" s="60">
        <f>ROUND(BT61/$O$61,6)</f>
        <v>1.0492E-2</v>
      </c>
      <c r="BT61" s="53">
        <v>12792</v>
      </c>
      <c r="BU61" s="52">
        <f t="shared" si="243"/>
        <v>80937.47</v>
      </c>
      <c r="BV61" s="52">
        <f>ROUND(BW61/$O$61,2)-0.01</f>
        <v>849.21</v>
      </c>
      <c r="BW61" s="54">
        <v>1035352105.54</v>
      </c>
      <c r="BX61" s="206"/>
      <c r="BY61" s="245"/>
      <c r="BZ61" s="237"/>
      <c r="CA61" s="237"/>
      <c r="CB61" s="237"/>
      <c r="CC61" s="611"/>
      <c r="CD61" s="611"/>
      <c r="CE61" s="611"/>
      <c r="CF61" s="245"/>
      <c r="CG61" s="612"/>
      <c r="CH61" s="541"/>
      <c r="CI61" s="613"/>
      <c r="CJ61" s="614"/>
      <c r="CK61" s="615"/>
      <c r="CL61" s="615"/>
      <c r="CM61" s="616"/>
      <c r="CN61" s="399"/>
      <c r="CO61" s="251"/>
      <c r="CP61" s="431"/>
      <c r="CQ61" s="431"/>
      <c r="CR61" s="431"/>
      <c r="CS61" s="253"/>
      <c r="CT61" s="400"/>
      <c r="CU61" s="430"/>
      <c r="CV61" s="430"/>
      <c r="CW61" s="430"/>
      <c r="CX61" s="256"/>
      <c r="CY61" s="237"/>
      <c r="CZ61" s="237"/>
      <c r="DA61" s="237"/>
      <c r="DB61" s="611"/>
      <c r="DC61" s="611"/>
      <c r="DD61" s="611"/>
      <c r="DE61" s="257"/>
      <c r="DF61" s="612"/>
      <c r="DG61" s="237"/>
      <c r="DH61" s="237"/>
      <c r="DI61" s="237"/>
      <c r="DJ61" s="252"/>
      <c r="DK61" s="252"/>
      <c r="DL61" s="252"/>
      <c r="DM61" s="258"/>
      <c r="DN61" s="612"/>
      <c r="DO61" s="541"/>
      <c r="DP61" s="613"/>
      <c r="DQ61" s="614"/>
      <c r="DR61" s="615"/>
      <c r="DS61" s="615"/>
      <c r="DT61" s="616"/>
      <c r="DU61" s="617"/>
      <c r="DV61" s="322"/>
      <c r="DW61" s="618"/>
      <c r="DX61" s="618"/>
      <c r="DY61" s="618"/>
      <c r="DZ61" s="323"/>
      <c r="EA61" s="619"/>
      <c r="EB61" s="620"/>
      <c r="EC61" s="620"/>
      <c r="ED61" s="620"/>
      <c r="EE61" s="262"/>
      <c r="EF61" s="237"/>
      <c r="EG61" s="237"/>
      <c r="EH61" s="237"/>
      <c r="EI61" s="237"/>
      <c r="EJ61" s="237"/>
      <c r="EK61" s="237"/>
      <c r="EL61" s="258"/>
      <c r="EM61" s="612"/>
      <c r="EN61" s="541"/>
      <c r="EO61" s="621"/>
      <c r="EP61" s="614"/>
      <c r="EQ61" s="615"/>
      <c r="ER61" s="615"/>
      <c r="ES61" s="616"/>
      <c r="ET61" s="622"/>
      <c r="EU61" s="328"/>
      <c r="EV61" s="618"/>
      <c r="EW61" s="618"/>
      <c r="EX61" s="618"/>
      <c r="EY61" s="328"/>
      <c r="EZ61" s="623"/>
      <c r="FA61" s="620"/>
      <c r="FB61" s="620"/>
      <c r="FC61" s="620"/>
      <c r="FD61" s="267"/>
      <c r="FE61" s="245"/>
      <c r="FF61" s="245"/>
      <c r="FG61" s="245"/>
      <c r="FH61" s="245"/>
      <c r="FI61" s="245"/>
      <c r="FJ61" s="245"/>
      <c r="FK61" s="624"/>
      <c r="FL61" s="630" t="s">
        <v>151</v>
      </c>
    </row>
    <row r="62" spans="1:168" ht="20.25" hidden="1" customHeight="1" x14ac:dyDescent="0.2">
      <c r="A62" s="605"/>
      <c r="B62" s="296"/>
      <c r="C62" s="165"/>
      <c r="D62" s="606"/>
      <c r="E62" s="607"/>
      <c r="F62" s="608"/>
      <c r="G62" s="608"/>
      <c r="H62" s="608"/>
      <c r="I62" s="298"/>
      <c r="J62" s="298"/>
      <c r="L62" s="48"/>
      <c r="M62" s="42" t="s">
        <v>153</v>
      </c>
      <c r="N62" s="49"/>
      <c r="O62" s="7">
        <f t="shared" si="1"/>
        <v>1219176</v>
      </c>
      <c r="P62" s="27">
        <v>5.5999999999999995E-4</v>
      </c>
      <c r="Q62" s="21">
        <f t="shared" si="238"/>
        <v>683</v>
      </c>
      <c r="R62" s="44">
        <v>108426.4</v>
      </c>
      <c r="S62" s="44">
        <f>ROUND(R62*1.006,2)</f>
        <v>109076.96</v>
      </c>
      <c r="T62" s="44">
        <f t="shared" si="239"/>
        <v>60.72</v>
      </c>
      <c r="U62" s="9">
        <f t="shared" si="240"/>
        <v>61.08</v>
      </c>
      <c r="V62" s="9">
        <f t="shared" si="244"/>
        <v>74499563.680000007</v>
      </c>
      <c r="W62" s="9"/>
      <c r="X62" s="9"/>
      <c r="Y62" s="9"/>
      <c r="Z62" s="9"/>
      <c r="AA62" s="27">
        <v>4.66E-4</v>
      </c>
      <c r="AB62" s="21">
        <v>568</v>
      </c>
      <c r="AC62" s="44">
        <v>120270.84</v>
      </c>
      <c r="AD62" s="44">
        <v>56.04</v>
      </c>
      <c r="AE62" s="61">
        <v>68313835.24000001</v>
      </c>
      <c r="AF62" s="124">
        <f t="shared" si="222"/>
        <v>-9.3999999999999954E-5</v>
      </c>
      <c r="AG62" s="50">
        <f t="shared" si="222"/>
        <v>-115</v>
      </c>
      <c r="AH62" s="30">
        <f t="shared" si="223"/>
        <v>11193.87999999999</v>
      </c>
      <c r="AI62" s="30">
        <f t="shared" si="224"/>
        <v>-5.0399999999999991</v>
      </c>
      <c r="AJ62" s="31">
        <f t="shared" si="224"/>
        <v>-6185728.4399999976</v>
      </c>
      <c r="AK62" s="206">
        <f t="shared" si="245"/>
        <v>110.26236888156764</v>
      </c>
      <c r="AL62" s="270"/>
      <c r="AM62" s="270"/>
      <c r="AN62" s="270"/>
      <c r="AO62" s="270"/>
      <c r="AP62" s="270"/>
      <c r="AQ62" s="60">
        <f t="shared" si="246"/>
        <v>6.8599999999999998E-4</v>
      </c>
      <c r="AR62" s="53">
        <v>836</v>
      </c>
      <c r="AS62" s="52">
        <f t="shared" si="241"/>
        <v>108820.9</v>
      </c>
      <c r="AT62" s="52">
        <f>ROUND(AU62/O62,3)</f>
        <v>74.619</v>
      </c>
      <c r="AU62" s="54">
        <v>90974275.920000002</v>
      </c>
      <c r="AV62" s="206"/>
      <c r="AW62" s="245"/>
      <c r="AX62" s="60">
        <f t="shared" si="247"/>
        <v>6.8599999999999998E-4</v>
      </c>
      <c r="AY62" s="53">
        <v>836</v>
      </c>
      <c r="AZ62" s="52">
        <f t="shared" si="242"/>
        <v>108820.9</v>
      </c>
      <c r="BA62" s="127">
        <f>ROUND(BB62/O62,2)</f>
        <v>74.62</v>
      </c>
      <c r="BB62" s="54">
        <v>90974275.920000002</v>
      </c>
      <c r="BC62" s="609">
        <f>AX62-'[2]ТП2024 (изм в 319-пп)'!AX56</f>
        <v>6.9999999999999533E-6</v>
      </c>
      <c r="BD62" s="213">
        <f>AY62-'[2]ТП2024 (изм в 319-пп)'!AY56</f>
        <v>0</v>
      </c>
      <c r="BE62" s="272">
        <f>AZ62-'[2]ТП2024 (изм в 319-пп)'!AZ56</f>
        <v>0</v>
      </c>
      <c r="BF62" s="610">
        <f>BA62-'[2]ТП2024 (изм в 319-пп)'!BA56</f>
        <v>0.70000000000000284</v>
      </c>
      <c r="BG62" s="272">
        <f>BB62-'[2]ТП2024 (изм в 319-пп)'!BB56</f>
        <v>0</v>
      </c>
      <c r="BH62" s="435">
        <f t="shared" si="234"/>
        <v>1.2600000000000003E-4</v>
      </c>
      <c r="BI62" s="437">
        <f t="shared" si="226"/>
        <v>153</v>
      </c>
      <c r="BJ62" s="208">
        <f t="shared" si="227"/>
        <v>-256.06000000001222</v>
      </c>
      <c r="BK62" s="216">
        <f t="shared" si="228"/>
        <v>13.540000000000006</v>
      </c>
      <c r="BL62" s="208">
        <f t="shared" si="229"/>
        <v>16474712.239999995</v>
      </c>
      <c r="BM62" s="217">
        <f t="shared" si="230"/>
        <v>99.765248316418038</v>
      </c>
      <c r="BN62" s="270"/>
      <c r="BO62" s="270"/>
      <c r="BP62" s="270"/>
      <c r="BQ62" s="270"/>
      <c r="BR62" s="270"/>
      <c r="BS62" s="60">
        <f>ROUND(BT62/$O$62,6)</f>
        <v>6.8599999999999998E-4</v>
      </c>
      <c r="BT62" s="53">
        <v>836</v>
      </c>
      <c r="BU62" s="52">
        <f t="shared" si="243"/>
        <v>108820.9</v>
      </c>
      <c r="BV62" s="52">
        <f>ROUND(BW62/$O$62,3)</f>
        <v>74.619</v>
      </c>
      <c r="BW62" s="54">
        <v>90974275.920000002</v>
      </c>
      <c r="BX62" s="206"/>
      <c r="BY62" s="245"/>
      <c r="BZ62" s="237"/>
      <c r="CA62" s="237"/>
      <c r="CB62" s="237"/>
      <c r="CC62" s="611"/>
      <c r="CD62" s="611"/>
      <c r="CE62" s="611"/>
      <c r="CF62" s="245"/>
      <c r="CG62" s="612"/>
      <c r="CH62" s="541"/>
      <c r="CI62" s="613"/>
      <c r="CJ62" s="614"/>
      <c r="CK62" s="615"/>
      <c r="CL62" s="615"/>
      <c r="CM62" s="616"/>
      <c r="CN62" s="399"/>
      <c r="CO62" s="251"/>
      <c r="CP62" s="431"/>
      <c r="CQ62" s="431"/>
      <c r="CR62" s="431"/>
      <c r="CS62" s="253"/>
      <c r="CT62" s="400"/>
      <c r="CU62" s="430"/>
      <c r="CV62" s="430"/>
      <c r="CW62" s="430"/>
      <c r="CX62" s="256"/>
      <c r="CY62" s="237"/>
      <c r="CZ62" s="237"/>
      <c r="DA62" s="237"/>
      <c r="DB62" s="611"/>
      <c r="DC62" s="611"/>
      <c r="DD62" s="611"/>
      <c r="DE62" s="257"/>
      <c r="DF62" s="612"/>
      <c r="DG62" s="237"/>
      <c r="DH62" s="237"/>
      <c r="DI62" s="237"/>
      <c r="DJ62" s="252"/>
      <c r="DK62" s="252"/>
      <c r="DL62" s="252"/>
      <c r="DM62" s="258"/>
      <c r="DN62" s="612"/>
      <c r="DO62" s="541"/>
      <c r="DP62" s="613"/>
      <c r="DQ62" s="614"/>
      <c r="DR62" s="615"/>
      <c r="DS62" s="615"/>
      <c r="DT62" s="616"/>
      <c r="DU62" s="617"/>
      <c r="DV62" s="322"/>
      <c r="DW62" s="618"/>
      <c r="DX62" s="618"/>
      <c r="DY62" s="618"/>
      <c r="DZ62" s="323"/>
      <c r="EA62" s="619"/>
      <c r="EB62" s="620"/>
      <c r="EC62" s="620"/>
      <c r="ED62" s="620"/>
      <c r="EE62" s="262"/>
      <c r="EF62" s="237"/>
      <c r="EG62" s="237"/>
      <c r="EH62" s="237"/>
      <c r="EI62" s="237"/>
      <c r="EJ62" s="237"/>
      <c r="EK62" s="237"/>
      <c r="EL62" s="258"/>
      <c r="EM62" s="612"/>
      <c r="EN62" s="541"/>
      <c r="EO62" s="621"/>
      <c r="EP62" s="614"/>
      <c r="EQ62" s="615"/>
      <c r="ER62" s="615"/>
      <c r="ES62" s="616"/>
      <c r="ET62" s="622"/>
      <c r="EU62" s="328"/>
      <c r="EV62" s="618"/>
      <c r="EW62" s="618"/>
      <c r="EX62" s="618"/>
      <c r="EY62" s="328"/>
      <c r="EZ62" s="623"/>
      <c r="FA62" s="620"/>
      <c r="FB62" s="620"/>
      <c r="FC62" s="620"/>
      <c r="FD62" s="267"/>
      <c r="FE62" s="245"/>
      <c r="FF62" s="245"/>
      <c r="FG62" s="245"/>
      <c r="FH62" s="245"/>
      <c r="FI62" s="245"/>
      <c r="FJ62" s="245"/>
      <c r="FK62" s="624"/>
      <c r="FL62" s="630" t="s">
        <v>153</v>
      </c>
    </row>
    <row r="63" spans="1:168" s="164" customFormat="1" ht="20.25" hidden="1" customHeight="1" x14ac:dyDescent="0.2">
      <c r="A63" s="605"/>
      <c r="B63" s="296"/>
      <c r="C63" s="165"/>
      <c r="D63" s="606"/>
      <c r="E63" s="607"/>
      <c r="F63" s="608"/>
      <c r="G63" s="608"/>
      <c r="H63" s="608"/>
      <c r="I63" s="298"/>
      <c r="J63" s="298"/>
      <c r="L63" s="48"/>
      <c r="M63" s="42" t="s">
        <v>155</v>
      </c>
      <c r="N63" s="49"/>
      <c r="O63" s="7">
        <f t="shared" si="1"/>
        <v>1219176</v>
      </c>
      <c r="P63" s="27">
        <v>2.7700000000000001E-4</v>
      </c>
      <c r="Q63" s="21">
        <f t="shared" si="238"/>
        <v>338</v>
      </c>
      <c r="R63" s="44">
        <v>142711.1</v>
      </c>
      <c r="S63" s="44">
        <f>ROUND(R63*1.006,2)</f>
        <v>143567.37</v>
      </c>
      <c r="T63" s="44">
        <f t="shared" si="239"/>
        <v>39.53</v>
      </c>
      <c r="U63" s="9">
        <f t="shared" si="240"/>
        <v>39.770000000000003</v>
      </c>
      <c r="V63" s="9">
        <f>ROUND(Q63*S63,2)</f>
        <v>48525771.060000002</v>
      </c>
      <c r="W63" s="9"/>
      <c r="X63" s="9"/>
      <c r="Y63" s="9"/>
      <c r="Z63" s="9"/>
      <c r="AA63" s="27">
        <v>6.9499999999999998E-4</v>
      </c>
      <c r="AB63" s="21">
        <v>847</v>
      </c>
      <c r="AC63" s="44">
        <v>119648.01</v>
      </c>
      <c r="AD63" s="44">
        <v>83.160000000000011</v>
      </c>
      <c r="AE63" s="61">
        <v>101341864.47</v>
      </c>
      <c r="AF63" s="124">
        <f t="shared" si="222"/>
        <v>4.1799999999999997E-4</v>
      </c>
      <c r="AG63" s="50">
        <f t="shared" si="222"/>
        <v>509</v>
      </c>
      <c r="AH63" s="30">
        <f t="shared" si="223"/>
        <v>-23919.360000000001</v>
      </c>
      <c r="AI63" s="30">
        <f t="shared" si="224"/>
        <v>43.390000000000008</v>
      </c>
      <c r="AJ63" s="31">
        <f t="shared" si="224"/>
        <v>52816093.409999996</v>
      </c>
      <c r="AK63" s="206">
        <f t="shared" si="245"/>
        <v>83.339278277508328</v>
      </c>
      <c r="AL63" s="270"/>
      <c r="AM63" s="270"/>
      <c r="AN63" s="270"/>
      <c r="AO63" s="270"/>
      <c r="AP63" s="270"/>
      <c r="AQ63" s="60">
        <f t="shared" si="246"/>
        <v>2.7999999999999998E-4</v>
      </c>
      <c r="AR63" s="53">
        <v>341</v>
      </c>
      <c r="AS63" s="52">
        <f t="shared" si="241"/>
        <v>143710.07999999999</v>
      </c>
      <c r="AT63" s="52">
        <f>ROUND(AU63/O63,2)-0.01</f>
        <v>40.190000000000005</v>
      </c>
      <c r="AU63" s="54">
        <v>49005137.280000001</v>
      </c>
      <c r="AV63" s="206"/>
      <c r="AW63" s="245"/>
      <c r="AX63" s="60">
        <f t="shared" si="247"/>
        <v>2.7999999999999998E-4</v>
      </c>
      <c r="AY63" s="53">
        <v>341</v>
      </c>
      <c r="AZ63" s="52">
        <f t="shared" si="242"/>
        <v>143710.07999999999</v>
      </c>
      <c r="BA63" s="52">
        <f>ROUND(BB63/O63,2)-0.01</f>
        <v>40.190000000000005</v>
      </c>
      <c r="BB63" s="54">
        <v>49005137.280000001</v>
      </c>
      <c r="BC63" s="213">
        <f>AX63-'[2]ТП2024 (изм в 319-пп)'!AX57</f>
        <v>2.9999999999999645E-6</v>
      </c>
      <c r="BD63" s="213">
        <f>AY63-'[2]ТП2024 (изм в 319-пп)'!AY57</f>
        <v>0</v>
      </c>
      <c r="BE63" s="272">
        <f>AZ63-'[2]ТП2024 (изм в 319-пп)'!AZ57</f>
        <v>0</v>
      </c>
      <c r="BF63" s="272">
        <f>BA63-'[2]ТП2024 (изм в 319-пп)'!BA57</f>
        <v>0.38000000000000256</v>
      </c>
      <c r="BG63" s="272">
        <f>BB63-'[2]ТП2024 (изм в 319-пп)'!BB57</f>
        <v>0</v>
      </c>
      <c r="BH63" s="435">
        <f t="shared" si="234"/>
        <v>2.9999999999999645E-6</v>
      </c>
      <c r="BI63" s="437">
        <f t="shared" si="226"/>
        <v>3</v>
      </c>
      <c r="BJ63" s="208">
        <f t="shared" si="227"/>
        <v>142.70999999999185</v>
      </c>
      <c r="BK63" s="216">
        <f t="shared" si="228"/>
        <v>0.42000000000000171</v>
      </c>
      <c r="BL63" s="208">
        <f t="shared" si="229"/>
        <v>479366.21999999881</v>
      </c>
      <c r="BM63" s="217">
        <f t="shared" si="230"/>
        <v>100.0994028099839</v>
      </c>
      <c r="BN63" s="270"/>
      <c r="BO63" s="270"/>
      <c r="BP63" s="270"/>
      <c r="BQ63" s="270"/>
      <c r="BR63" s="270"/>
      <c r="BS63" s="60">
        <f>ROUND(BT63/$O$63,6)</f>
        <v>2.7999999999999998E-4</v>
      </c>
      <c r="BT63" s="53">
        <v>341</v>
      </c>
      <c r="BU63" s="52">
        <f t="shared" si="243"/>
        <v>143710.07999999999</v>
      </c>
      <c r="BV63" s="52">
        <f>ROUND(BW63/$O$63,2)-0.01</f>
        <v>40.190000000000005</v>
      </c>
      <c r="BW63" s="54">
        <v>49005137.280000001</v>
      </c>
      <c r="BX63" s="206"/>
      <c r="BY63" s="245"/>
      <c r="BZ63" s="237"/>
      <c r="CA63" s="237"/>
      <c r="CB63" s="237"/>
      <c r="CC63" s="611"/>
      <c r="CD63" s="611"/>
      <c r="CE63" s="611"/>
      <c r="CF63" s="245"/>
      <c r="CG63" s="612"/>
      <c r="CH63" s="541"/>
      <c r="CI63" s="613"/>
      <c r="CJ63" s="614"/>
      <c r="CK63" s="615"/>
      <c r="CL63" s="615"/>
      <c r="CM63" s="616"/>
      <c r="CN63" s="399"/>
      <c r="CO63" s="251"/>
      <c r="CP63" s="431"/>
      <c r="CQ63" s="431"/>
      <c r="CR63" s="431"/>
      <c r="CS63" s="253"/>
      <c r="CT63" s="400"/>
      <c r="CU63" s="430"/>
      <c r="CV63" s="430"/>
      <c r="CW63" s="430"/>
      <c r="CX63" s="256"/>
      <c r="CY63" s="237"/>
      <c r="CZ63" s="237"/>
      <c r="DA63" s="237"/>
      <c r="DB63" s="611"/>
      <c r="DC63" s="611"/>
      <c r="DD63" s="611"/>
      <c r="DE63" s="257"/>
      <c r="DF63" s="612"/>
      <c r="DG63" s="237"/>
      <c r="DH63" s="237"/>
      <c r="DI63" s="237"/>
      <c r="DJ63" s="252"/>
      <c r="DK63" s="252"/>
      <c r="DL63" s="252"/>
      <c r="DM63" s="258"/>
      <c r="DN63" s="612"/>
      <c r="DO63" s="541"/>
      <c r="DP63" s="613"/>
      <c r="DQ63" s="614"/>
      <c r="DR63" s="615"/>
      <c r="DS63" s="615"/>
      <c r="DT63" s="616"/>
      <c r="DU63" s="617"/>
      <c r="DV63" s="322"/>
      <c r="DW63" s="618"/>
      <c r="DX63" s="618"/>
      <c r="DY63" s="618"/>
      <c r="DZ63" s="323"/>
      <c r="EA63" s="619"/>
      <c r="EB63" s="620"/>
      <c r="EC63" s="620"/>
      <c r="ED63" s="620"/>
      <c r="EE63" s="262"/>
      <c r="EF63" s="237"/>
      <c r="EG63" s="237"/>
      <c r="EH63" s="237"/>
      <c r="EI63" s="237"/>
      <c r="EJ63" s="237"/>
      <c r="EK63" s="237"/>
      <c r="EL63" s="258"/>
      <c r="EM63" s="612"/>
      <c r="EN63" s="541"/>
      <c r="EO63" s="621"/>
      <c r="EP63" s="614"/>
      <c r="EQ63" s="615"/>
      <c r="ER63" s="615"/>
      <c r="ES63" s="616"/>
      <c r="ET63" s="622"/>
      <c r="EU63" s="328"/>
      <c r="EV63" s="618"/>
      <c r="EW63" s="618"/>
      <c r="EX63" s="618"/>
      <c r="EY63" s="328"/>
      <c r="EZ63" s="623"/>
      <c r="FA63" s="620"/>
      <c r="FB63" s="620"/>
      <c r="FC63" s="620"/>
      <c r="FD63" s="267"/>
      <c r="FE63" s="245"/>
      <c r="FF63" s="245"/>
      <c r="FG63" s="245"/>
      <c r="FH63" s="245"/>
      <c r="FI63" s="245"/>
      <c r="FJ63" s="245"/>
      <c r="FK63" s="624"/>
      <c r="FL63" s="630" t="s">
        <v>155</v>
      </c>
    </row>
    <row r="64" spans="1:168" ht="20.25" hidden="1" customHeight="1" x14ac:dyDescent="0.2">
      <c r="A64" s="47"/>
      <c r="B64" s="3"/>
      <c r="C64" s="4"/>
      <c r="D64" s="23"/>
      <c r="E64" s="24"/>
      <c r="F64" s="65"/>
      <c r="G64" s="65"/>
      <c r="H64" s="65"/>
      <c r="I64" s="5"/>
      <c r="J64" s="5"/>
      <c r="L64" s="48"/>
      <c r="M64" s="42" t="s">
        <v>158</v>
      </c>
      <c r="N64" s="49"/>
      <c r="O64" s="7">
        <f t="shared" si="1"/>
        <v>1219176</v>
      </c>
      <c r="P64" s="27"/>
      <c r="Q64" s="21"/>
      <c r="R64" s="67" t="s">
        <v>72</v>
      </c>
      <c r="S64" s="67" t="s">
        <v>72</v>
      </c>
      <c r="T64" s="67" t="s">
        <v>72</v>
      </c>
      <c r="U64" s="9" t="s">
        <v>72</v>
      </c>
      <c r="V64" s="9"/>
      <c r="W64" s="9"/>
      <c r="X64" s="9"/>
      <c r="Y64" s="9"/>
      <c r="Z64" s="9"/>
      <c r="AA64" s="27">
        <v>6.5440000000000012E-3</v>
      </c>
      <c r="AB64" s="21">
        <v>7402</v>
      </c>
      <c r="AC64" s="44">
        <v>48859.5</v>
      </c>
      <c r="AD64" s="44">
        <v>296.58999999999969</v>
      </c>
      <c r="AE64" s="9">
        <v>361658036.06000018</v>
      </c>
      <c r="AF64" s="595">
        <f t="shared" si="222"/>
        <v>6.5440000000000012E-3</v>
      </c>
      <c r="AG64" s="596">
        <f t="shared" si="222"/>
        <v>7402</v>
      </c>
      <c r="AH64" s="475" t="s">
        <v>72</v>
      </c>
      <c r="AI64" s="288" t="s">
        <v>72</v>
      </c>
      <c r="AJ64" s="482">
        <f t="shared" si="224"/>
        <v>361658036.06000018</v>
      </c>
      <c r="AK64" s="288" t="e">
        <f t="shared" si="245"/>
        <v>#VALUE!</v>
      </c>
      <c r="AL64" s="270"/>
      <c r="AM64" s="270"/>
      <c r="AN64" s="270"/>
      <c r="AO64" s="270"/>
      <c r="AP64" s="270"/>
      <c r="AQ64" s="597"/>
      <c r="AR64" s="598"/>
      <c r="AS64" s="599"/>
      <c r="AT64" s="473"/>
      <c r="AU64" s="483"/>
      <c r="AV64" s="288"/>
      <c r="AW64" s="209"/>
      <c r="AX64" s="600"/>
      <c r="AY64" s="601"/>
      <c r="AZ64" s="488"/>
      <c r="BA64" s="488"/>
      <c r="BB64" s="288"/>
      <c r="BC64" s="213"/>
      <c r="BD64" s="213"/>
      <c r="BE64" s="205"/>
      <c r="BF64" s="205"/>
      <c r="BG64" s="205"/>
      <c r="BH64" s="435">
        <f t="shared" si="234"/>
        <v>0</v>
      </c>
      <c r="BI64" s="437">
        <f t="shared" si="226"/>
        <v>0</v>
      </c>
      <c r="BJ64" s="208" t="e">
        <f t="shared" si="227"/>
        <v>#VALUE!</v>
      </c>
      <c r="BK64" s="216" t="e">
        <f t="shared" si="228"/>
        <v>#VALUE!</v>
      </c>
      <c r="BL64" s="208">
        <f t="shared" si="229"/>
        <v>0</v>
      </c>
      <c r="BM64" s="217" t="e">
        <f t="shared" si="230"/>
        <v>#VALUE!</v>
      </c>
      <c r="BN64" s="270"/>
      <c r="BO64" s="270"/>
      <c r="BP64" s="270"/>
      <c r="BQ64" s="270"/>
      <c r="BR64" s="270"/>
      <c r="BS64" s="597"/>
      <c r="BT64" s="598"/>
      <c r="BU64" s="599"/>
      <c r="BV64" s="473"/>
      <c r="BW64" s="483"/>
      <c r="BX64" s="288"/>
      <c r="BY64" s="209"/>
      <c r="BZ64" s="286"/>
      <c r="CA64" s="286"/>
      <c r="CB64" s="286"/>
      <c r="CC64" s="289"/>
      <c r="CD64" s="289"/>
      <c r="CE64" s="289"/>
      <c r="CF64" s="209"/>
      <c r="CG64" s="464"/>
      <c r="CH64" s="465"/>
      <c r="CI64" s="602"/>
      <c r="CJ64" s="601"/>
      <c r="CK64" s="475"/>
      <c r="CL64" s="475"/>
      <c r="CM64" s="288"/>
      <c r="CN64" s="221"/>
      <c r="CO64" s="221"/>
      <c r="CP64" s="205"/>
      <c r="CQ64" s="205"/>
      <c r="CR64" s="205"/>
      <c r="CS64" s="222"/>
      <c r="CT64" s="440"/>
      <c r="CU64" s="292"/>
      <c r="CV64" s="292"/>
      <c r="CW64" s="292"/>
      <c r="CX64" s="224"/>
      <c r="CY64" s="286"/>
      <c r="CZ64" s="286"/>
      <c r="DA64" s="286"/>
      <c r="DB64" s="289"/>
      <c r="DC64" s="289"/>
      <c r="DD64" s="289"/>
      <c r="DE64" s="225"/>
      <c r="DF64" s="464"/>
      <c r="DG64" s="286"/>
      <c r="DH64" s="286"/>
      <c r="DI64" s="286"/>
      <c r="DJ64" s="293"/>
      <c r="DK64" s="293"/>
      <c r="DL64" s="293"/>
      <c r="DM64" s="226"/>
      <c r="DN64" s="464"/>
      <c r="DO64" s="465"/>
      <c r="DP64" s="602"/>
      <c r="DQ64" s="601"/>
      <c r="DR64" s="475"/>
      <c r="DS64" s="475"/>
      <c r="DT64" s="288"/>
      <c r="DU64" s="228"/>
      <c r="DV64" s="228"/>
      <c r="DW64" s="293"/>
      <c r="DX64" s="293"/>
      <c r="DY64" s="293"/>
      <c r="DZ64" s="587"/>
      <c r="EA64" s="499"/>
      <c r="EB64" s="494"/>
      <c r="EC64" s="494"/>
      <c r="ED64" s="494"/>
      <c r="EE64" s="231"/>
      <c r="EF64" s="286"/>
      <c r="EG64" s="286"/>
      <c r="EH64" s="286"/>
      <c r="EI64" s="286"/>
      <c r="EJ64" s="286"/>
      <c r="EK64" s="286"/>
      <c r="EL64" s="226"/>
      <c r="EM64" s="464"/>
      <c r="EN64" s="465"/>
      <c r="EO64" s="602"/>
      <c r="EP64" s="601"/>
      <c r="EQ64" s="475"/>
      <c r="ER64" s="475"/>
      <c r="ES64" s="288"/>
      <c r="ET64" s="294"/>
      <c r="EU64" s="234"/>
      <c r="EV64" s="475"/>
      <c r="EW64" s="475"/>
      <c r="EX64" s="293"/>
      <c r="EY64" s="500"/>
      <c r="EZ64" s="501"/>
      <c r="FA64" s="494"/>
      <c r="FB64" s="494"/>
      <c r="FC64" s="494"/>
      <c r="FD64" s="236"/>
      <c r="FE64" s="244"/>
      <c r="FF64" s="244"/>
      <c r="FG64" s="244"/>
      <c r="FH64" s="244"/>
      <c r="FI64" s="244"/>
      <c r="FJ64" s="244"/>
      <c r="FK64" s="638"/>
      <c r="FL64" s="464" t="s">
        <v>158</v>
      </c>
    </row>
    <row r="65" spans="1:168" s="164" customFormat="1" ht="20.25" hidden="1" customHeight="1" x14ac:dyDescent="0.2">
      <c r="A65" s="47"/>
      <c r="B65" s="277"/>
      <c r="C65" s="4"/>
      <c r="D65" s="23"/>
      <c r="E65" s="24"/>
      <c r="F65" s="66"/>
      <c r="G65" s="66"/>
      <c r="H65" s="66"/>
      <c r="I65" s="5"/>
      <c r="J65" s="5"/>
      <c r="L65" s="48"/>
      <c r="M65" s="137"/>
      <c r="N65" s="49"/>
      <c r="O65" s="7">
        <f t="shared" si="1"/>
        <v>1219176</v>
      </c>
      <c r="P65" s="27"/>
      <c r="Q65" s="21"/>
      <c r="R65" s="44"/>
      <c r="S65" s="44"/>
      <c r="T65" s="44"/>
      <c r="U65" s="9"/>
      <c r="V65" s="9"/>
      <c r="W65" s="9"/>
      <c r="X65" s="9"/>
      <c r="Y65" s="9"/>
      <c r="Z65" s="9"/>
      <c r="AA65" s="132"/>
      <c r="AB65" s="21"/>
      <c r="AC65" s="44"/>
      <c r="AD65" s="44"/>
      <c r="AE65" s="61"/>
      <c r="AF65" s="124"/>
      <c r="AG65" s="30"/>
      <c r="AH65" s="30"/>
      <c r="AI65" s="30"/>
      <c r="AJ65" s="31"/>
      <c r="AK65" s="206"/>
      <c r="AL65" s="270"/>
      <c r="AM65" s="270"/>
      <c r="AN65" s="270"/>
      <c r="AO65" s="270"/>
      <c r="AP65" s="270"/>
      <c r="AQ65" s="60"/>
      <c r="AR65" s="52"/>
      <c r="AS65" s="52"/>
      <c r="AT65" s="52"/>
      <c r="AU65" s="54"/>
      <c r="AV65" s="206"/>
      <c r="AW65" s="209"/>
      <c r="AX65" s="132"/>
      <c r="AY65" s="21"/>
      <c r="AZ65" s="44"/>
      <c r="BA65" s="44"/>
      <c r="BB65" s="639"/>
      <c r="BC65" s="213"/>
      <c r="BD65" s="213"/>
      <c r="BE65" s="272"/>
      <c r="BF65" s="272"/>
      <c r="BG65" s="272"/>
      <c r="BH65" s="435"/>
      <c r="BI65" s="437"/>
      <c r="BJ65" s="30"/>
      <c r="BK65" s="34"/>
      <c r="BL65" s="30"/>
      <c r="BM65" s="217"/>
      <c r="BN65" s="270"/>
      <c r="BO65" s="270"/>
      <c r="BP65" s="270"/>
      <c r="BQ65" s="270"/>
      <c r="BR65" s="270"/>
      <c r="BS65" s="60"/>
      <c r="BT65" s="52"/>
      <c r="BU65" s="52"/>
      <c r="BV65" s="52"/>
      <c r="BW65" s="54"/>
      <c r="BX65" s="206"/>
      <c r="BY65" s="209"/>
      <c r="BZ65" s="212"/>
      <c r="CA65" s="212"/>
      <c r="CB65" s="212"/>
      <c r="CC65" s="218"/>
      <c r="CD65" s="218"/>
      <c r="CE65" s="218"/>
      <c r="CF65" s="209"/>
      <c r="CG65" s="640"/>
      <c r="CH65" s="7"/>
      <c r="CI65" s="438"/>
      <c r="CJ65" s="274"/>
      <c r="CK65" s="590"/>
      <c r="CL65" s="590"/>
      <c r="CM65" s="641"/>
      <c r="CN65" s="439"/>
      <c r="CO65" s="221"/>
      <c r="CP65" s="272"/>
      <c r="CQ65" s="272"/>
      <c r="CR65" s="272"/>
      <c r="CS65" s="222"/>
      <c r="CT65" s="440"/>
      <c r="CU65" s="269"/>
      <c r="CV65" s="269"/>
      <c r="CW65" s="269"/>
      <c r="CX65" s="224"/>
      <c r="CY65" s="212"/>
      <c r="CZ65" s="212"/>
      <c r="DA65" s="212"/>
      <c r="DB65" s="218"/>
      <c r="DC65" s="218"/>
      <c r="DD65" s="218"/>
      <c r="DE65" s="225"/>
      <c r="DF65" s="640"/>
      <c r="DG65" s="212"/>
      <c r="DH65" s="212"/>
      <c r="DI65" s="212"/>
      <c r="DJ65" s="205"/>
      <c r="DK65" s="205"/>
      <c r="DL65" s="205"/>
      <c r="DM65" s="226"/>
      <c r="DN65" s="640"/>
      <c r="DO65" s="7"/>
      <c r="DP65" s="438"/>
      <c r="DQ65" s="274"/>
      <c r="DR65" s="590"/>
      <c r="DS65" s="590"/>
      <c r="DT65" s="641"/>
      <c r="DU65" s="497"/>
      <c r="DV65" s="498"/>
      <c r="DW65" s="31"/>
      <c r="DX65" s="31"/>
      <c r="DY65" s="31"/>
      <c r="DZ65" s="587"/>
      <c r="EA65" s="499"/>
      <c r="EB65" s="30"/>
      <c r="EC65" s="30"/>
      <c r="ED65" s="30"/>
      <c r="EE65" s="231"/>
      <c r="EF65" s="212"/>
      <c r="EG65" s="212"/>
      <c r="EH65" s="212"/>
      <c r="EI65" s="212"/>
      <c r="EJ65" s="212"/>
      <c r="EK65" s="212"/>
      <c r="EL65" s="226"/>
      <c r="EM65" s="640"/>
      <c r="EN65" s="7"/>
      <c r="EO65" s="273"/>
      <c r="EP65" s="274"/>
      <c r="EQ65" s="590"/>
      <c r="ER65" s="590"/>
      <c r="ES65" s="641"/>
      <c r="ET65" s="276"/>
      <c r="EU65" s="500"/>
      <c r="EV65" s="31"/>
      <c r="EW65" s="31"/>
      <c r="EX65" s="31"/>
      <c r="EY65" s="500"/>
      <c r="EZ65" s="501"/>
      <c r="FA65" s="30"/>
      <c r="FB65" s="30"/>
      <c r="FC65" s="30"/>
      <c r="FD65" s="236"/>
      <c r="FE65" s="245"/>
      <c r="FF65" s="245"/>
      <c r="FG65" s="245"/>
      <c r="FH65" s="245"/>
      <c r="FI65" s="245"/>
      <c r="FJ65" s="245"/>
      <c r="FK65" s="48"/>
      <c r="FL65" s="640"/>
    </row>
    <row r="66" spans="1:168" s="164" customFormat="1" ht="20.25" hidden="1" customHeight="1" x14ac:dyDescent="0.2">
      <c r="A66" s="47"/>
      <c r="B66" s="277"/>
      <c r="C66" s="4"/>
      <c r="D66" s="23"/>
      <c r="E66" s="24"/>
      <c r="F66" s="66"/>
      <c r="G66" s="66"/>
      <c r="H66" s="66"/>
      <c r="I66" s="5"/>
      <c r="J66" s="5"/>
      <c r="L66" s="48"/>
      <c r="M66" s="137"/>
      <c r="N66" s="49"/>
      <c r="O66" s="7"/>
      <c r="P66" s="27"/>
      <c r="Q66" s="21"/>
      <c r="R66" s="44"/>
      <c r="S66" s="44"/>
      <c r="T66" s="44"/>
      <c r="U66" s="9"/>
      <c r="V66" s="9"/>
      <c r="W66" s="9"/>
      <c r="X66" s="9"/>
      <c r="Y66" s="9"/>
      <c r="Z66" s="9"/>
      <c r="AA66" s="132"/>
      <c r="AB66" s="21"/>
      <c r="AC66" s="44"/>
      <c r="AD66" s="44"/>
      <c r="AE66" s="61"/>
      <c r="AF66" s="124"/>
      <c r="AG66" s="30"/>
      <c r="AH66" s="30"/>
      <c r="AI66" s="30"/>
      <c r="AJ66" s="31"/>
      <c r="AK66" s="206"/>
      <c r="AL66" s="270"/>
      <c r="AM66" s="270"/>
      <c r="AN66" s="270"/>
      <c r="AO66" s="270"/>
      <c r="AP66" s="270"/>
      <c r="AQ66" s="60"/>
      <c r="AR66" s="52"/>
      <c r="AS66" s="52"/>
      <c r="AT66" s="52"/>
      <c r="AU66" s="54"/>
      <c r="AV66" s="206"/>
      <c r="AW66" s="209"/>
      <c r="AX66" s="132"/>
      <c r="AY66" s="21"/>
      <c r="AZ66" s="44"/>
      <c r="BA66" s="44"/>
      <c r="BB66" s="639"/>
      <c r="BC66" s="213"/>
      <c r="BD66" s="213"/>
      <c r="BE66" s="272"/>
      <c r="BF66" s="272"/>
      <c r="BG66" s="272"/>
      <c r="BH66" s="435"/>
      <c r="BI66" s="437"/>
      <c r="BJ66" s="30"/>
      <c r="BK66" s="34"/>
      <c r="BL66" s="30"/>
      <c r="BM66" s="217"/>
      <c r="BN66" s="270"/>
      <c r="BO66" s="270"/>
      <c r="BP66" s="270"/>
      <c r="BQ66" s="270"/>
      <c r="BR66" s="270"/>
      <c r="BS66" s="60"/>
      <c r="BT66" s="52"/>
      <c r="BU66" s="52"/>
      <c r="BV66" s="52"/>
      <c r="BW66" s="54"/>
      <c r="BX66" s="206"/>
      <c r="BY66" s="209"/>
      <c r="BZ66" s="212"/>
      <c r="CA66" s="212"/>
      <c r="CB66" s="212"/>
      <c r="CC66" s="218"/>
      <c r="CD66" s="218"/>
      <c r="CE66" s="218"/>
      <c r="CF66" s="209"/>
      <c r="CG66" s="640"/>
      <c r="CH66" s="7"/>
      <c r="CI66" s="438"/>
      <c r="CJ66" s="274"/>
      <c r="CK66" s="590"/>
      <c r="CL66" s="590"/>
      <c r="CM66" s="641"/>
      <c r="CN66" s="439"/>
      <c r="CO66" s="221"/>
      <c r="CP66" s="272"/>
      <c r="CQ66" s="272"/>
      <c r="CR66" s="272"/>
      <c r="CS66" s="222"/>
      <c r="CT66" s="440"/>
      <c r="CU66" s="269"/>
      <c r="CV66" s="269"/>
      <c r="CW66" s="269"/>
      <c r="CX66" s="224"/>
      <c r="CY66" s="212"/>
      <c r="CZ66" s="212"/>
      <c r="DA66" s="212"/>
      <c r="DB66" s="218"/>
      <c r="DC66" s="218"/>
      <c r="DD66" s="218"/>
      <c r="DE66" s="225"/>
      <c r="DF66" s="640"/>
      <c r="DG66" s="212"/>
      <c r="DH66" s="212"/>
      <c r="DI66" s="212"/>
      <c r="DJ66" s="205"/>
      <c r="DK66" s="205"/>
      <c r="DL66" s="205"/>
      <c r="DM66" s="226"/>
      <c r="DN66" s="640"/>
      <c r="DO66" s="7"/>
      <c r="DP66" s="438"/>
      <c r="DQ66" s="274"/>
      <c r="DR66" s="590"/>
      <c r="DS66" s="590"/>
      <c r="DT66" s="641"/>
      <c r="DU66" s="497"/>
      <c r="DV66" s="498"/>
      <c r="DW66" s="31"/>
      <c r="DX66" s="31"/>
      <c r="DY66" s="31"/>
      <c r="DZ66" s="587"/>
      <c r="EA66" s="499"/>
      <c r="EB66" s="30"/>
      <c r="EC66" s="30"/>
      <c r="ED66" s="30"/>
      <c r="EE66" s="231"/>
      <c r="EF66" s="212"/>
      <c r="EG66" s="212"/>
      <c r="EH66" s="212"/>
      <c r="EI66" s="212"/>
      <c r="EJ66" s="212"/>
      <c r="EK66" s="212"/>
      <c r="EL66" s="226"/>
      <c r="EM66" s="640"/>
      <c r="EN66" s="7"/>
      <c r="EO66" s="273"/>
      <c r="EP66" s="274"/>
      <c r="EQ66" s="590"/>
      <c r="ER66" s="590"/>
      <c r="ES66" s="641"/>
      <c r="ET66" s="276"/>
      <c r="EU66" s="500"/>
      <c r="EV66" s="31"/>
      <c r="EW66" s="31"/>
      <c r="EX66" s="31"/>
      <c r="EY66" s="500"/>
      <c r="EZ66" s="501"/>
      <c r="FA66" s="30"/>
      <c r="FB66" s="30"/>
      <c r="FC66" s="30"/>
      <c r="FD66" s="236"/>
      <c r="FE66" s="245"/>
      <c r="FF66" s="245"/>
      <c r="FG66" s="245"/>
      <c r="FH66" s="245"/>
      <c r="FI66" s="245"/>
      <c r="FJ66" s="245"/>
      <c r="FK66" s="48"/>
      <c r="FL66" s="640"/>
    </row>
    <row r="67" spans="1:168" s="164" customFormat="1" ht="20.25" hidden="1" customHeight="1" x14ac:dyDescent="0.2">
      <c r="A67" s="47"/>
      <c r="B67" s="277"/>
      <c r="C67" s="4"/>
      <c r="D67" s="23"/>
      <c r="E67" s="24"/>
      <c r="F67" s="66"/>
      <c r="G67" s="66"/>
      <c r="H67" s="66"/>
      <c r="I67" s="5"/>
      <c r="J67" s="5"/>
      <c r="L67" s="48"/>
      <c r="M67" s="137"/>
      <c r="N67" s="49"/>
      <c r="O67" s="7"/>
      <c r="P67" s="27"/>
      <c r="Q67" s="21"/>
      <c r="R67" s="44"/>
      <c r="S67" s="44"/>
      <c r="T67" s="44"/>
      <c r="U67" s="9"/>
      <c r="V67" s="9"/>
      <c r="W67" s="9"/>
      <c r="X67" s="9"/>
      <c r="Y67" s="9"/>
      <c r="Z67" s="9"/>
      <c r="AA67" s="132"/>
      <c r="AB67" s="21"/>
      <c r="AC67" s="44"/>
      <c r="AD67" s="44"/>
      <c r="AE67" s="61"/>
      <c r="AF67" s="124"/>
      <c r="AG67" s="30"/>
      <c r="AH67" s="30"/>
      <c r="AI67" s="30"/>
      <c r="AJ67" s="31"/>
      <c r="AK67" s="206"/>
      <c r="AL67" s="270"/>
      <c r="AM67" s="270"/>
      <c r="AN67" s="270"/>
      <c r="AO67" s="270"/>
      <c r="AP67" s="270"/>
      <c r="AQ67" s="60"/>
      <c r="AR67" s="52"/>
      <c r="AS67" s="52"/>
      <c r="AT67" s="52"/>
      <c r="AU67" s="54"/>
      <c r="AV67" s="206"/>
      <c r="AW67" s="209"/>
      <c r="AX67" s="132"/>
      <c r="AY67" s="21"/>
      <c r="AZ67" s="44"/>
      <c r="BA67" s="44"/>
      <c r="BB67" s="639"/>
      <c r="BC67" s="213"/>
      <c r="BD67" s="213"/>
      <c r="BE67" s="272"/>
      <c r="BF67" s="272"/>
      <c r="BG67" s="272"/>
      <c r="BH67" s="435"/>
      <c r="BI67" s="437"/>
      <c r="BJ67" s="30"/>
      <c r="BK67" s="34"/>
      <c r="BL67" s="30"/>
      <c r="BM67" s="217"/>
      <c r="BN67" s="270"/>
      <c r="BO67" s="270"/>
      <c r="BP67" s="270"/>
      <c r="BQ67" s="270"/>
      <c r="BR67" s="270"/>
      <c r="BS67" s="60"/>
      <c r="BT67" s="52"/>
      <c r="BU67" s="52"/>
      <c r="BV67" s="52"/>
      <c r="BW67" s="54"/>
      <c r="BX67" s="206"/>
      <c r="BY67" s="209"/>
      <c r="BZ67" s="212"/>
      <c r="CA67" s="212"/>
      <c r="CB67" s="212"/>
      <c r="CC67" s="218"/>
      <c r="CD67" s="218"/>
      <c r="CE67" s="218"/>
      <c r="CF67" s="209"/>
      <c r="CG67" s="640"/>
      <c r="CH67" s="7"/>
      <c r="CI67" s="438"/>
      <c r="CJ67" s="274"/>
      <c r="CK67" s="590"/>
      <c r="CL67" s="590"/>
      <c r="CM67" s="641"/>
      <c r="CN67" s="439"/>
      <c r="CO67" s="221"/>
      <c r="CP67" s="272"/>
      <c r="CQ67" s="272"/>
      <c r="CR67" s="272"/>
      <c r="CS67" s="222"/>
      <c r="CT67" s="440"/>
      <c r="CU67" s="269"/>
      <c r="CV67" s="269"/>
      <c r="CW67" s="269"/>
      <c r="CX67" s="224"/>
      <c r="CY67" s="212"/>
      <c r="CZ67" s="212"/>
      <c r="DA67" s="212"/>
      <c r="DB67" s="218"/>
      <c r="DC67" s="218"/>
      <c r="DD67" s="218"/>
      <c r="DE67" s="225"/>
      <c r="DF67" s="640"/>
      <c r="DG67" s="212"/>
      <c r="DH67" s="212"/>
      <c r="DI67" s="212"/>
      <c r="DJ67" s="205"/>
      <c r="DK67" s="205"/>
      <c r="DL67" s="205"/>
      <c r="DM67" s="226"/>
      <c r="DN67" s="640"/>
      <c r="DO67" s="7"/>
      <c r="DP67" s="438"/>
      <c r="DQ67" s="274"/>
      <c r="DR67" s="590"/>
      <c r="DS67" s="590"/>
      <c r="DT67" s="641"/>
      <c r="DU67" s="497"/>
      <c r="DV67" s="498"/>
      <c r="DW67" s="31"/>
      <c r="DX67" s="31"/>
      <c r="DY67" s="31"/>
      <c r="DZ67" s="587"/>
      <c r="EA67" s="499"/>
      <c r="EB67" s="30"/>
      <c r="EC67" s="30"/>
      <c r="ED67" s="30"/>
      <c r="EE67" s="231"/>
      <c r="EF67" s="212"/>
      <c r="EG67" s="212"/>
      <c r="EH67" s="212"/>
      <c r="EI67" s="212"/>
      <c r="EJ67" s="212"/>
      <c r="EK67" s="212"/>
      <c r="EL67" s="226"/>
      <c r="EM67" s="640"/>
      <c r="EN67" s="7"/>
      <c r="EO67" s="273"/>
      <c r="EP67" s="274"/>
      <c r="EQ67" s="590"/>
      <c r="ER67" s="590"/>
      <c r="ES67" s="641"/>
      <c r="ET67" s="276"/>
      <c r="EU67" s="500"/>
      <c r="EV67" s="31"/>
      <c r="EW67" s="31"/>
      <c r="EX67" s="31"/>
      <c r="EY67" s="500"/>
      <c r="EZ67" s="501"/>
      <c r="FA67" s="30"/>
      <c r="FB67" s="30"/>
      <c r="FC67" s="30"/>
      <c r="FD67" s="236"/>
      <c r="FE67" s="245"/>
      <c r="FF67" s="245"/>
      <c r="FG67" s="245"/>
      <c r="FH67" s="245"/>
      <c r="FI67" s="245"/>
      <c r="FJ67" s="245"/>
      <c r="FK67" s="48"/>
      <c r="FL67" s="640"/>
    </row>
    <row r="68" spans="1:168" s="164" customFormat="1" ht="20.25" hidden="1" customHeight="1" x14ac:dyDescent="0.2">
      <c r="A68" s="47"/>
      <c r="B68" s="277"/>
      <c r="C68" s="4"/>
      <c r="D68" s="23"/>
      <c r="E68" s="24"/>
      <c r="F68" s="66"/>
      <c r="G68" s="66"/>
      <c r="H68" s="66"/>
      <c r="I68" s="5"/>
      <c r="J68" s="5"/>
      <c r="L68" s="48"/>
      <c r="M68" s="137"/>
      <c r="N68" s="49"/>
      <c r="O68" s="7"/>
      <c r="P68" s="27"/>
      <c r="Q68" s="21"/>
      <c r="R68" s="44"/>
      <c r="S68" s="44"/>
      <c r="T68" s="44"/>
      <c r="U68" s="9"/>
      <c r="V68" s="9"/>
      <c r="W68" s="9"/>
      <c r="X68" s="9"/>
      <c r="Y68" s="9"/>
      <c r="Z68" s="9"/>
      <c r="AA68" s="132"/>
      <c r="AB68" s="21"/>
      <c r="AC68" s="44"/>
      <c r="AD68" s="44"/>
      <c r="AE68" s="61"/>
      <c r="AF68" s="124"/>
      <c r="AG68" s="30"/>
      <c r="AH68" s="30"/>
      <c r="AI68" s="30"/>
      <c r="AJ68" s="31"/>
      <c r="AK68" s="206"/>
      <c r="AL68" s="270"/>
      <c r="AM68" s="270"/>
      <c r="AN68" s="270"/>
      <c r="AO68" s="270"/>
      <c r="AP68" s="270"/>
      <c r="AQ68" s="60"/>
      <c r="AR68" s="52"/>
      <c r="AS68" s="52"/>
      <c r="AT68" s="52"/>
      <c r="AU68" s="54"/>
      <c r="AV68" s="206"/>
      <c r="AW68" s="209"/>
      <c r="AX68" s="132"/>
      <c r="AY68" s="21"/>
      <c r="AZ68" s="44"/>
      <c r="BA68" s="44"/>
      <c r="BB68" s="639"/>
      <c r="BC68" s="213"/>
      <c r="BD68" s="213"/>
      <c r="BE68" s="272"/>
      <c r="BF68" s="272"/>
      <c r="BG68" s="272"/>
      <c r="BH68" s="435"/>
      <c r="BI68" s="437"/>
      <c r="BJ68" s="30"/>
      <c r="BK68" s="34"/>
      <c r="BL68" s="30"/>
      <c r="BM68" s="217"/>
      <c r="BN68" s="270"/>
      <c r="BO68" s="270"/>
      <c r="BP68" s="270"/>
      <c r="BQ68" s="270"/>
      <c r="BR68" s="270"/>
      <c r="BS68" s="60"/>
      <c r="BT68" s="52"/>
      <c r="BU68" s="52"/>
      <c r="BV68" s="52"/>
      <c r="BW68" s="54"/>
      <c r="BX68" s="206"/>
      <c r="BY68" s="209"/>
      <c r="BZ68" s="212"/>
      <c r="CA68" s="212"/>
      <c r="CB68" s="212"/>
      <c r="CC68" s="218"/>
      <c r="CD68" s="218"/>
      <c r="CE68" s="218"/>
      <c r="CF68" s="209"/>
      <c r="CG68" s="640"/>
      <c r="CH68" s="7"/>
      <c r="CI68" s="438"/>
      <c r="CJ68" s="274"/>
      <c r="CK68" s="590"/>
      <c r="CL68" s="590"/>
      <c r="CM68" s="641"/>
      <c r="CN68" s="439"/>
      <c r="CO68" s="221"/>
      <c r="CP68" s="272"/>
      <c r="CQ68" s="272"/>
      <c r="CR68" s="272"/>
      <c r="CS68" s="222"/>
      <c r="CT68" s="440"/>
      <c r="CU68" s="269"/>
      <c r="CV68" s="269"/>
      <c r="CW68" s="269"/>
      <c r="CX68" s="224"/>
      <c r="CY68" s="212"/>
      <c r="CZ68" s="212"/>
      <c r="DA68" s="212"/>
      <c r="DB68" s="218"/>
      <c r="DC68" s="218"/>
      <c r="DD68" s="218"/>
      <c r="DE68" s="225"/>
      <c r="DF68" s="640"/>
      <c r="DG68" s="212"/>
      <c r="DH68" s="212"/>
      <c r="DI68" s="212"/>
      <c r="DJ68" s="205"/>
      <c r="DK68" s="205"/>
      <c r="DL68" s="205"/>
      <c r="DM68" s="226"/>
      <c r="DN68" s="640"/>
      <c r="DO68" s="7"/>
      <c r="DP68" s="438"/>
      <c r="DQ68" s="274"/>
      <c r="DR68" s="590"/>
      <c r="DS68" s="590"/>
      <c r="DT68" s="641"/>
      <c r="DU68" s="497"/>
      <c r="DV68" s="498"/>
      <c r="DW68" s="31"/>
      <c r="DX68" s="31"/>
      <c r="DY68" s="31"/>
      <c r="DZ68" s="587"/>
      <c r="EA68" s="499"/>
      <c r="EB68" s="30"/>
      <c r="EC68" s="30"/>
      <c r="ED68" s="30"/>
      <c r="EE68" s="231"/>
      <c r="EF68" s="212"/>
      <c r="EG68" s="212"/>
      <c r="EH68" s="212"/>
      <c r="EI68" s="212"/>
      <c r="EJ68" s="212"/>
      <c r="EK68" s="212"/>
      <c r="EL68" s="226"/>
      <c r="EM68" s="640"/>
      <c r="EN68" s="7"/>
      <c r="EO68" s="273"/>
      <c r="EP68" s="274"/>
      <c r="EQ68" s="590"/>
      <c r="ER68" s="590"/>
      <c r="ES68" s="641"/>
      <c r="ET68" s="276"/>
      <c r="EU68" s="500"/>
      <c r="EV68" s="31"/>
      <c r="EW68" s="31"/>
      <c r="EX68" s="31"/>
      <c r="EY68" s="500"/>
      <c r="EZ68" s="501"/>
      <c r="FA68" s="30"/>
      <c r="FB68" s="30"/>
      <c r="FC68" s="30"/>
      <c r="FD68" s="236"/>
      <c r="FE68" s="245"/>
      <c r="FF68" s="245"/>
      <c r="FG68" s="245"/>
      <c r="FH68" s="245"/>
      <c r="FI68" s="245"/>
      <c r="FJ68" s="245"/>
      <c r="FK68" s="48"/>
      <c r="FL68" s="640"/>
    </row>
    <row r="69" spans="1:168" s="164" customFormat="1" ht="20.25" hidden="1" x14ac:dyDescent="0.2">
      <c r="A69" s="47"/>
      <c r="B69" s="277"/>
      <c r="C69" s="4"/>
      <c r="D69" s="23"/>
      <c r="E69" s="24"/>
      <c r="F69" s="66"/>
      <c r="G69" s="66"/>
      <c r="H69" s="66"/>
      <c r="I69" s="5"/>
      <c r="J69" s="5"/>
      <c r="L69" s="48"/>
      <c r="M69" s="137"/>
      <c r="N69" s="49"/>
      <c r="O69" s="7"/>
      <c r="P69" s="27"/>
      <c r="Q69" s="21"/>
      <c r="R69" s="44"/>
      <c r="S69" s="44"/>
      <c r="T69" s="44"/>
      <c r="U69" s="9"/>
      <c r="V69" s="9"/>
      <c r="W69" s="9"/>
      <c r="X69" s="9"/>
      <c r="Y69" s="9"/>
      <c r="Z69" s="9"/>
      <c r="AA69" s="132"/>
      <c r="AB69" s="21"/>
      <c r="AC69" s="44"/>
      <c r="AD69" s="44"/>
      <c r="AE69" s="61"/>
      <c r="AF69" s="124"/>
      <c r="AG69" s="30"/>
      <c r="AH69" s="30"/>
      <c r="AI69" s="30"/>
      <c r="AJ69" s="31"/>
      <c r="AK69" s="206"/>
      <c r="AL69" s="270"/>
      <c r="AM69" s="270"/>
      <c r="AN69" s="270"/>
      <c r="AO69" s="270"/>
      <c r="AP69" s="270"/>
      <c r="AQ69" s="60"/>
      <c r="AR69" s="52"/>
      <c r="AS69" s="52"/>
      <c r="AT69" s="52"/>
      <c r="AU69" s="54"/>
      <c r="AV69" s="206"/>
      <c r="AW69" s="209"/>
      <c r="AX69" s="132"/>
      <c r="AY69" s="21"/>
      <c r="AZ69" s="44"/>
      <c r="BA69" s="44"/>
      <c r="BB69" s="639"/>
      <c r="BC69" s="213"/>
      <c r="BD69" s="213"/>
      <c r="BE69" s="272"/>
      <c r="BF69" s="272"/>
      <c r="BG69" s="272"/>
      <c r="BH69" s="435"/>
      <c r="BI69" s="437"/>
      <c r="BJ69" s="30"/>
      <c r="BK69" s="34"/>
      <c r="BL69" s="30"/>
      <c r="BM69" s="217"/>
      <c r="BN69" s="270"/>
      <c r="BO69" s="270"/>
      <c r="BP69" s="270"/>
      <c r="BQ69" s="270"/>
      <c r="BR69" s="270"/>
      <c r="BS69" s="60"/>
      <c r="BT69" s="52"/>
      <c r="BU69" s="52"/>
      <c r="BV69" s="52"/>
      <c r="BW69" s="54"/>
      <c r="BX69" s="206"/>
      <c r="BY69" s="209"/>
      <c r="BZ69" s="212"/>
      <c r="CA69" s="212"/>
      <c r="CB69" s="212"/>
      <c r="CC69" s="218"/>
      <c r="CD69" s="218"/>
      <c r="CE69" s="218"/>
      <c r="CF69" s="209"/>
      <c r="CG69" s="640"/>
      <c r="CH69" s="7"/>
      <c r="CI69" s="438"/>
      <c r="CJ69" s="274"/>
      <c r="CK69" s="590"/>
      <c r="CL69" s="590"/>
      <c r="CM69" s="641"/>
      <c r="CN69" s="439"/>
      <c r="CO69" s="221"/>
      <c r="CP69" s="272"/>
      <c r="CQ69" s="272"/>
      <c r="CR69" s="272"/>
      <c r="CS69" s="222"/>
      <c r="CT69" s="440"/>
      <c r="CU69" s="269"/>
      <c r="CV69" s="269"/>
      <c r="CW69" s="269"/>
      <c r="CX69" s="224"/>
      <c r="CY69" s="212"/>
      <c r="CZ69" s="212"/>
      <c r="DA69" s="212"/>
      <c r="DB69" s="218"/>
      <c r="DC69" s="218"/>
      <c r="DD69" s="218"/>
      <c r="DE69" s="225"/>
      <c r="DF69" s="640"/>
      <c r="DG69" s="212"/>
      <c r="DH69" s="212"/>
      <c r="DI69" s="212"/>
      <c r="DJ69" s="205"/>
      <c r="DK69" s="205"/>
      <c r="DL69" s="205"/>
      <c r="DM69" s="226"/>
      <c r="DN69" s="640"/>
      <c r="DO69" s="7"/>
      <c r="DP69" s="438"/>
      <c r="DQ69" s="274"/>
      <c r="DR69" s="590"/>
      <c r="DS69" s="590"/>
      <c r="DT69" s="641"/>
      <c r="DU69" s="497"/>
      <c r="DV69" s="498"/>
      <c r="DW69" s="31"/>
      <c r="DX69" s="31"/>
      <c r="DY69" s="31"/>
      <c r="DZ69" s="587"/>
      <c r="EA69" s="499"/>
      <c r="EB69" s="30"/>
      <c r="EC69" s="30"/>
      <c r="ED69" s="30"/>
      <c r="EE69" s="231"/>
      <c r="EF69" s="212"/>
      <c r="EG69" s="212"/>
      <c r="EH69" s="212"/>
      <c r="EI69" s="212"/>
      <c r="EJ69" s="212"/>
      <c r="EK69" s="212"/>
      <c r="EL69" s="226"/>
      <c r="EM69" s="640"/>
      <c r="EN69" s="7"/>
      <c r="EO69" s="273"/>
      <c r="EP69" s="274"/>
      <c r="EQ69" s="590"/>
      <c r="ER69" s="590"/>
      <c r="ES69" s="641"/>
      <c r="ET69" s="276"/>
      <c r="EU69" s="500"/>
      <c r="EV69" s="31"/>
      <c r="EW69" s="31"/>
      <c r="EX69" s="31"/>
      <c r="EY69" s="500"/>
      <c r="EZ69" s="501"/>
      <c r="FA69" s="30"/>
      <c r="FB69" s="30"/>
      <c r="FC69" s="30"/>
      <c r="FD69" s="236"/>
      <c r="FE69" s="245"/>
      <c r="FF69" s="245"/>
      <c r="FG69" s="245"/>
      <c r="FH69" s="245"/>
      <c r="FI69" s="245"/>
      <c r="FJ69" s="245"/>
      <c r="FK69" s="48"/>
      <c r="FL69" s="640"/>
    </row>
    <row r="70" spans="1:168" s="164" customFormat="1" ht="20.25" hidden="1" x14ac:dyDescent="0.2">
      <c r="A70" s="163"/>
      <c r="B70" s="277"/>
      <c r="C70" s="198"/>
      <c r="D70" s="467"/>
      <c r="E70" s="468"/>
      <c r="F70" s="468"/>
      <c r="G70" s="468"/>
      <c r="H70" s="468"/>
      <c r="I70" s="469"/>
      <c r="J70" s="201"/>
      <c r="L70" s="8"/>
      <c r="M70" s="42" t="s">
        <v>162</v>
      </c>
      <c r="N70" s="49"/>
      <c r="O70" s="7">
        <f t="shared" si="1"/>
        <v>1219176</v>
      </c>
      <c r="P70" s="55"/>
      <c r="Q70" s="67"/>
      <c r="R70" s="67"/>
      <c r="S70" s="67"/>
      <c r="T70" s="67"/>
      <c r="U70" s="44"/>
      <c r="V70" s="9"/>
      <c r="W70" s="9"/>
      <c r="X70" s="44"/>
      <c r="Y70" s="44"/>
      <c r="Z70" s="44">
        <f>Z71+Z85</f>
        <v>12281080721.390001</v>
      </c>
      <c r="AA70" s="55">
        <v>0.180342</v>
      </c>
      <c r="AB70" s="67">
        <v>219869</v>
      </c>
      <c r="AC70" s="44">
        <v>55856.35</v>
      </c>
      <c r="AD70" s="44">
        <v>10073.26</v>
      </c>
      <c r="AE70" s="44">
        <v>12281080721.390001</v>
      </c>
      <c r="AF70" s="459"/>
      <c r="AG70" s="459"/>
      <c r="AH70" s="288"/>
      <c r="AI70" s="288"/>
      <c r="AJ70" s="293"/>
      <c r="AK70" s="459"/>
      <c r="AL70" s="378"/>
      <c r="AM70" s="378"/>
      <c r="AN70" s="378"/>
      <c r="AO70" s="378"/>
      <c r="AP70" s="378"/>
      <c r="AQ70" s="456"/>
      <c r="AR70" s="456"/>
      <c r="AS70" s="473"/>
      <c r="AT70" s="473"/>
      <c r="AU70" s="458"/>
      <c r="AV70" s="459"/>
      <c r="AW70" s="474"/>
      <c r="AX70" s="460">
        <v>0.17618400000000001</v>
      </c>
      <c r="AY70" s="461">
        <v>216836</v>
      </c>
      <c r="AZ70" s="462">
        <v>43505.82</v>
      </c>
      <c r="BA70" s="462">
        <v>7665.02</v>
      </c>
      <c r="BB70" s="462">
        <v>9433627022.8999996</v>
      </c>
      <c r="BC70" s="213">
        <f>AX70-'[2]ТП2024 (изм в 319-пп)'!AX60</f>
        <v>0</v>
      </c>
      <c r="BD70" s="213">
        <f>AY70-'[2]ТП2024 (изм в 319-пп)'!AY60</f>
        <v>0</v>
      </c>
      <c r="BE70" s="205">
        <f>AZ70-'[2]ТП2024 (изм в 319-пп)'!AZ60</f>
        <v>0</v>
      </c>
      <c r="BF70" s="205">
        <f>BA70-'[2]ТП2024 (изм в 319-пп)'!BA60</f>
        <v>0</v>
      </c>
      <c r="BG70" s="205">
        <f>BB70-'[2]ТП2024 (изм в 319-пп)'!BB60</f>
        <v>0</v>
      </c>
      <c r="BH70" s="435">
        <f t="shared" ref="BH70:BH71" si="248">AX70-$P70</f>
        <v>0.17618400000000001</v>
      </c>
      <c r="BI70" s="437">
        <f t="shared" ref="BI70:BI71" si="249">AY70-$Q70</f>
        <v>216836</v>
      </c>
      <c r="BJ70" s="208">
        <f t="shared" ref="BJ70:BJ71" si="250">AZ70-$S70</f>
        <v>43505.82</v>
      </c>
      <c r="BK70" s="216">
        <f t="shared" ref="BK70:BK71" si="251">BA70-$U70</f>
        <v>7665.02</v>
      </c>
      <c r="BL70" s="208">
        <f>BB70-$V70</f>
        <v>9433627022.8999996</v>
      </c>
      <c r="BM70" s="217" t="e">
        <f t="shared" ref="BM70:BM71" si="252">AZ70/$S70*100</f>
        <v>#DIV/0!</v>
      </c>
      <c r="BN70" s="378"/>
      <c r="BO70" s="378"/>
      <c r="BP70" s="378"/>
      <c r="BQ70" s="378"/>
      <c r="BR70" s="378"/>
      <c r="BS70" s="456"/>
      <c r="BT70" s="456"/>
      <c r="BU70" s="473"/>
      <c r="BV70" s="473"/>
      <c r="BW70" s="458"/>
      <c r="BX70" s="459"/>
      <c r="BY70" s="209"/>
      <c r="BZ70" s="462"/>
      <c r="CA70" s="462"/>
      <c r="CB70" s="462"/>
      <c r="CC70" s="289"/>
      <c r="CD70" s="289"/>
      <c r="CE70" s="289"/>
      <c r="CF70" s="209"/>
      <c r="CG70" s="290"/>
      <c r="CH70" s="465"/>
      <c r="CI70" s="460"/>
      <c r="CJ70" s="461"/>
      <c r="CK70" s="461"/>
      <c r="CL70" s="461"/>
      <c r="CM70" s="462"/>
      <c r="CN70" s="439">
        <f t="shared" ref="CN70:CR72" si="253">CI70-AX70</f>
        <v>-0.17618400000000001</v>
      </c>
      <c r="CO70" s="221">
        <f t="shared" si="253"/>
        <v>-216836</v>
      </c>
      <c r="CP70" s="205">
        <f t="shared" si="253"/>
        <v>-43505.82</v>
      </c>
      <c r="CQ70" s="205">
        <f t="shared" si="253"/>
        <v>-7665.02</v>
      </c>
      <c r="CR70" s="205">
        <f t="shared" si="253"/>
        <v>-9433627022.8999996</v>
      </c>
      <c r="CS70" s="439"/>
      <c r="CT70" s="440"/>
      <c r="CU70" s="292"/>
      <c r="CV70" s="292"/>
      <c r="CW70" s="292"/>
      <c r="CX70" s="224"/>
      <c r="CY70" s="462"/>
      <c r="CZ70" s="462"/>
      <c r="DA70" s="462"/>
      <c r="DB70" s="289"/>
      <c r="DC70" s="289"/>
      <c r="DD70" s="289"/>
      <c r="DE70" s="225"/>
      <c r="DF70" s="290"/>
      <c r="DG70" s="462"/>
      <c r="DH70" s="462"/>
      <c r="DI70" s="462"/>
      <c r="DJ70" s="459"/>
      <c r="DK70" s="459"/>
      <c r="DL70" s="459"/>
      <c r="DM70" s="226"/>
      <c r="DN70" s="290" t="s">
        <v>162</v>
      </c>
      <c r="DO70" s="465">
        <v>1243864</v>
      </c>
      <c r="DP70" s="460">
        <f t="shared" ref="DP70" si="254">ROUND(DQ70/DO70,6)</f>
        <v>0.170011</v>
      </c>
      <c r="DQ70" s="461">
        <f>DQ71+DQ85</f>
        <v>211470</v>
      </c>
      <c r="DR70" s="461">
        <f t="shared" ref="DR70" si="255">ROUND(DT70/DQ70,2)</f>
        <v>40345.199999999997</v>
      </c>
      <c r="DS70" s="461">
        <f>ROUND(DT70/DO70,2)</f>
        <v>6859.11</v>
      </c>
      <c r="DT70" s="462">
        <f>DT71+DT85</f>
        <v>8531798527.0599995</v>
      </c>
      <c r="DU70" s="227"/>
      <c r="DV70" s="228"/>
      <c r="DW70" s="461"/>
      <c r="DX70" s="462"/>
      <c r="DY70" s="461"/>
      <c r="DZ70" s="227"/>
      <c r="EA70" s="441"/>
      <c r="EB70" s="292"/>
      <c r="EC70" s="292"/>
      <c r="ED70" s="292"/>
      <c r="EE70" s="231"/>
      <c r="EF70" s="462"/>
      <c r="EG70" s="462"/>
      <c r="EH70" s="462"/>
      <c r="EI70" s="462"/>
      <c r="EJ70" s="462"/>
      <c r="EK70" s="462"/>
      <c r="EL70" s="226"/>
      <c r="EM70" s="290" t="s">
        <v>162</v>
      </c>
      <c r="EN70" s="465">
        <v>1243864</v>
      </c>
      <c r="EO70" s="460">
        <f t="shared" ref="EO70" si="256">ROUND(EP70/EN70,6)</f>
        <v>0.170011</v>
      </c>
      <c r="EP70" s="461">
        <f>EP71+EP85</f>
        <v>211470</v>
      </c>
      <c r="EQ70" s="461">
        <f t="shared" ref="EQ70" si="257">ROUND(ES70/EP70,2)</f>
        <v>40345.199999999997</v>
      </c>
      <c r="ER70" s="461">
        <f>ROUND(ES70/EN70,2)</f>
        <v>6859.11</v>
      </c>
      <c r="ES70" s="462">
        <f>ES71+ES85</f>
        <v>8531798527.0600004</v>
      </c>
      <c r="ET70" s="232">
        <f t="shared" si="141"/>
        <v>0</v>
      </c>
      <c r="EU70" s="234">
        <f t="shared" si="141"/>
        <v>0</v>
      </c>
      <c r="EV70" s="475">
        <f t="shared" si="141"/>
        <v>0</v>
      </c>
      <c r="EW70" s="475">
        <f t="shared" si="141"/>
        <v>0</v>
      </c>
      <c r="EX70" s="461">
        <f t="shared" si="141"/>
        <v>0</v>
      </c>
      <c r="EY70" s="232"/>
      <c r="EZ70" s="445"/>
      <c r="FA70" s="292"/>
      <c r="FB70" s="292"/>
      <c r="FC70" s="292"/>
      <c r="FD70" s="236"/>
      <c r="FE70" s="398"/>
      <c r="FF70" s="398"/>
      <c r="FG70" s="398"/>
      <c r="FH70" s="398">
        <f t="shared" ref="FH70" si="258">FI70+FJ70</f>
        <v>0</v>
      </c>
      <c r="FI70" s="398">
        <f t="shared" si="6"/>
        <v>0</v>
      </c>
      <c r="FJ70" s="398">
        <f t="shared" si="6"/>
        <v>0</v>
      </c>
      <c r="FK70" s="295"/>
      <c r="FL70" s="290" t="s">
        <v>162</v>
      </c>
    </row>
    <row r="71" spans="1:168" s="164" customFormat="1" ht="20.25" x14ac:dyDescent="0.2">
      <c r="A71" s="163"/>
      <c r="B71" s="277"/>
      <c r="C71" s="198"/>
      <c r="D71" s="199"/>
      <c r="E71" s="200"/>
      <c r="F71" s="201"/>
      <c r="G71" s="201"/>
      <c r="H71" s="201"/>
      <c r="I71" s="201"/>
      <c r="J71" s="201"/>
      <c r="L71" s="8">
        <v>9</v>
      </c>
      <c r="M71" s="42" t="s">
        <v>163</v>
      </c>
      <c r="N71" s="760" t="s">
        <v>164</v>
      </c>
      <c r="O71" s="7">
        <f t="shared" si="1"/>
        <v>1219176</v>
      </c>
      <c r="P71" s="27">
        <v>0.17469899999999999</v>
      </c>
      <c r="Q71" s="21">
        <f t="shared" ref="Q71:Q76" si="259">ROUND(P71*O71,0)</f>
        <v>212989</v>
      </c>
      <c r="R71" s="9">
        <v>55418.6</v>
      </c>
      <c r="S71" s="9">
        <f>ROUND(R71*1.006,2)</f>
        <v>55751.11</v>
      </c>
      <c r="T71" s="9">
        <f>ROUND(P71*R71,2)</f>
        <v>9681.57</v>
      </c>
      <c r="U71" s="9">
        <f>ROUND(P71*S71,2)+0.01</f>
        <v>9739.67</v>
      </c>
      <c r="V71" s="9">
        <f>ROUND(Q71*S71,2)</f>
        <v>11874373167.790001</v>
      </c>
      <c r="W71" s="56">
        <f t="shared" ref="W71:W76" si="260">V71/O71</f>
        <v>9739.6710300973773</v>
      </c>
      <c r="X71" s="9"/>
      <c r="Y71" s="9"/>
      <c r="Z71" s="9">
        <f>V71+Y71+X71</f>
        <v>11874373167.790001</v>
      </c>
      <c r="AA71" s="27">
        <v>0.17469899999999999</v>
      </c>
      <c r="AB71" s="21">
        <v>212989</v>
      </c>
      <c r="AC71" s="9">
        <v>55751.11</v>
      </c>
      <c r="AD71" s="9">
        <v>9739.67</v>
      </c>
      <c r="AE71" s="9">
        <v>11874373167.790001</v>
      </c>
      <c r="AF71" s="642">
        <f>AA71-P71</f>
        <v>0</v>
      </c>
      <c r="AG71" s="579">
        <f>AB71-Q71</f>
        <v>0</v>
      </c>
      <c r="AH71" s="204">
        <f>AC71-S71</f>
        <v>0</v>
      </c>
      <c r="AI71" s="204">
        <f>AD71-U71</f>
        <v>0</v>
      </c>
      <c r="AJ71" s="205">
        <f>AE71-V71</f>
        <v>0</v>
      </c>
      <c r="AK71" s="206">
        <f>AC71/S71*100</f>
        <v>100</v>
      </c>
      <c r="AL71" s="270"/>
      <c r="AM71" s="270"/>
      <c r="AN71" s="270"/>
      <c r="AO71" s="270"/>
      <c r="AP71" s="270"/>
      <c r="AQ71" s="643"/>
      <c r="AR71" s="583"/>
      <c r="AS71" s="380"/>
      <c r="AT71" s="381"/>
      <c r="AU71" s="382"/>
      <c r="AV71" s="206"/>
      <c r="AW71" s="209"/>
      <c r="AX71" s="210">
        <v>0.17075799999999999</v>
      </c>
      <c r="AY71" s="211">
        <v>210158</v>
      </c>
      <c r="AZ71" s="212">
        <v>43384.480000000003</v>
      </c>
      <c r="BA71" s="212">
        <v>7408.24</v>
      </c>
      <c r="BB71" s="212">
        <v>9117595547.8400002</v>
      </c>
      <c r="BC71" s="213">
        <f>AX71-'[2]ТП2024 (изм в 319-пп)'!AX61</f>
        <v>0</v>
      </c>
      <c r="BD71" s="213">
        <f>AY71-'[2]ТП2024 (изм в 319-пп)'!AY61</f>
        <v>0</v>
      </c>
      <c r="BE71" s="205">
        <f>AZ71-'[2]ТП2024 (изм в 319-пп)'!AZ61</f>
        <v>0</v>
      </c>
      <c r="BF71" s="205">
        <f>BA71-'[2]ТП2024 (изм в 319-пп)'!BA61</f>
        <v>0</v>
      </c>
      <c r="BG71" s="205">
        <f>BB71-'[2]ТП2024 (изм в 319-пп)'!BB61</f>
        <v>0</v>
      </c>
      <c r="BH71" s="435">
        <f t="shared" si="248"/>
        <v>-3.9410000000000001E-3</v>
      </c>
      <c r="BI71" s="215">
        <f t="shared" si="249"/>
        <v>-2831</v>
      </c>
      <c r="BJ71" s="208">
        <f t="shared" si="250"/>
        <v>-12366.629999999997</v>
      </c>
      <c r="BK71" s="216">
        <f t="shared" si="251"/>
        <v>-2331.4300000000003</v>
      </c>
      <c r="BL71" s="208">
        <f>BB71-$V71</f>
        <v>-2756777619.9500008</v>
      </c>
      <c r="BM71" s="217">
        <f t="shared" si="252"/>
        <v>77.818145683556793</v>
      </c>
      <c r="BN71" s="270"/>
      <c r="BO71" s="270"/>
      <c r="BP71" s="270"/>
      <c r="BQ71" s="270"/>
      <c r="BR71" s="270"/>
      <c r="BS71" s="643"/>
      <c r="BT71" s="583"/>
      <c r="BU71" s="380"/>
      <c r="BV71" s="381"/>
      <c r="BW71" s="382"/>
      <c r="BX71" s="206"/>
      <c r="BY71" s="209"/>
      <c r="BZ71" s="212">
        <f>CA71+CB71</f>
        <v>743278558.75999999</v>
      </c>
      <c r="CA71" s="212">
        <f>328083636.06-CA85</f>
        <v>322160675.60000002</v>
      </c>
      <c r="CB71" s="212">
        <f>421120520.38-CB85</f>
        <v>421117883.15999997</v>
      </c>
      <c r="CC71" s="218">
        <f>CD71+CE71</f>
        <v>743278558.75999999</v>
      </c>
      <c r="CD71" s="218">
        <f>CA71-AU71</f>
        <v>322160675.60000002</v>
      </c>
      <c r="CE71" s="218">
        <f>CB71-AV71</f>
        <v>421117883.15999997</v>
      </c>
      <c r="CF71" s="209"/>
      <c r="CG71" s="383" t="s">
        <v>163</v>
      </c>
      <c r="CH71" s="220">
        <v>1243864</v>
      </c>
      <c r="CI71" s="210">
        <v>0.16458500000000001</v>
      </c>
      <c r="CJ71" s="211">
        <v>204721</v>
      </c>
      <c r="CK71" s="212">
        <v>40231.159999999996</v>
      </c>
      <c r="CL71" s="212">
        <v>6621.43</v>
      </c>
      <c r="CM71" s="212">
        <v>8236163306.3599997</v>
      </c>
      <c r="CN71" s="221">
        <f t="shared" si="253"/>
        <v>-6.1729999999999841E-3</v>
      </c>
      <c r="CO71" s="221">
        <f t="shared" si="253"/>
        <v>-5437</v>
      </c>
      <c r="CP71" s="205">
        <f t="shared" si="253"/>
        <v>-3153.320000000007</v>
      </c>
      <c r="CQ71" s="205">
        <f t="shared" si="253"/>
        <v>-786.80999999999949</v>
      </c>
      <c r="CR71" s="205">
        <f t="shared" si="253"/>
        <v>-881432241.4800005</v>
      </c>
      <c r="CS71" s="222">
        <f t="shared" ref="CS71:CS74" si="261">CI71-$P71</f>
        <v>-1.0113999999999984E-2</v>
      </c>
      <c r="CT71" s="440">
        <f t="shared" ref="CT71:CT74" si="262">CJ71-$Q71</f>
        <v>-8268</v>
      </c>
      <c r="CU71" s="204">
        <f t="shared" ref="CU71:CU74" si="263">CK71-$S71</f>
        <v>-15519.950000000004</v>
      </c>
      <c r="CV71" s="204">
        <f t="shared" ref="CV71:CV74" si="264">CL71-$U71</f>
        <v>-3118.24</v>
      </c>
      <c r="CW71" s="204">
        <f>CM71-$V71</f>
        <v>-3638209861.4300013</v>
      </c>
      <c r="CX71" s="224">
        <f t="shared" ref="CX71:CX74" si="265">CK71/$S71*100</f>
        <v>72.162078925424083</v>
      </c>
      <c r="CY71" s="212">
        <f>CZ71+DA71</f>
        <v>572860497.87</v>
      </c>
      <c r="CZ71" s="212">
        <f>415275332.27-CZ85</f>
        <v>409352371.81</v>
      </c>
      <c r="DA71" s="212">
        <v>163508126.06</v>
      </c>
      <c r="DB71" s="218">
        <f>DC71+DD71</f>
        <v>-170418060.88999999</v>
      </c>
      <c r="DC71" s="218">
        <f t="shared" ref="DC71:DD74" si="266">CZ71-CA71</f>
        <v>87191696.209999979</v>
      </c>
      <c r="DD71" s="218">
        <f t="shared" si="266"/>
        <v>-257609757.09999996</v>
      </c>
      <c r="DE71" s="225"/>
      <c r="DF71" s="383" t="s">
        <v>163</v>
      </c>
      <c r="DG71" s="212">
        <v>578139125.55999994</v>
      </c>
      <c r="DH71" s="212">
        <v>409352371.81</v>
      </c>
      <c r="DI71" s="212">
        <v>168786753.75</v>
      </c>
      <c r="DJ71" s="212">
        <v>5278627.6899999976</v>
      </c>
      <c r="DK71" s="205">
        <v>0</v>
      </c>
      <c r="DL71" s="212">
        <v>5278627.6899999976</v>
      </c>
      <c r="DM71" s="226"/>
      <c r="DN71" s="383" t="s">
        <v>163</v>
      </c>
      <c r="DO71" s="220">
        <v>1243864</v>
      </c>
      <c r="DP71" s="210">
        <v>0.16458500000000001</v>
      </c>
      <c r="DQ71" s="211">
        <v>204721</v>
      </c>
      <c r="DR71" s="212">
        <v>40231.159999999996</v>
      </c>
      <c r="DS71" s="212">
        <v>6621.43</v>
      </c>
      <c r="DT71" s="212">
        <f>8236163306.36</f>
        <v>8236163306.3599997</v>
      </c>
      <c r="DU71" s="228">
        <f t="shared" si="100"/>
        <v>0</v>
      </c>
      <c r="DV71" s="228">
        <f t="shared" si="100"/>
        <v>0</v>
      </c>
      <c r="DW71" s="205">
        <f t="shared" si="100"/>
        <v>0</v>
      </c>
      <c r="DX71" s="205">
        <f t="shared" si="100"/>
        <v>0</v>
      </c>
      <c r="DY71" s="205">
        <f t="shared" si="101"/>
        <v>0</v>
      </c>
      <c r="DZ71" s="229">
        <f t="shared" ref="DZ71:DZ74" si="267">DP71-$P71</f>
        <v>-1.0113999999999984E-2</v>
      </c>
      <c r="EA71" s="441">
        <f t="shared" ref="EA71:EA74" si="268">DQ71-$Q71</f>
        <v>-8268</v>
      </c>
      <c r="EB71" s="204">
        <f t="shared" ref="EB71:EB74" si="269">DR71-$S71</f>
        <v>-15519.950000000004</v>
      </c>
      <c r="EC71" s="204">
        <f t="shared" ref="EC71:EC74" si="270">DS71-$U71</f>
        <v>-3118.24</v>
      </c>
      <c r="ED71" s="204">
        <f>DT71-$V71</f>
        <v>-3638209861.4300013</v>
      </c>
      <c r="EE71" s="231">
        <f t="shared" ref="EE71:EE74" si="271">DR71/$S71*100</f>
        <v>72.162078925424083</v>
      </c>
      <c r="EF71" s="212">
        <f>EG71+EH71</f>
        <v>572860497.87</v>
      </c>
      <c r="EG71" s="212">
        <f>415275332.27-EG85-3914227.92</f>
        <v>405438143.88999999</v>
      </c>
      <c r="EH71" s="212">
        <f>DA71+3914227.92</f>
        <v>167422353.97999999</v>
      </c>
      <c r="EI71" s="212">
        <f>EJ71+EK71</f>
        <v>-2.9802322387695313E-8</v>
      </c>
      <c r="EJ71" s="212">
        <f t="shared" ref="EJ71:EK86" si="272">EG71-CZ71</f>
        <v>-3914227.9200000167</v>
      </c>
      <c r="EK71" s="212">
        <f t="shared" si="272"/>
        <v>3914227.9199999869</v>
      </c>
      <c r="EL71" s="226"/>
      <c r="EM71" s="383" t="s">
        <v>163</v>
      </c>
      <c r="EN71" s="220">
        <v>1243864</v>
      </c>
      <c r="EO71" s="273">
        <f>ROUND(EP71/EN71,6)</f>
        <v>0.165937</v>
      </c>
      <c r="EP71" s="274">
        <v>206403</v>
      </c>
      <c r="EQ71" s="275">
        <f>ROUND(ES71/EP71,2)</f>
        <v>40277.51</v>
      </c>
      <c r="ER71" s="275">
        <f t="shared" ref="ER71:ER72" si="273">ROUND(ES71/EN71,2)</f>
        <v>6683.53</v>
      </c>
      <c r="ES71" s="386">
        <f>8236163306.36+77235107.02</f>
        <v>8313398413.3800001</v>
      </c>
      <c r="ET71" s="644">
        <f t="shared" si="141"/>
        <v>1.3519999999999921E-3</v>
      </c>
      <c r="EU71" s="233">
        <f t="shared" si="141"/>
        <v>1682</v>
      </c>
      <c r="EV71" s="205">
        <f t="shared" si="141"/>
        <v>46.350000000005821</v>
      </c>
      <c r="EW71" s="205">
        <f t="shared" si="141"/>
        <v>62.099999999999454</v>
      </c>
      <c r="EX71" s="205">
        <f t="shared" si="141"/>
        <v>77235107.020000458</v>
      </c>
      <c r="EY71" s="234">
        <f t="shared" ref="EY71:EY74" si="274">EO71-$P71</f>
        <v>-8.761999999999992E-3</v>
      </c>
      <c r="EZ71" s="445">
        <f t="shared" ref="EZ71:EZ74" si="275">EP71-$Q71</f>
        <v>-6586</v>
      </c>
      <c r="FA71" s="204">
        <f t="shared" ref="FA71:FA74" si="276">EQ71-$S71</f>
        <v>-15473.599999999999</v>
      </c>
      <c r="FB71" s="204">
        <f t="shared" ref="FB71:FB74" si="277">ER71-$U71</f>
        <v>-3056.1400000000003</v>
      </c>
      <c r="FC71" s="204">
        <f>ES71-$V71</f>
        <v>-3560974754.4100008</v>
      </c>
      <c r="FD71" s="236">
        <f t="shared" ref="FD71:FD74" si="278">EQ71/$S71*100</f>
        <v>72.245216283586103</v>
      </c>
      <c r="FE71" s="237">
        <f>FF71+FG71</f>
        <v>572860497.87</v>
      </c>
      <c r="FF71" s="237">
        <v>405438143.88999999</v>
      </c>
      <c r="FG71" s="237">
        <v>167422353.97999999</v>
      </c>
      <c r="FH71" s="237">
        <f>FI71+FJ71</f>
        <v>0</v>
      </c>
      <c r="FI71" s="237">
        <f t="shared" si="6"/>
        <v>0</v>
      </c>
      <c r="FJ71" s="237">
        <f>FG71-EH71</f>
        <v>0</v>
      </c>
      <c r="FK71" s="190">
        <v>8</v>
      </c>
      <c r="FL71" s="383" t="s">
        <v>163</v>
      </c>
    </row>
    <row r="72" spans="1:168" s="164" customFormat="1" ht="20.25" x14ac:dyDescent="0.2">
      <c r="A72" s="47"/>
      <c r="B72" s="3"/>
      <c r="C72" s="4"/>
      <c r="D72" s="23"/>
      <c r="E72" s="24"/>
      <c r="F72" s="5"/>
      <c r="G72" s="5"/>
      <c r="H72" s="5"/>
      <c r="I72" s="5"/>
      <c r="J72" s="5"/>
      <c r="L72" s="48" t="s">
        <v>165</v>
      </c>
      <c r="M72" s="42" t="s">
        <v>151</v>
      </c>
      <c r="N72" s="761"/>
      <c r="O72" s="7">
        <f t="shared" si="1"/>
        <v>1219176</v>
      </c>
      <c r="P72" s="27">
        <f>'[1]сравТП24 с ФН25 проект11_3202,7'!AD72</f>
        <v>1.0265E-2</v>
      </c>
      <c r="Q72" s="21">
        <f t="shared" si="259"/>
        <v>12515</v>
      </c>
      <c r="R72" s="9">
        <v>104621.2</v>
      </c>
      <c r="S72" s="9">
        <f>ROUND(R72*1.006,2)</f>
        <v>105248.93</v>
      </c>
      <c r="T72" s="9">
        <f>ROUND(P72*R72,2)</f>
        <v>1073.94</v>
      </c>
      <c r="U72" s="9">
        <f>ROUND(P72*S72,2)+0.1</f>
        <v>1080.48</v>
      </c>
      <c r="V72" s="9">
        <f>ROUND(Q72*S72,2)</f>
        <v>1317190358.95</v>
      </c>
      <c r="W72" s="56">
        <f t="shared" si="260"/>
        <v>1080.3939373396458</v>
      </c>
      <c r="X72" s="9"/>
      <c r="Y72" s="9"/>
      <c r="Z72" s="9">
        <f>V72+Y72+X72</f>
        <v>1317190358.95</v>
      </c>
      <c r="AA72" s="27">
        <v>1.0265E-2</v>
      </c>
      <c r="AB72" s="21">
        <v>12515</v>
      </c>
      <c r="AC72" s="9">
        <v>105248.93</v>
      </c>
      <c r="AD72" s="142">
        <v>1080.48</v>
      </c>
      <c r="AE72" s="9">
        <v>1317190358.95</v>
      </c>
      <c r="AF72" s="143">
        <f>AA72-P72</f>
        <v>0</v>
      </c>
      <c r="AG72" s="30">
        <f>AB72-Q72</f>
        <v>0</v>
      </c>
      <c r="AH72" s="30">
        <f>AC72-S72</f>
        <v>0</v>
      </c>
      <c r="AI72" s="30">
        <f>AD72-U72</f>
        <v>0</v>
      </c>
      <c r="AJ72" s="31">
        <f>AE72-V72</f>
        <v>0</v>
      </c>
      <c r="AK72" s="432">
        <f>AC72/S72*100</f>
        <v>100</v>
      </c>
      <c r="AL72" s="378"/>
      <c r="AM72" s="378"/>
      <c r="AN72" s="378"/>
      <c r="AO72" s="378"/>
      <c r="AP72" s="378"/>
      <c r="AQ72" s="144"/>
      <c r="AR72" s="52"/>
      <c r="AS72" s="52"/>
      <c r="AT72" s="52"/>
      <c r="AU72" s="54"/>
      <c r="AV72" s="432"/>
      <c r="AW72" s="9"/>
      <c r="AX72" s="33">
        <v>8.9259999999999999E-3</v>
      </c>
      <c r="AY72" s="21">
        <v>10986</v>
      </c>
      <c r="AZ72" s="9">
        <v>95025.760000000009</v>
      </c>
      <c r="BA72" s="9">
        <v>848.2</v>
      </c>
      <c r="BB72" s="444">
        <v>1043952999.36</v>
      </c>
      <c r="BC72" s="214">
        <f>AX72-'[2]ТП2024 (изм в 319-пп)'!AX62</f>
        <v>0</v>
      </c>
      <c r="BD72" s="214">
        <f>AY72-'[2]ТП2024 (изм в 319-пп)'!AY62</f>
        <v>0</v>
      </c>
      <c r="BE72" s="31">
        <f>AZ72-'[2]ТП2024 (изм в 319-пп)'!AZ62</f>
        <v>0</v>
      </c>
      <c r="BF72" s="31">
        <f>BA72-'[2]ТП2024 (изм в 319-пп)'!BA62</f>
        <v>0</v>
      </c>
      <c r="BG72" s="31">
        <f>BB72-'[2]ТП2024 (изм в 319-пп)'!BB62</f>
        <v>0</v>
      </c>
      <c r="BH72" s="435">
        <f t="shared" si="7"/>
        <v>-1.3389999999999999E-3</v>
      </c>
      <c r="BI72" s="215">
        <f t="shared" si="8"/>
        <v>-1529</v>
      </c>
      <c r="BJ72" s="30">
        <f t="shared" si="42"/>
        <v>-10223.169999999984</v>
      </c>
      <c r="BK72" s="34">
        <f t="shared" si="9"/>
        <v>-232.27999999999997</v>
      </c>
      <c r="BL72" s="30">
        <f>BB72-$V72</f>
        <v>-273237359.59000003</v>
      </c>
      <c r="BM72" s="217">
        <f t="shared" si="43"/>
        <v>90.286675598507287</v>
      </c>
      <c r="BN72" s="378"/>
      <c r="BO72" s="378"/>
      <c r="BP72" s="378"/>
      <c r="BQ72" s="378"/>
      <c r="BR72" s="378"/>
      <c r="BS72" s="144"/>
      <c r="BT72" s="52"/>
      <c r="BU72" s="52"/>
      <c r="BV72" s="52"/>
      <c r="BW72" s="54"/>
      <c r="BX72" s="432"/>
      <c r="BY72" s="9"/>
      <c r="BZ72" s="444">
        <f t="shared" ref="BZ72:BZ86" si="279">CA72+CB72</f>
        <v>46760770.850000001</v>
      </c>
      <c r="CA72" s="444">
        <f>1997631.14+43563628.59</f>
        <v>45561259.730000004</v>
      </c>
      <c r="CB72" s="444">
        <v>1199511.1200000001</v>
      </c>
      <c r="CC72" s="589">
        <f t="shared" ref="CC72:CC86" si="280">CD72+CE72</f>
        <v>46760770.850000001</v>
      </c>
      <c r="CD72" s="589">
        <f>CA72-AU72</f>
        <v>45561259.730000004</v>
      </c>
      <c r="CE72" s="589">
        <f>CB72-AV72</f>
        <v>1199511.1200000001</v>
      </c>
      <c r="CF72" s="9"/>
      <c r="CG72" s="42" t="s">
        <v>151</v>
      </c>
      <c r="CH72" s="7">
        <v>1243864</v>
      </c>
      <c r="CI72" s="27">
        <f>ROUND(CJ72/CH72,6)</f>
        <v>8.6020000000000003E-3</v>
      </c>
      <c r="CJ72" s="21">
        <v>10700</v>
      </c>
      <c r="CK72" s="9">
        <v>102963.12999999999</v>
      </c>
      <c r="CL72" s="9">
        <v>885.69</v>
      </c>
      <c r="CM72" s="444">
        <v>1101705491</v>
      </c>
      <c r="CN72" s="492">
        <f t="shared" si="253"/>
        <v>-3.2399999999999964E-4</v>
      </c>
      <c r="CO72" s="492">
        <f t="shared" si="253"/>
        <v>-286</v>
      </c>
      <c r="CP72" s="618">
        <f t="shared" si="253"/>
        <v>7937.3699999999808</v>
      </c>
      <c r="CQ72" s="618">
        <f t="shared" si="253"/>
        <v>37.490000000000009</v>
      </c>
      <c r="CR72" s="618">
        <f t="shared" si="253"/>
        <v>57752491.639999986</v>
      </c>
      <c r="CS72" s="645">
        <f t="shared" si="261"/>
        <v>-1.6629999999999995E-3</v>
      </c>
      <c r="CT72" s="493">
        <f t="shared" si="262"/>
        <v>-1815</v>
      </c>
      <c r="CU72" s="30">
        <f t="shared" si="263"/>
        <v>-2285.8000000000029</v>
      </c>
      <c r="CV72" s="30">
        <f t="shared" si="264"/>
        <v>-194.78999999999996</v>
      </c>
      <c r="CW72" s="30">
        <f>CM72-$V72</f>
        <v>-215484867.95000005</v>
      </c>
      <c r="CX72" s="495">
        <f t="shared" si="265"/>
        <v>97.828196448172918</v>
      </c>
      <c r="CY72" s="444">
        <f t="shared" ref="CY72:CY86" si="281">CZ72+DA72</f>
        <v>46760770.850000009</v>
      </c>
      <c r="CZ72" s="444">
        <f>2597386.7+43563628.59</f>
        <v>46161015.290000007</v>
      </c>
      <c r="DA72" s="444">
        <f>599755.56</f>
        <v>599755.56000000006</v>
      </c>
      <c r="DB72" s="589">
        <f t="shared" ref="DB72:DB86" si="282">DC72+DD72</f>
        <v>2.3283064365386963E-9</v>
      </c>
      <c r="DC72" s="589">
        <f t="shared" si="266"/>
        <v>599755.56000000238</v>
      </c>
      <c r="DD72" s="589">
        <f t="shared" si="266"/>
        <v>-599755.56000000006</v>
      </c>
      <c r="DE72" s="496"/>
      <c r="DF72" s="42" t="s">
        <v>151</v>
      </c>
      <c r="DG72" s="444">
        <v>46760770.850000009</v>
      </c>
      <c r="DH72" s="444">
        <v>46161015.290000007</v>
      </c>
      <c r="DI72" s="444">
        <v>599755.56000000006</v>
      </c>
      <c r="DJ72" s="487">
        <v>0</v>
      </c>
      <c r="DK72" s="487">
        <v>0</v>
      </c>
      <c r="DL72" s="487">
        <v>0</v>
      </c>
      <c r="DM72" s="37"/>
      <c r="DN72" s="42" t="s">
        <v>151</v>
      </c>
      <c r="DO72" s="7">
        <v>1243864</v>
      </c>
      <c r="DP72" s="273">
        <f>ROUND(DQ72/DO72,6)</f>
        <v>9.4590000000000004E-3</v>
      </c>
      <c r="DQ72" s="274">
        <v>11766</v>
      </c>
      <c r="DR72" s="275">
        <f>ROUND(DT72/DQ72,2)</f>
        <v>107416.93</v>
      </c>
      <c r="DS72" s="275">
        <f>ROUND(DT72/DO72,2)</f>
        <v>1016.08</v>
      </c>
      <c r="DT72" s="275">
        <v>1263867642.45</v>
      </c>
      <c r="DU72" s="497">
        <f t="shared" si="100"/>
        <v>8.5700000000000012E-4</v>
      </c>
      <c r="DV72" s="498">
        <f t="shared" si="100"/>
        <v>1066</v>
      </c>
      <c r="DW72" s="31">
        <f t="shared" si="100"/>
        <v>4453.8000000000029</v>
      </c>
      <c r="DX72" s="31">
        <f t="shared" si="100"/>
        <v>130.38999999999999</v>
      </c>
      <c r="DY72" s="31">
        <f t="shared" si="101"/>
        <v>162162151.45000005</v>
      </c>
      <c r="DZ72" s="497">
        <f t="shared" si="267"/>
        <v>-8.0599999999999943E-4</v>
      </c>
      <c r="EA72" s="499">
        <f t="shared" si="268"/>
        <v>-749</v>
      </c>
      <c r="EB72" s="30">
        <f t="shared" si="269"/>
        <v>2168</v>
      </c>
      <c r="EC72" s="30">
        <f t="shared" si="270"/>
        <v>-64.399999999999977</v>
      </c>
      <c r="ED72" s="30">
        <f>DT72-$V72</f>
        <v>-53322716.5</v>
      </c>
      <c r="EE72" s="450">
        <f t="shared" si="271"/>
        <v>102.05987842346711</v>
      </c>
      <c r="EF72" s="444">
        <f t="shared" ref="EF72:EF86" si="283">EG72+EH72</f>
        <v>213583369.26999998</v>
      </c>
      <c r="EG72" s="444">
        <f>2597386.7+43563628.59</f>
        <v>46161015.290000007</v>
      </c>
      <c r="EH72" s="444">
        <f>599755.56+112248470.35+3914227.92+50659900.15</f>
        <v>167422353.97999999</v>
      </c>
      <c r="EI72" s="444">
        <f t="shared" ref="EI72:EI86" si="284">EJ72+EK72</f>
        <v>166822598.41999999</v>
      </c>
      <c r="EJ72" s="444">
        <f t="shared" si="272"/>
        <v>0</v>
      </c>
      <c r="EK72" s="444">
        <f t="shared" si="272"/>
        <v>166822598.41999999</v>
      </c>
      <c r="EL72" s="37"/>
      <c r="EM72" s="42" t="s">
        <v>151</v>
      </c>
      <c r="EN72" s="7">
        <v>1243864</v>
      </c>
      <c r="EO72" s="55">
        <f>ROUND(EP72/EN72,6)</f>
        <v>9.4590000000000004E-3</v>
      </c>
      <c r="EP72" s="21">
        <v>11766</v>
      </c>
      <c r="EQ72" s="275">
        <f>ROUND(ES72/EP72,2)</f>
        <v>113022.63</v>
      </c>
      <c r="ER72" s="275">
        <f t="shared" si="273"/>
        <v>1069.1099999999999</v>
      </c>
      <c r="ES72" s="275">
        <f>1263867642.45+65956644.76</f>
        <v>1329824287.21</v>
      </c>
      <c r="ET72" s="276">
        <f t="shared" si="141"/>
        <v>0</v>
      </c>
      <c r="EU72" s="500">
        <f t="shared" si="141"/>
        <v>0</v>
      </c>
      <c r="EV72" s="31">
        <f t="shared" si="141"/>
        <v>5605.7000000000116</v>
      </c>
      <c r="EW72" s="31">
        <f t="shared" si="141"/>
        <v>53.029999999999859</v>
      </c>
      <c r="EX72" s="31">
        <f t="shared" si="141"/>
        <v>65956644.75999999</v>
      </c>
      <c r="EY72" s="276">
        <f t="shared" si="274"/>
        <v>-8.0599999999999943E-4</v>
      </c>
      <c r="EZ72" s="501">
        <f t="shared" si="275"/>
        <v>-749</v>
      </c>
      <c r="FA72" s="30">
        <f t="shared" si="276"/>
        <v>7773.7000000000116</v>
      </c>
      <c r="FB72" s="30">
        <f t="shared" si="277"/>
        <v>-11.370000000000118</v>
      </c>
      <c r="FC72" s="30">
        <f>ES72-$V72</f>
        <v>12633928.25999999</v>
      </c>
      <c r="FD72" s="502">
        <f t="shared" si="278"/>
        <v>107.38601333049182</v>
      </c>
      <c r="FE72" s="304">
        <f t="shared" ref="FE72:FE74" si="285">FF72+FG72</f>
        <v>213583369.26999998</v>
      </c>
      <c r="FF72" s="304">
        <v>46161015.290000007</v>
      </c>
      <c r="FG72" s="304">
        <v>167422353.97999999</v>
      </c>
      <c r="FH72" s="304">
        <f t="shared" ref="FH72:FH74" si="286">FI72+FJ72</f>
        <v>0</v>
      </c>
      <c r="FI72" s="304">
        <f t="shared" si="6"/>
        <v>0</v>
      </c>
      <c r="FJ72" s="304">
        <f t="shared" si="6"/>
        <v>0</v>
      </c>
      <c r="FK72" s="48" t="s">
        <v>150</v>
      </c>
      <c r="FL72" s="42" t="s">
        <v>151</v>
      </c>
    </row>
    <row r="73" spans="1:168" ht="37.5" x14ac:dyDescent="0.2">
      <c r="A73" s="47"/>
      <c r="B73" s="3"/>
      <c r="C73" s="4"/>
      <c r="D73" s="23"/>
      <c r="E73" s="24"/>
      <c r="F73" s="65"/>
      <c r="G73" s="65"/>
      <c r="H73" s="65"/>
      <c r="I73" s="5"/>
      <c r="J73" s="5"/>
      <c r="L73" s="48" t="s">
        <v>166</v>
      </c>
      <c r="M73" s="42" t="s">
        <v>167</v>
      </c>
      <c r="N73" s="761"/>
      <c r="O73" s="7">
        <f t="shared" si="1"/>
        <v>1219176</v>
      </c>
      <c r="P73" s="27">
        <f>'[1]сравТП24 с ФН25 проект11_3202,7'!AD73</f>
        <v>2.3270000000000001E-3</v>
      </c>
      <c r="Q73" s="21">
        <f t="shared" si="259"/>
        <v>2837</v>
      </c>
      <c r="R73" s="44">
        <v>207340.7</v>
      </c>
      <c r="S73" s="9">
        <f t="shared" ref="S73:S76" si="287">ROUND(R73*1.006,2)</f>
        <v>208584.74</v>
      </c>
      <c r="T73" s="9">
        <f t="shared" ref="T73:T76" si="288">ROUND(P73*R73,2)</f>
        <v>482.48</v>
      </c>
      <c r="U73" s="9">
        <f t="shared" ref="U73:U76" si="289">ROUND(P73*S73,2)</f>
        <v>485.38</v>
      </c>
      <c r="V73" s="9">
        <f>ROUND(Q73*S73,2)</f>
        <v>591754907.38</v>
      </c>
      <c r="W73" s="56">
        <f t="shared" si="260"/>
        <v>485.37283163382483</v>
      </c>
      <c r="X73" s="8"/>
      <c r="Y73" s="8"/>
      <c r="Z73" s="9">
        <f t="shared" ref="Z73:Z76" si="290">V73+Y73+X73</f>
        <v>591754907.38</v>
      </c>
      <c r="AA73" s="27">
        <v>2.3270000000000001E-3</v>
      </c>
      <c r="AB73" s="21">
        <v>2837</v>
      </c>
      <c r="AC73" s="9">
        <v>208584.74</v>
      </c>
      <c r="AD73" s="142">
        <v>485.38</v>
      </c>
      <c r="AE73" s="9">
        <v>591754907.38</v>
      </c>
      <c r="AF73" s="143">
        <f t="shared" ref="AF73:AG86" si="291">AA73-P73</f>
        <v>0</v>
      </c>
      <c r="AG73" s="30">
        <f t="shared" si="291"/>
        <v>0</v>
      </c>
      <c r="AH73" s="30">
        <f t="shared" ref="AH73:AH76" si="292">AC73-S73</f>
        <v>0</v>
      </c>
      <c r="AI73" s="30">
        <f t="shared" ref="AI73:AJ86" si="293">AD73-U73</f>
        <v>0</v>
      </c>
      <c r="AJ73" s="31">
        <f t="shared" si="293"/>
        <v>0</v>
      </c>
      <c r="AK73" s="432">
        <f t="shared" ref="AK73:AK76" si="294">AC73/S73*100</f>
        <v>100</v>
      </c>
      <c r="AL73" s="538"/>
      <c r="AM73" s="538"/>
      <c r="AN73" s="538"/>
      <c r="AO73" s="538"/>
      <c r="AP73" s="538"/>
      <c r="AQ73" s="539"/>
      <c r="AR73" s="539"/>
      <c r="AS73" s="539"/>
      <c r="AT73" s="539"/>
      <c r="AU73" s="539"/>
      <c r="AV73" s="41"/>
      <c r="AW73" s="540"/>
      <c r="AX73" s="41">
        <v>0.161832</v>
      </c>
      <c r="AY73" s="41">
        <v>199172</v>
      </c>
      <c r="AZ73" s="304">
        <v>40536.031914526138</v>
      </c>
      <c r="BA73" s="304" t="s">
        <v>72</v>
      </c>
      <c r="BB73" s="41">
        <v>8073642548.4800005</v>
      </c>
      <c r="BC73" s="8">
        <f>AX73-'[2]ТП2024 (изм в 319-пп)'!AX63</f>
        <v>0</v>
      </c>
      <c r="BD73" s="8">
        <f>AY73-'[2]ТП2024 (изм в 319-пп)'!AY63</f>
        <v>0</v>
      </c>
      <c r="BE73" s="8">
        <f>AZ73-'[2]ТП2024 (изм в 319-пп)'!AZ63</f>
        <v>0</v>
      </c>
      <c r="BF73" s="8" t="s">
        <v>72</v>
      </c>
      <c r="BG73" s="8">
        <f>BB73-'[2]ТП2024 (изм в 319-пп)'!BB63</f>
        <v>0</v>
      </c>
      <c r="BH73" s="99">
        <f t="shared" si="7"/>
        <v>0.15950500000000001</v>
      </c>
      <c r="BI73" s="100">
        <f t="shared" si="8"/>
        <v>196335</v>
      </c>
      <c r="BJ73" s="8">
        <f t="shared" si="42"/>
        <v>-168048.70808547386</v>
      </c>
      <c r="BK73" s="101" t="s">
        <v>72</v>
      </c>
      <c r="BL73" s="8">
        <f t="shared" ref="BL73:BL76" si="295">BB73-$V73</f>
        <v>7481887641.1000004</v>
      </c>
      <c r="BM73" s="8">
        <f t="shared" si="43"/>
        <v>19.433843489473936</v>
      </c>
      <c r="BN73" s="538"/>
      <c r="BO73" s="538"/>
      <c r="BP73" s="538"/>
      <c r="BQ73" s="538"/>
      <c r="BR73" s="538"/>
      <c r="BS73" s="539"/>
      <c r="BT73" s="539"/>
      <c r="BU73" s="539"/>
      <c r="BV73" s="539"/>
      <c r="BW73" s="539"/>
      <c r="BX73" s="41"/>
      <c r="BY73" s="41"/>
      <c r="BZ73" s="41"/>
      <c r="CA73" s="41"/>
      <c r="CB73" s="41"/>
      <c r="CC73" s="41"/>
      <c r="CD73" s="41"/>
      <c r="CE73" s="41"/>
      <c r="CF73" s="41"/>
      <c r="CG73" s="8"/>
      <c r="CH73" s="41"/>
      <c r="CI73" s="41"/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1"/>
      <c r="CW73" s="41"/>
      <c r="CX73" s="41"/>
      <c r="CY73" s="41"/>
      <c r="CZ73" s="41"/>
      <c r="DA73" s="41"/>
      <c r="DB73" s="41"/>
      <c r="DC73" s="41"/>
      <c r="DD73" s="41"/>
      <c r="DE73" s="41"/>
      <c r="DF73" s="8"/>
      <c r="DG73" s="41"/>
      <c r="DH73" s="41"/>
      <c r="DI73" s="41"/>
      <c r="DJ73" s="41"/>
      <c r="DK73" s="41"/>
      <c r="DL73" s="41"/>
      <c r="DM73" s="41"/>
      <c r="DN73" s="8"/>
      <c r="DO73" s="41"/>
      <c r="DP73" s="41"/>
      <c r="DQ73" s="41"/>
      <c r="DR73" s="41"/>
      <c r="DS73" s="41"/>
      <c r="DT73" s="41"/>
      <c r="DU73" s="41"/>
      <c r="DV73" s="41"/>
      <c r="DW73" s="41"/>
      <c r="DX73" s="41"/>
      <c r="DY73" s="41"/>
      <c r="DZ73" s="41"/>
      <c r="EA73" s="41"/>
      <c r="EB73" s="41"/>
      <c r="EC73" s="41"/>
      <c r="ED73" s="41"/>
      <c r="EE73" s="41"/>
      <c r="EF73" s="41"/>
      <c r="EG73" s="41"/>
      <c r="EH73" s="41"/>
      <c r="EI73" s="41"/>
      <c r="EJ73" s="41"/>
      <c r="EK73" s="41"/>
      <c r="EL73" s="41"/>
      <c r="EM73" s="8"/>
      <c r="EN73" s="41"/>
      <c r="EO73" s="41"/>
      <c r="EP73" s="41"/>
      <c r="EQ73" s="41"/>
      <c r="ER73" s="41"/>
      <c r="ES73" s="41"/>
      <c r="ET73" s="41"/>
      <c r="EU73" s="5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8"/>
      <c r="FL73" s="542" t="s">
        <v>168</v>
      </c>
    </row>
    <row r="74" spans="1:168" ht="37.5" x14ac:dyDescent="0.2">
      <c r="A74" s="47"/>
      <c r="B74" s="3"/>
      <c r="C74" s="4"/>
      <c r="D74" s="23"/>
      <c r="E74" s="24"/>
      <c r="F74" s="65"/>
      <c r="G74" s="65"/>
      <c r="H74" s="65"/>
      <c r="I74" s="5"/>
      <c r="J74" s="5"/>
      <c r="L74" s="48" t="s">
        <v>169</v>
      </c>
      <c r="M74" s="42" t="s">
        <v>170</v>
      </c>
      <c r="N74" s="761"/>
      <c r="O74" s="7">
        <f t="shared" si="1"/>
        <v>1219176</v>
      </c>
      <c r="P74" s="27">
        <f>'[1]сравТП24 с ФН25 проект11_3202,7'!AD74</f>
        <v>4.2999999999999999E-4</v>
      </c>
      <c r="Q74" s="21">
        <f t="shared" si="259"/>
        <v>524</v>
      </c>
      <c r="R74" s="44">
        <v>270682</v>
      </c>
      <c r="S74" s="9">
        <f t="shared" si="287"/>
        <v>272306.09000000003</v>
      </c>
      <c r="T74" s="9">
        <f t="shared" si="288"/>
        <v>116.39</v>
      </c>
      <c r="U74" s="9">
        <f t="shared" si="289"/>
        <v>117.09</v>
      </c>
      <c r="V74" s="9">
        <f t="shared" ref="V74:V76" si="296">ROUND(Q74*S74,2)</f>
        <v>142688391.16</v>
      </c>
      <c r="W74" s="56">
        <f t="shared" si="260"/>
        <v>117.03674544118323</v>
      </c>
      <c r="X74" s="8"/>
      <c r="Y74" s="8"/>
      <c r="Z74" s="9">
        <f t="shared" si="290"/>
        <v>142688391.16</v>
      </c>
      <c r="AA74" s="27">
        <v>4.2999999999999999E-4</v>
      </c>
      <c r="AB74" s="21">
        <v>524</v>
      </c>
      <c r="AC74" s="9">
        <v>272306.09000000003</v>
      </c>
      <c r="AD74" s="142">
        <v>117.09</v>
      </c>
      <c r="AE74" s="9">
        <v>142688391.16</v>
      </c>
      <c r="AF74" s="143">
        <f t="shared" si="291"/>
        <v>0</v>
      </c>
      <c r="AG74" s="30">
        <f t="shared" si="291"/>
        <v>0</v>
      </c>
      <c r="AH74" s="30">
        <f t="shared" si="292"/>
        <v>0</v>
      </c>
      <c r="AI74" s="30">
        <f t="shared" si="293"/>
        <v>0</v>
      </c>
      <c r="AJ74" s="31">
        <f t="shared" si="293"/>
        <v>0</v>
      </c>
      <c r="AK74" s="432">
        <f t="shared" si="294"/>
        <v>100</v>
      </c>
      <c r="AL74" s="538"/>
      <c r="AM74" s="538"/>
      <c r="AN74" s="538"/>
      <c r="AO74" s="538"/>
      <c r="AP74" s="538"/>
      <c r="AQ74" s="539"/>
      <c r="AR74" s="539"/>
      <c r="AS74" s="539"/>
      <c r="AT74" s="539"/>
      <c r="AU74" s="539"/>
      <c r="AV74" s="41"/>
      <c r="AW74" s="540"/>
      <c r="AX74" s="41">
        <v>2.9729999999999999E-3</v>
      </c>
      <c r="AY74" s="41">
        <v>3659</v>
      </c>
      <c r="AZ74" s="304">
        <v>65329.32</v>
      </c>
      <c r="BA74" s="304">
        <v>194.23</v>
      </c>
      <c r="BB74" s="41">
        <v>239039981.88</v>
      </c>
      <c r="BC74" s="8">
        <f>AX74-'[2]ТП2024 (изм в 319-пп)'!AX64</f>
        <v>0</v>
      </c>
      <c r="BD74" s="8">
        <f>AY74-'[2]ТП2024 (изм в 319-пп)'!AY64</f>
        <v>0</v>
      </c>
      <c r="BE74" s="8">
        <f>AZ74-'[2]ТП2024 (изм в 319-пп)'!AZ64</f>
        <v>0</v>
      </c>
      <c r="BF74" s="8">
        <f>BA74-'[2]ТП2024 (изм в 319-пп)'!BA64</f>
        <v>0</v>
      </c>
      <c r="BG74" s="8">
        <f>BB74-'[2]ТП2024 (изм в 319-пп)'!BB64</f>
        <v>0</v>
      </c>
      <c r="BH74" s="99">
        <f t="shared" si="7"/>
        <v>2.5430000000000001E-3</v>
      </c>
      <c r="BI74" s="100">
        <f t="shared" si="8"/>
        <v>3135</v>
      </c>
      <c r="BJ74" s="8">
        <f t="shared" si="42"/>
        <v>-206976.77000000002</v>
      </c>
      <c r="BK74" s="101">
        <f t="shared" si="9"/>
        <v>77.139999999999986</v>
      </c>
      <c r="BL74" s="8">
        <f t="shared" si="295"/>
        <v>96351590.719999999</v>
      </c>
      <c r="BM74" s="8">
        <f t="shared" si="43"/>
        <v>23.991134388511103</v>
      </c>
      <c r="BN74" s="538"/>
      <c r="BO74" s="538"/>
      <c r="BP74" s="538"/>
      <c r="BQ74" s="538"/>
      <c r="BR74" s="538"/>
      <c r="BS74" s="539"/>
      <c r="BT74" s="539"/>
      <c r="BU74" s="539"/>
      <c r="BV74" s="539"/>
      <c r="BW74" s="539"/>
      <c r="BX74" s="41"/>
      <c r="BY74" s="41"/>
      <c r="BZ74" s="41">
        <f t="shared" si="279"/>
        <v>222170601.33000001</v>
      </c>
      <c r="CA74" s="41"/>
      <c r="CB74" s="41">
        <v>222170601.33000001</v>
      </c>
      <c r="CC74" s="41">
        <f t="shared" si="280"/>
        <v>222170601.33000001</v>
      </c>
      <c r="CD74" s="41">
        <f>CA74-AU74</f>
        <v>0</v>
      </c>
      <c r="CE74" s="41">
        <f>CB74-AV74</f>
        <v>222170601.33000001</v>
      </c>
      <c r="CF74" s="41"/>
      <c r="CG74" s="8" t="s">
        <v>171</v>
      </c>
      <c r="CH74" s="41">
        <v>1243864</v>
      </c>
      <c r="CI74" s="41">
        <v>4.5040000000000002E-3</v>
      </c>
      <c r="CJ74" s="41">
        <v>5602</v>
      </c>
      <c r="CK74" s="41">
        <f t="shared" ref="CK74" si="297">ROUND(CM74/CJ74,2)</f>
        <v>83149.97</v>
      </c>
      <c r="CL74" s="41">
        <f>ROUND(CM74/O74,2)</f>
        <v>382.07</v>
      </c>
      <c r="CM74" s="41">
        <v>465806157.52999997</v>
      </c>
      <c r="CN74" s="41">
        <f t="shared" ref="CN74:CR75" si="298">CI74-AX74</f>
        <v>1.5310000000000002E-3</v>
      </c>
      <c r="CO74" s="41">
        <f t="shared" si="298"/>
        <v>1943</v>
      </c>
      <c r="CP74" s="41">
        <f t="shared" si="298"/>
        <v>17820.650000000001</v>
      </c>
      <c r="CQ74" s="41">
        <f t="shared" si="298"/>
        <v>187.84</v>
      </c>
      <c r="CR74" s="41">
        <f t="shared" si="298"/>
        <v>226766175.64999998</v>
      </c>
      <c r="CS74" s="41">
        <f t="shared" si="261"/>
        <v>4.0740000000000004E-3</v>
      </c>
      <c r="CT74" s="41">
        <f t="shared" si="262"/>
        <v>5078</v>
      </c>
      <c r="CU74" s="41">
        <f t="shared" si="263"/>
        <v>-189156.12000000002</v>
      </c>
      <c r="CV74" s="41">
        <f t="shared" si="264"/>
        <v>264.98</v>
      </c>
      <c r="CW74" s="41">
        <f>CM74-$V74</f>
        <v>323117766.37</v>
      </c>
      <c r="CX74" s="41">
        <f t="shared" si="265"/>
        <v>30.535479393795413</v>
      </c>
      <c r="CY74" s="41">
        <f t="shared" si="281"/>
        <v>63995260.149999999</v>
      </c>
      <c r="CZ74" s="41">
        <v>13335360</v>
      </c>
      <c r="DA74" s="41">
        <f>50659900.15</f>
        <v>50659900.149999999</v>
      </c>
      <c r="DB74" s="41">
        <f t="shared" si="282"/>
        <v>-158175341.18000001</v>
      </c>
      <c r="DC74" s="41">
        <f t="shared" si="266"/>
        <v>13335360</v>
      </c>
      <c r="DD74" s="41">
        <f t="shared" si="266"/>
        <v>-171510701.18000001</v>
      </c>
      <c r="DE74" s="41"/>
      <c r="DF74" s="8" t="s">
        <v>171</v>
      </c>
      <c r="DG74" s="41">
        <v>63965260.149999999</v>
      </c>
      <c r="DH74" s="41">
        <v>13335360</v>
      </c>
      <c r="DI74" s="41">
        <v>50659900.149999999</v>
      </c>
      <c r="DJ74" s="41">
        <v>0</v>
      </c>
      <c r="DK74" s="41">
        <v>0</v>
      </c>
      <c r="DL74" s="41">
        <v>0</v>
      </c>
      <c r="DM74" s="41"/>
      <c r="DN74" s="8" t="s">
        <v>171</v>
      </c>
      <c r="DO74" s="41">
        <v>1243864</v>
      </c>
      <c r="DP74" s="41">
        <f>ROUND(DQ74/DO74,6)</f>
        <v>4.3359999999999996E-3</v>
      </c>
      <c r="DQ74" s="41">
        <v>5394</v>
      </c>
      <c r="DR74" s="41">
        <f t="shared" ref="DR74" si="299">ROUND(DT74/DQ74,2)</f>
        <v>76238.789999999994</v>
      </c>
      <c r="DS74" s="41">
        <f t="shared" ref="DS74:DS75" si="300">ROUND(DT74/DO74,2)</f>
        <v>330.61</v>
      </c>
      <c r="DT74" s="41">
        <f>CM74-54574128.07</f>
        <v>411232029.45999998</v>
      </c>
      <c r="DU74" s="41">
        <f t="shared" si="100"/>
        <v>-1.6800000000000061E-4</v>
      </c>
      <c r="DV74" s="41">
        <f t="shared" si="100"/>
        <v>-208</v>
      </c>
      <c r="DW74" s="41">
        <f t="shared" si="100"/>
        <v>-6911.1800000000076</v>
      </c>
      <c r="DX74" s="41">
        <f>DS74-CL74</f>
        <v>-51.45999999999998</v>
      </c>
      <c r="DY74" s="41">
        <f>DT74-CM74</f>
        <v>-54574128.069999993</v>
      </c>
      <c r="DZ74" s="41">
        <f t="shared" si="267"/>
        <v>3.9059999999999997E-3</v>
      </c>
      <c r="EA74" s="41">
        <f t="shared" si="268"/>
        <v>4870</v>
      </c>
      <c r="EB74" s="41">
        <f t="shared" si="269"/>
        <v>-196067.30000000005</v>
      </c>
      <c r="EC74" s="41">
        <f t="shared" si="270"/>
        <v>213.52</v>
      </c>
      <c r="ED74" s="41">
        <f>DT74-$V74</f>
        <v>268543638.29999995</v>
      </c>
      <c r="EE74" s="41">
        <f t="shared" si="271"/>
        <v>27.997460504831157</v>
      </c>
      <c r="EF74" s="41">
        <f t="shared" si="283"/>
        <v>9421132.0800000001</v>
      </c>
      <c r="EG74" s="41">
        <f>13335360-3914227.92</f>
        <v>9421132.0800000001</v>
      </c>
      <c r="EH74" s="41">
        <f>50629900.15-50629900.15</f>
        <v>0</v>
      </c>
      <c r="EI74" s="41">
        <f t="shared" si="284"/>
        <v>-54574128.07</v>
      </c>
      <c r="EJ74" s="41">
        <f t="shared" si="272"/>
        <v>-3914227.92</v>
      </c>
      <c r="EK74" s="41">
        <f t="shared" si="272"/>
        <v>-50659900.149999999</v>
      </c>
      <c r="EL74" s="41"/>
      <c r="EM74" s="8" t="s">
        <v>171</v>
      </c>
      <c r="EN74" s="41">
        <v>1243864</v>
      </c>
      <c r="EO74" s="41">
        <f>ROUND(EP74/EN74,6)</f>
        <v>4.1209999999999997E-3</v>
      </c>
      <c r="EP74" s="41">
        <f>5394-268</f>
        <v>5126</v>
      </c>
      <c r="EQ74" s="41">
        <f>ROUND(ES74/EP74,2)</f>
        <v>64069.55</v>
      </c>
      <c r="ER74" s="41">
        <f>ROUND(ES74/EN74,2)</f>
        <v>264.02999999999997</v>
      </c>
      <c r="ES74" s="41">
        <v>328420513.30000001</v>
      </c>
      <c r="ET74" s="41">
        <f t="shared" si="141"/>
        <v>-2.1499999999999991E-4</v>
      </c>
      <c r="EU74" s="541">
        <f t="shared" si="141"/>
        <v>-268</v>
      </c>
      <c r="EV74" s="41">
        <f>EQ74-DR74</f>
        <v>-12169.239999999991</v>
      </c>
      <c r="EW74" s="41">
        <f t="shared" si="141"/>
        <v>-66.580000000000041</v>
      </c>
      <c r="EX74" s="41">
        <f t="shared" si="141"/>
        <v>-82811516.159999967</v>
      </c>
      <c r="EY74" s="41">
        <f t="shared" si="274"/>
        <v>3.6909999999999998E-3</v>
      </c>
      <c r="EZ74" s="41">
        <f t="shared" si="275"/>
        <v>4602</v>
      </c>
      <c r="FA74" s="41">
        <f t="shared" si="276"/>
        <v>-208236.54000000004</v>
      </c>
      <c r="FB74" s="41">
        <f t="shared" si="277"/>
        <v>146.93999999999997</v>
      </c>
      <c r="FC74" s="41">
        <f>ES74-$V74</f>
        <v>185732122.14000002</v>
      </c>
      <c r="FD74" s="41">
        <f t="shared" si="278"/>
        <v>23.528504265181876</v>
      </c>
      <c r="FE74" s="41">
        <f t="shared" si="285"/>
        <v>9421132.0800000001</v>
      </c>
      <c r="FF74" s="41">
        <v>9421132.0800000001</v>
      </c>
      <c r="FG74" s="41">
        <v>0</v>
      </c>
      <c r="FH74" s="41">
        <f t="shared" si="286"/>
        <v>0</v>
      </c>
      <c r="FI74" s="41">
        <f t="shared" si="6"/>
        <v>0</v>
      </c>
      <c r="FJ74" s="41">
        <f t="shared" si="6"/>
        <v>0</v>
      </c>
      <c r="FK74" s="8" t="s">
        <v>152</v>
      </c>
      <c r="FL74" s="542" t="s">
        <v>171</v>
      </c>
    </row>
    <row r="75" spans="1:168" ht="37.5" x14ac:dyDescent="0.2">
      <c r="A75" s="47"/>
      <c r="B75" s="3"/>
      <c r="C75" s="4"/>
      <c r="D75" s="23"/>
      <c r="E75" s="24"/>
      <c r="F75" s="65"/>
      <c r="G75" s="65"/>
      <c r="H75" s="65"/>
      <c r="I75" s="5"/>
      <c r="J75" s="5"/>
      <c r="L75" s="48" t="s">
        <v>172</v>
      </c>
      <c r="M75" s="42" t="s">
        <v>173</v>
      </c>
      <c r="N75" s="761"/>
      <c r="O75" s="7">
        <f t="shared" si="1"/>
        <v>1219176</v>
      </c>
      <c r="P75" s="27">
        <f>'[1]сравТП24 с ФН25 проект11_3202,7'!AD75</f>
        <v>1.8900000000000001E-4</v>
      </c>
      <c r="Q75" s="21">
        <f t="shared" si="259"/>
        <v>230</v>
      </c>
      <c r="R75" s="44">
        <v>325685.09999999998</v>
      </c>
      <c r="S75" s="9">
        <f t="shared" si="287"/>
        <v>327639.21000000002</v>
      </c>
      <c r="T75" s="9">
        <f t="shared" si="288"/>
        <v>61.55</v>
      </c>
      <c r="U75" s="9">
        <f t="shared" si="289"/>
        <v>61.92</v>
      </c>
      <c r="V75" s="9">
        <f t="shared" si="296"/>
        <v>75357018.299999997</v>
      </c>
      <c r="W75" s="56">
        <f t="shared" si="260"/>
        <v>61.809794730211223</v>
      </c>
      <c r="X75" s="8"/>
      <c r="Y75" s="8"/>
      <c r="Z75" s="9">
        <f t="shared" si="290"/>
        <v>75357018.299999997</v>
      </c>
      <c r="AA75" s="27">
        <v>1.8900000000000001E-4</v>
      </c>
      <c r="AB75" s="21">
        <v>230</v>
      </c>
      <c r="AC75" s="9">
        <v>327639.21000000002</v>
      </c>
      <c r="AD75" s="142">
        <v>61.92</v>
      </c>
      <c r="AE75" s="9">
        <v>75357018.299999997</v>
      </c>
      <c r="AF75" s="143">
        <f t="shared" si="291"/>
        <v>0</v>
      </c>
      <c r="AG75" s="30">
        <f t="shared" si="291"/>
        <v>0</v>
      </c>
      <c r="AH75" s="30">
        <f t="shared" si="292"/>
        <v>0</v>
      </c>
      <c r="AI75" s="30">
        <f t="shared" si="293"/>
        <v>0</v>
      </c>
      <c r="AJ75" s="31">
        <f t="shared" si="293"/>
        <v>0</v>
      </c>
      <c r="AK75" s="432">
        <f t="shared" si="294"/>
        <v>100</v>
      </c>
      <c r="AL75" s="538"/>
      <c r="AM75" s="538"/>
      <c r="AN75" s="538"/>
      <c r="AO75" s="538"/>
      <c r="AP75" s="538"/>
      <c r="AQ75" s="539"/>
      <c r="AR75" s="539"/>
      <c r="AS75" s="539"/>
      <c r="AT75" s="539"/>
      <c r="AU75" s="539"/>
      <c r="AV75" s="41"/>
      <c r="AW75" s="540"/>
      <c r="AX75" s="41">
        <f>ROUND(AY75/O75,6)</f>
        <v>5.4539999999999996E-3</v>
      </c>
      <c r="AY75" s="41">
        <v>6649</v>
      </c>
      <c r="AZ75" s="304">
        <f t="shared" ref="AZ75:AZ76" si="301">ROUND(BB75/AY75,2)</f>
        <v>220873.26</v>
      </c>
      <c r="BA75" s="304">
        <f t="shared" ref="BA75:BA76" si="302">ROUND(BB75/O75,2)</f>
        <v>1204.57</v>
      </c>
      <c r="BB75" s="41">
        <v>1468586299.8800001</v>
      </c>
      <c r="BC75" s="8">
        <f>AX75-'[2]ТП2024 (изм в 319-пп)'!AX65</f>
        <v>8.6999999999999404E-5</v>
      </c>
      <c r="BD75" s="8">
        <f>AY75-'[2]ТП2024 (изм в 319-пп)'!AY65</f>
        <v>44</v>
      </c>
      <c r="BE75" s="8">
        <f>AZ75-'[2]ТП2024 (изм в 319-пп)'!AZ65</f>
        <v>666.33999999999651</v>
      </c>
      <c r="BF75" s="8">
        <f>BA75-'[2]ТП2024 (изм в 319-пп)'!BA65</f>
        <v>22.779999999999973</v>
      </c>
      <c r="BG75" s="8">
        <f>BB75-'[2]ТП2024 (изм в 319-пп)'!BB65</f>
        <v>14119563.150000095</v>
      </c>
      <c r="BH75" s="99">
        <f t="shared" si="7"/>
        <v>5.2649999999999997E-3</v>
      </c>
      <c r="BI75" s="100">
        <f t="shared" si="8"/>
        <v>6419</v>
      </c>
      <c r="BJ75" s="8">
        <f t="shared" si="42"/>
        <v>-106765.95000000001</v>
      </c>
      <c r="BK75" s="101">
        <f t="shared" si="9"/>
        <v>1142.6499999999999</v>
      </c>
      <c r="BL75" s="8">
        <f t="shared" si="295"/>
        <v>1393229281.5800002</v>
      </c>
      <c r="BM75" s="8">
        <f t="shared" si="43"/>
        <v>67.413561398832584</v>
      </c>
      <c r="BN75" s="538"/>
      <c r="BO75" s="538"/>
      <c r="BP75" s="538"/>
      <c r="BQ75" s="538"/>
      <c r="BR75" s="538"/>
      <c r="BS75" s="539"/>
      <c r="BT75" s="539"/>
      <c r="BU75" s="539"/>
      <c r="BV75" s="539"/>
      <c r="BW75" s="539"/>
      <c r="BX75" s="41"/>
      <c r="BY75" s="41"/>
      <c r="BZ75" s="41">
        <f>CA75+CB75</f>
        <v>213062000.5</v>
      </c>
      <c r="CA75" s="41">
        <v>213062000.5</v>
      </c>
      <c r="CB75" s="41"/>
      <c r="CC75" s="41">
        <f>CD75+CE75</f>
        <v>213062000.5</v>
      </c>
      <c r="CD75" s="41">
        <f>CA75-AU75</f>
        <v>213062000.5</v>
      </c>
      <c r="CE75" s="41">
        <f>CB75-AV75</f>
        <v>0</v>
      </c>
      <c r="CF75" s="41"/>
      <c r="CG75" s="8" t="s">
        <v>174</v>
      </c>
      <c r="CH75" s="41">
        <v>1243864</v>
      </c>
      <c r="CI75" s="41">
        <f>ROUND(CJ75/CH75,6)</f>
        <v>5.5529999999999998E-3</v>
      </c>
      <c r="CJ75" s="41">
        <f>7094-187</f>
        <v>6907</v>
      </c>
      <c r="CK75" s="41">
        <f>ROUND(CM75/CJ75,2)</f>
        <v>198705.14</v>
      </c>
      <c r="CL75" s="41">
        <f>ROUND(CM75/O75,2)</f>
        <v>1125.72</v>
      </c>
      <c r="CM75" s="41">
        <f>1431437516.03-58981126.23</f>
        <v>1372456389.8</v>
      </c>
      <c r="CN75" s="41">
        <f t="shared" si="298"/>
        <v>9.900000000000013E-5</v>
      </c>
      <c r="CO75" s="41">
        <f t="shared" si="298"/>
        <v>258</v>
      </c>
      <c r="CP75" s="41">
        <f t="shared" si="298"/>
        <v>-22168.119999999995</v>
      </c>
      <c r="CQ75" s="41">
        <f t="shared" si="298"/>
        <v>-78.849999999999909</v>
      </c>
      <c r="CR75" s="41">
        <f t="shared" si="298"/>
        <v>-96129910.080000162</v>
      </c>
      <c r="CS75" s="41" t="s">
        <v>72</v>
      </c>
      <c r="CT75" s="41" t="s">
        <v>72</v>
      </c>
      <c r="CU75" s="41" t="s">
        <v>72</v>
      </c>
      <c r="CV75" s="41" t="s">
        <v>72</v>
      </c>
      <c r="CW75" s="41" t="s">
        <v>72</v>
      </c>
      <c r="CX75" s="41"/>
      <c r="CY75" s="41">
        <f>CZ75+DA75</f>
        <v>109948295.8</v>
      </c>
      <c r="CZ75" s="41">
        <v>109948295.8</v>
      </c>
      <c r="DA75" s="41"/>
      <c r="DB75" s="41">
        <f>DC75+DD75</f>
        <v>-103113704.7</v>
      </c>
      <c r="DC75" s="41">
        <f>CZ75-CA75</f>
        <v>-103113704.7</v>
      </c>
      <c r="DD75" s="41">
        <f>DA75-CB75</f>
        <v>0</v>
      </c>
      <c r="DE75" s="41"/>
      <c r="DF75" s="8" t="s">
        <v>174</v>
      </c>
      <c r="DG75" s="41">
        <v>109948295.8</v>
      </c>
      <c r="DH75" s="41">
        <v>109948295.8</v>
      </c>
      <c r="DI75" s="41"/>
      <c r="DJ75" s="41">
        <v>0</v>
      </c>
      <c r="DK75" s="41">
        <v>0</v>
      </c>
      <c r="DL75" s="41">
        <v>0</v>
      </c>
      <c r="DM75" s="41"/>
      <c r="DN75" s="8" t="s">
        <v>174</v>
      </c>
      <c r="DO75" s="41">
        <v>1243864</v>
      </c>
      <c r="DP75" s="41">
        <f>ROUND(DQ75/DO75,6)</f>
        <v>5.2630000000000003E-3</v>
      </c>
      <c r="DQ75" s="41">
        <v>6547</v>
      </c>
      <c r="DR75" s="41">
        <f>ROUND(DT75/DQ75,2)</f>
        <v>198742.26</v>
      </c>
      <c r="DS75" s="41">
        <f t="shared" si="300"/>
        <v>1046.07</v>
      </c>
      <c r="DT75" s="41">
        <v>1301165577.4200001</v>
      </c>
      <c r="DU75" s="41">
        <f>DP75-CI75</f>
        <v>-2.8999999999999946E-4</v>
      </c>
      <c r="DV75" s="41">
        <f>DQ75-CJ75</f>
        <v>-360</v>
      </c>
      <c r="DW75" s="41">
        <f>DR75-CK75</f>
        <v>37.119999999995343</v>
      </c>
      <c r="DX75" s="41">
        <f>DS75-CL75</f>
        <v>-79.650000000000091</v>
      </c>
      <c r="DY75" s="41">
        <f>DT75-CM75</f>
        <v>-71290812.379999876</v>
      </c>
      <c r="DZ75" s="41" t="s">
        <v>72</v>
      </c>
      <c r="EA75" s="41" t="s">
        <v>72</v>
      </c>
      <c r="EB75" s="41" t="s">
        <v>72</v>
      </c>
      <c r="EC75" s="41" t="s">
        <v>72</v>
      </c>
      <c r="ED75" s="41" t="s">
        <v>72</v>
      </c>
      <c r="EE75" s="41"/>
      <c r="EF75" s="41">
        <f>EG75+EH75</f>
        <v>74252411.409999996</v>
      </c>
      <c r="EG75" s="41">
        <v>74252411.409999996</v>
      </c>
      <c r="EH75" s="41"/>
      <c r="EI75" s="41">
        <f>EJ75+EK75</f>
        <v>-35695884.390000001</v>
      </c>
      <c r="EJ75" s="41">
        <f>EG75-CZ75</f>
        <v>-35695884.390000001</v>
      </c>
      <c r="EK75" s="41">
        <f>EH75-DA75</f>
        <v>0</v>
      </c>
      <c r="EL75" s="41"/>
      <c r="EM75" s="8" t="s">
        <v>174</v>
      </c>
      <c r="EN75" s="41">
        <v>1243864</v>
      </c>
      <c r="EO75" s="41">
        <f>ROUND(EP75/EN75,6)</f>
        <v>5.3210000000000002E-3</v>
      </c>
      <c r="EP75" s="41">
        <v>6619</v>
      </c>
      <c r="EQ75" s="41">
        <f>ROUND(ES75/EP75,2)</f>
        <v>199126.82</v>
      </c>
      <c r="ER75" s="41">
        <f t="shared" ref="ER75" si="303">ROUND(ES75/EN75,2)</f>
        <v>1059.6199999999999</v>
      </c>
      <c r="ES75" s="41">
        <f>1301165577.42+16854812.59</f>
        <v>1318020390.01</v>
      </c>
      <c r="ET75" s="41">
        <f>EO75-DP75</f>
        <v>5.7999999999999892E-5</v>
      </c>
      <c r="EU75" s="541">
        <f>EP75-DQ75</f>
        <v>72</v>
      </c>
      <c r="EV75" s="41">
        <f>EQ75-DR75</f>
        <v>384.55999999999767</v>
      </c>
      <c r="EW75" s="41">
        <f>ER75-DS75</f>
        <v>13.549999999999955</v>
      </c>
      <c r="EX75" s="41">
        <f>ES75-DT75</f>
        <v>16854812.589999914</v>
      </c>
      <c r="EY75" s="41" t="s">
        <v>72</v>
      </c>
      <c r="EZ75" s="41" t="s">
        <v>72</v>
      </c>
      <c r="FA75" s="41" t="s">
        <v>72</v>
      </c>
      <c r="FB75" s="41" t="s">
        <v>72</v>
      </c>
      <c r="FC75" s="41" t="s">
        <v>72</v>
      </c>
      <c r="FD75" s="41"/>
      <c r="FE75" s="41">
        <f>FF75+FG75</f>
        <v>74252411.409999996</v>
      </c>
      <c r="FF75" s="41">
        <v>74252411.409999996</v>
      </c>
      <c r="FG75" s="41"/>
      <c r="FH75" s="41">
        <f>FI75+FJ75</f>
        <v>0</v>
      </c>
      <c r="FI75" s="41">
        <f>FF75-EG75</f>
        <v>0</v>
      </c>
      <c r="FJ75" s="41">
        <f>FG75-EH75</f>
        <v>0</v>
      </c>
      <c r="FK75" s="8" t="s">
        <v>154</v>
      </c>
      <c r="FL75" s="542" t="s">
        <v>174</v>
      </c>
    </row>
    <row r="76" spans="1:168" ht="20.25" x14ac:dyDescent="0.2">
      <c r="A76" s="47"/>
      <c r="B76" s="3"/>
      <c r="C76" s="4"/>
      <c r="D76" s="23"/>
      <c r="E76" s="24"/>
      <c r="F76" s="65"/>
      <c r="G76" s="65"/>
      <c r="H76" s="65"/>
      <c r="I76" s="5"/>
      <c r="J76" s="5"/>
      <c r="L76" s="48" t="s">
        <v>175</v>
      </c>
      <c r="M76" s="42" t="s">
        <v>176</v>
      </c>
      <c r="N76" s="761"/>
      <c r="O76" s="7">
        <f t="shared" si="1"/>
        <v>1219176</v>
      </c>
      <c r="P76" s="27">
        <f>'[1]сравТП24 с ФН25 проект11_3202,7'!AD76</f>
        <v>4.7199999999999998E-4</v>
      </c>
      <c r="Q76" s="21">
        <f t="shared" si="259"/>
        <v>575</v>
      </c>
      <c r="R76" s="44">
        <v>211986</v>
      </c>
      <c r="S76" s="9">
        <f t="shared" si="287"/>
        <v>213257.92</v>
      </c>
      <c r="T76" s="9">
        <f t="shared" si="288"/>
        <v>100.06</v>
      </c>
      <c r="U76" s="9">
        <f t="shared" si="289"/>
        <v>100.66</v>
      </c>
      <c r="V76" s="9">
        <f t="shared" si="296"/>
        <v>122623304</v>
      </c>
      <c r="W76" s="56">
        <f t="shared" si="260"/>
        <v>100.57883685374384</v>
      </c>
      <c r="X76" s="8"/>
      <c r="Y76" s="8"/>
      <c r="Z76" s="9">
        <f t="shared" si="290"/>
        <v>122623304</v>
      </c>
      <c r="AA76" s="27">
        <v>4.7199999999999998E-4</v>
      </c>
      <c r="AB76" s="21">
        <v>575</v>
      </c>
      <c r="AC76" s="9">
        <v>213257.92</v>
      </c>
      <c r="AD76" s="142">
        <v>100.66</v>
      </c>
      <c r="AE76" s="9">
        <v>122623304</v>
      </c>
      <c r="AF76" s="143">
        <f t="shared" si="291"/>
        <v>0</v>
      </c>
      <c r="AG76" s="30">
        <f t="shared" si="291"/>
        <v>0</v>
      </c>
      <c r="AH76" s="30">
        <f t="shared" si="292"/>
        <v>0</v>
      </c>
      <c r="AI76" s="30">
        <f t="shared" si="293"/>
        <v>0</v>
      </c>
      <c r="AJ76" s="31">
        <f t="shared" si="293"/>
        <v>0</v>
      </c>
      <c r="AK76" s="432">
        <f t="shared" si="294"/>
        <v>100</v>
      </c>
      <c r="AL76" s="538"/>
      <c r="AM76" s="538"/>
      <c r="AN76" s="538"/>
      <c r="AO76" s="538"/>
      <c r="AP76" s="538"/>
      <c r="AQ76" s="539"/>
      <c r="AR76" s="539"/>
      <c r="AS76" s="539"/>
      <c r="AT76" s="539"/>
      <c r="AU76" s="539"/>
      <c r="AV76" s="41"/>
      <c r="AW76" s="540"/>
      <c r="AX76" s="41">
        <f>ROUND(AY76/O76,6)</f>
        <v>9.7E-5</v>
      </c>
      <c r="AY76" s="41">
        <v>118</v>
      </c>
      <c r="AZ76" s="304">
        <f t="shared" si="301"/>
        <v>41060.65</v>
      </c>
      <c r="BA76" s="304">
        <f t="shared" si="302"/>
        <v>3.97</v>
      </c>
      <c r="BB76" s="41">
        <v>4845157.01</v>
      </c>
      <c r="BC76" s="8">
        <f>AX76-'[2]ТП2024 (изм в 319-пп)'!AX66</f>
        <v>2.2000000000000006E-5</v>
      </c>
      <c r="BD76" s="8">
        <f>AY76-'[2]ТП2024 (изм в 319-пп)'!AY66</f>
        <v>26</v>
      </c>
      <c r="BE76" s="8">
        <f>AZ76-'[2]ТП2024 (изм в 319-пп)'!AZ66</f>
        <v>1511.0999999999985</v>
      </c>
      <c r="BF76" s="8">
        <f>BA76-'[2]ТП2024 (изм в 319-пп)'!BA66</f>
        <v>1.0100000000000002</v>
      </c>
      <c r="BG76" s="8">
        <f>BB76-'[2]ТП2024 (изм в 319-пп)'!BB66</f>
        <v>1206598.4099999997</v>
      </c>
      <c r="BH76" s="99">
        <f t="shared" si="7"/>
        <v>-3.7500000000000001E-4</v>
      </c>
      <c r="BI76" s="100">
        <f t="shared" si="8"/>
        <v>-457</v>
      </c>
      <c r="BJ76" s="8">
        <f t="shared" si="42"/>
        <v>-172197.27000000002</v>
      </c>
      <c r="BK76" s="101">
        <f t="shared" si="9"/>
        <v>-96.69</v>
      </c>
      <c r="BL76" s="8">
        <f t="shared" si="295"/>
        <v>-117778146.98999999</v>
      </c>
      <c r="BM76" s="8">
        <f t="shared" si="43"/>
        <v>19.253985971540942</v>
      </c>
      <c r="BN76" s="538"/>
      <c r="BO76" s="538"/>
      <c r="BP76" s="538"/>
      <c r="BQ76" s="538"/>
      <c r="BR76" s="538"/>
      <c r="BS76" s="539"/>
      <c r="BT76" s="539"/>
      <c r="BU76" s="539"/>
      <c r="BV76" s="539"/>
      <c r="BW76" s="539"/>
      <c r="BX76" s="41"/>
      <c r="BY76" s="41"/>
      <c r="BZ76" s="41"/>
      <c r="CA76" s="41"/>
      <c r="CB76" s="41"/>
      <c r="CC76" s="41"/>
      <c r="CD76" s="41"/>
      <c r="CE76" s="41"/>
      <c r="CF76" s="41"/>
      <c r="CG76" s="8"/>
      <c r="CH76" s="41"/>
      <c r="CI76" s="41"/>
      <c r="CJ76" s="41"/>
      <c r="CK76" s="41"/>
      <c r="CL76" s="41"/>
      <c r="CM76" s="41"/>
      <c r="CN76" s="41"/>
      <c r="CO76" s="41"/>
      <c r="CP76" s="41"/>
      <c r="CQ76" s="41"/>
      <c r="CR76" s="41"/>
      <c r="CS76" s="41"/>
      <c r="CT76" s="41"/>
      <c r="CU76" s="41"/>
      <c r="CV76" s="41"/>
      <c r="CW76" s="41"/>
      <c r="CX76" s="41"/>
      <c r="CY76" s="41"/>
      <c r="CZ76" s="41"/>
      <c r="DA76" s="41"/>
      <c r="DB76" s="41"/>
      <c r="DC76" s="41"/>
      <c r="DD76" s="41"/>
      <c r="DE76" s="41"/>
      <c r="DF76" s="8"/>
      <c r="DG76" s="41"/>
      <c r="DH76" s="41"/>
      <c r="DI76" s="41"/>
      <c r="DJ76" s="41"/>
      <c r="DK76" s="41"/>
      <c r="DL76" s="41"/>
      <c r="DM76" s="41"/>
      <c r="DN76" s="8" t="s">
        <v>156</v>
      </c>
      <c r="DO76" s="41">
        <v>1243864</v>
      </c>
      <c r="DP76" s="41">
        <f>ROUND(DQ76/DO76,6)</f>
        <v>6.8999999999999997E-5</v>
      </c>
      <c r="DQ76" s="41">
        <v>86</v>
      </c>
      <c r="DR76" s="41">
        <f t="shared" ref="DR76" si="304">ROUND(DT76/DQ76,2)</f>
        <v>33877.269999999997</v>
      </c>
      <c r="DS76" s="41">
        <f>ROUND(DT76/DO76,2)</f>
        <v>2.34</v>
      </c>
      <c r="DT76" s="41">
        <v>2913445.01</v>
      </c>
      <c r="DU76" s="41"/>
      <c r="DV76" s="41"/>
      <c r="DW76" s="41"/>
      <c r="DX76" s="41"/>
      <c r="DY76" s="41"/>
      <c r="DZ76" s="41"/>
      <c r="EA76" s="41"/>
      <c r="EB76" s="41"/>
      <c r="EC76" s="41"/>
      <c r="ED76" s="41"/>
      <c r="EE76" s="41"/>
      <c r="EF76" s="41"/>
      <c r="EG76" s="41"/>
      <c r="EH76" s="41"/>
      <c r="EI76" s="41"/>
      <c r="EJ76" s="41"/>
      <c r="EK76" s="41"/>
      <c r="EL76" s="41"/>
      <c r="EM76" s="8" t="s">
        <v>156</v>
      </c>
      <c r="EN76" s="41">
        <v>1243864</v>
      </c>
      <c r="EO76" s="41">
        <f>ROUND(EP76/EN76,6)</f>
        <v>6.8999999999999997E-5</v>
      </c>
      <c r="EP76" s="41">
        <v>86</v>
      </c>
      <c r="EQ76" s="41">
        <f t="shared" ref="EQ76" si="305">ROUND(ES76/EP76,2)</f>
        <v>33877.269999999997</v>
      </c>
      <c r="ER76" s="41">
        <f>ROUND(ES76/EN76,2)</f>
        <v>2.34</v>
      </c>
      <c r="ES76" s="41">
        <v>2913445.01</v>
      </c>
      <c r="ET76" s="41">
        <f t="shared" si="141"/>
        <v>0</v>
      </c>
      <c r="EU76" s="541">
        <f t="shared" si="141"/>
        <v>0</v>
      </c>
      <c r="EV76" s="41">
        <f t="shared" si="141"/>
        <v>0</v>
      </c>
      <c r="EW76" s="41">
        <f t="shared" si="141"/>
        <v>0</v>
      </c>
      <c r="EX76" s="41">
        <f t="shared" si="141"/>
        <v>0</v>
      </c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>
        <f t="shared" si="6"/>
        <v>0</v>
      </c>
      <c r="FJ76" s="41">
        <f t="shared" si="6"/>
        <v>0</v>
      </c>
      <c r="FK76" s="8" t="s">
        <v>157</v>
      </c>
      <c r="FL76" s="542" t="s">
        <v>156</v>
      </c>
    </row>
    <row r="77" spans="1:168" ht="20.25" x14ac:dyDescent="0.2">
      <c r="B77" s="3"/>
      <c r="C77" s="4"/>
      <c r="D77" s="64"/>
      <c r="E77" s="65"/>
      <c r="F77" s="65"/>
      <c r="G77" s="65"/>
      <c r="H77" s="65"/>
      <c r="I77" s="66"/>
      <c r="J77" s="5"/>
      <c r="L77" s="8" t="s">
        <v>177</v>
      </c>
      <c r="M77" s="42" t="s">
        <v>178</v>
      </c>
      <c r="N77" s="761"/>
      <c r="O77" s="7">
        <f t="shared" si="1"/>
        <v>1219176</v>
      </c>
      <c r="P77" s="55">
        <f>SUM(P73:P76)</f>
        <v>3.418E-3</v>
      </c>
      <c r="Q77" s="67">
        <f>SUM(Q73:Q76)</f>
        <v>4166</v>
      </c>
      <c r="R77" s="67" t="s">
        <v>72</v>
      </c>
      <c r="S77" s="67" t="s">
        <v>72</v>
      </c>
      <c r="T77" s="44">
        <f t="shared" ref="T77:V77" si="306">SUM(T73:T76)</f>
        <v>760.48</v>
      </c>
      <c r="U77" s="44">
        <f t="shared" si="306"/>
        <v>765.05</v>
      </c>
      <c r="V77" s="9">
        <f t="shared" si="306"/>
        <v>932423620.83999991</v>
      </c>
      <c r="W77" s="9"/>
      <c r="X77" s="44"/>
      <c r="Y77" s="44"/>
      <c r="Z77" s="44">
        <f t="shared" ref="Z77" si="307">SUM(Z73:Z76)</f>
        <v>932423620.83999991</v>
      </c>
      <c r="AA77" s="8">
        <v>3.418E-3</v>
      </c>
      <c r="AB77" s="67">
        <v>4166</v>
      </c>
      <c r="AC77" s="67" t="s">
        <v>72</v>
      </c>
      <c r="AD77" s="44">
        <v>765.05</v>
      </c>
      <c r="AE77" s="44">
        <v>932423620.83999991</v>
      </c>
      <c r="AF77" s="481">
        <f t="shared" si="291"/>
        <v>0</v>
      </c>
      <c r="AG77" s="481">
        <f t="shared" si="291"/>
        <v>0</v>
      </c>
      <c r="AH77" s="288"/>
      <c r="AI77" s="482"/>
      <c r="AJ77" s="482">
        <f t="shared" si="293"/>
        <v>0</v>
      </c>
      <c r="AK77" s="481"/>
      <c r="AL77" s="378"/>
      <c r="AM77" s="378"/>
      <c r="AN77" s="378"/>
      <c r="AO77" s="378"/>
      <c r="AP77" s="378"/>
      <c r="AQ77" s="457"/>
      <c r="AR77" s="457"/>
      <c r="AS77" s="473"/>
      <c r="AT77" s="483"/>
      <c r="AU77" s="483"/>
      <c r="AV77" s="481"/>
      <c r="AW77" s="44"/>
      <c r="AX77" s="490"/>
      <c r="AY77" s="475"/>
      <c r="AZ77" s="488"/>
      <c r="BA77" s="488"/>
      <c r="BB77" s="488"/>
      <c r="BC77" s="214">
        <f>AX77-'[2]ТП2024 (изм в 319-пп)'!AX67</f>
        <v>0</v>
      </c>
      <c r="BD77" s="214">
        <f>AY77-'[2]ТП2024 (изм в 319-пп)'!AY67</f>
        <v>0</v>
      </c>
      <c r="BE77" s="487">
        <f>AZ77-'[2]ТП2024 (изм в 319-пп)'!AZ67</f>
        <v>0</v>
      </c>
      <c r="BF77" s="487">
        <f>BA77-'[2]ТП2024 (изм в 319-пп)'!BA67</f>
        <v>0</v>
      </c>
      <c r="BG77" s="487">
        <f>BB77-'[2]ТП2024 (изм в 319-пп)'!BB67</f>
        <v>0</v>
      </c>
      <c r="BH77" s="435"/>
      <c r="BI77" s="215"/>
      <c r="BJ77" s="488"/>
      <c r="BK77" s="216"/>
      <c r="BL77" s="208"/>
      <c r="BM77" s="217"/>
      <c r="BN77" s="378"/>
      <c r="BO77" s="378"/>
      <c r="BP77" s="378"/>
      <c r="BQ77" s="378"/>
      <c r="BR77" s="378"/>
      <c r="BS77" s="457"/>
      <c r="BT77" s="457"/>
      <c r="BU77" s="473"/>
      <c r="BV77" s="483"/>
      <c r="BW77" s="483"/>
      <c r="BX77" s="481"/>
      <c r="BY77" s="9"/>
      <c r="BZ77" s="488"/>
      <c r="CA77" s="488"/>
      <c r="CB77" s="488"/>
      <c r="CC77" s="489"/>
      <c r="CD77" s="489"/>
      <c r="CE77" s="489"/>
      <c r="CF77" s="9"/>
      <c r="CG77" s="464"/>
      <c r="CH77" s="465"/>
      <c r="CI77" s="490"/>
      <c r="CJ77" s="475"/>
      <c r="CK77" s="475"/>
      <c r="CL77" s="475"/>
      <c r="CM77" s="488"/>
      <c r="CN77" s="491"/>
      <c r="CO77" s="492"/>
      <c r="CP77" s="487"/>
      <c r="CQ77" s="487"/>
      <c r="CR77" s="487"/>
      <c r="CS77" s="491"/>
      <c r="CT77" s="493"/>
      <c r="CU77" s="494"/>
      <c r="CV77" s="494"/>
      <c r="CW77" s="494"/>
      <c r="CX77" s="495"/>
      <c r="CY77" s="488"/>
      <c r="CZ77" s="488"/>
      <c r="DA77" s="488"/>
      <c r="DB77" s="489"/>
      <c r="DC77" s="489"/>
      <c r="DD77" s="489"/>
      <c r="DE77" s="496"/>
      <c r="DF77" s="464"/>
      <c r="DG77" s="488"/>
      <c r="DH77" s="488"/>
      <c r="DI77" s="488"/>
      <c r="DJ77" s="481"/>
      <c r="DK77" s="481"/>
      <c r="DL77" s="481"/>
      <c r="DM77" s="37"/>
      <c r="DN77" s="464"/>
      <c r="DO77" s="465"/>
      <c r="DP77" s="490"/>
      <c r="DQ77" s="475"/>
      <c r="DR77" s="475"/>
      <c r="DS77" s="475"/>
      <c r="DT77" s="488"/>
      <c r="DU77" s="497"/>
      <c r="DV77" s="498"/>
      <c r="DW77" s="475"/>
      <c r="DX77" s="488"/>
      <c r="DY77" s="475"/>
      <c r="DZ77" s="497"/>
      <c r="EA77" s="499"/>
      <c r="EB77" s="494"/>
      <c r="EC77" s="494"/>
      <c r="ED77" s="494"/>
      <c r="EE77" s="450"/>
      <c r="EF77" s="488"/>
      <c r="EG77" s="488"/>
      <c r="EH77" s="488"/>
      <c r="EI77" s="488"/>
      <c r="EJ77" s="488"/>
      <c r="EK77" s="488"/>
      <c r="EL77" s="37"/>
      <c r="EM77" s="464"/>
      <c r="EN77" s="465"/>
      <c r="EO77" s="490"/>
      <c r="EP77" s="475"/>
      <c r="EQ77" s="475"/>
      <c r="ER77" s="475"/>
      <c r="ES77" s="488"/>
      <c r="ET77" s="276"/>
      <c r="EU77" s="500"/>
      <c r="EV77" s="475"/>
      <c r="EW77" s="475"/>
      <c r="EX77" s="475"/>
      <c r="EY77" s="276"/>
      <c r="EZ77" s="501"/>
      <c r="FA77" s="494"/>
      <c r="FB77" s="494"/>
      <c r="FC77" s="494"/>
      <c r="FD77" s="502"/>
      <c r="FE77" s="503"/>
      <c r="FF77" s="503"/>
      <c r="FG77" s="503"/>
      <c r="FH77" s="503"/>
      <c r="FI77" s="503"/>
      <c r="FJ77" s="503"/>
      <c r="FK77" s="504"/>
      <c r="FL77" s="464"/>
    </row>
    <row r="78" spans="1:168" ht="20.25" x14ac:dyDescent="0.2">
      <c r="B78" s="3"/>
      <c r="C78" s="4"/>
      <c r="D78" s="64"/>
      <c r="E78" s="65"/>
      <c r="F78" s="65"/>
      <c r="G78" s="65"/>
      <c r="H78" s="65"/>
      <c r="I78" s="66"/>
      <c r="J78" s="5"/>
      <c r="L78" s="8" t="s">
        <v>179</v>
      </c>
      <c r="M78" s="42" t="s">
        <v>180</v>
      </c>
      <c r="N78" s="762"/>
      <c r="O78" s="7">
        <f t="shared" si="1"/>
        <v>1219176</v>
      </c>
      <c r="P78" s="55">
        <f>P71-P72-P77</f>
        <v>0.16101599999999999</v>
      </c>
      <c r="Q78" s="67">
        <f>Q71-Q72-Q77</f>
        <v>196308</v>
      </c>
      <c r="R78" s="67" t="s">
        <v>72</v>
      </c>
      <c r="S78" s="67" t="s">
        <v>72</v>
      </c>
      <c r="T78" s="44">
        <f t="shared" ref="T78:V78" si="308">T71-T72-T77</f>
        <v>7847.15</v>
      </c>
      <c r="U78" s="44">
        <f t="shared" si="308"/>
        <v>7894.14</v>
      </c>
      <c r="V78" s="9">
        <f t="shared" si="308"/>
        <v>9624759188</v>
      </c>
      <c r="W78" s="9"/>
      <c r="X78" s="44"/>
      <c r="Y78" s="44"/>
      <c r="Z78" s="44">
        <f t="shared" ref="Z78" si="309">Z71-Z72-Z77</f>
        <v>9624759188</v>
      </c>
      <c r="AA78" s="8">
        <v>0.16101599999999999</v>
      </c>
      <c r="AB78" s="67">
        <v>196308</v>
      </c>
      <c r="AC78" s="67" t="s">
        <v>72</v>
      </c>
      <c r="AD78" s="44">
        <v>7894.14</v>
      </c>
      <c r="AE78" s="44">
        <v>9624759188</v>
      </c>
      <c r="AF78" s="481">
        <f t="shared" si="291"/>
        <v>0</v>
      </c>
      <c r="AG78" s="481">
        <f t="shared" si="291"/>
        <v>0</v>
      </c>
      <c r="AH78" s="288"/>
      <c r="AI78" s="482"/>
      <c r="AJ78" s="482">
        <f t="shared" si="293"/>
        <v>0</v>
      </c>
      <c r="AK78" s="481"/>
      <c r="AL78" s="378"/>
      <c r="AM78" s="378"/>
      <c r="AN78" s="378"/>
      <c r="AO78" s="378"/>
      <c r="AP78" s="378"/>
      <c r="AQ78" s="457"/>
      <c r="AR78" s="457"/>
      <c r="AS78" s="473"/>
      <c r="AT78" s="483"/>
      <c r="AU78" s="483"/>
      <c r="AV78" s="481"/>
      <c r="AW78" s="44"/>
      <c r="AX78" s="490"/>
      <c r="AY78" s="475"/>
      <c r="AZ78" s="488"/>
      <c r="BA78" s="488"/>
      <c r="BB78" s="488"/>
      <c r="BC78" s="214"/>
      <c r="BD78" s="214"/>
      <c r="BE78" s="487"/>
      <c r="BF78" s="487"/>
      <c r="BG78" s="487"/>
      <c r="BH78" s="435"/>
      <c r="BI78" s="215"/>
      <c r="BJ78" s="488"/>
      <c r="BK78" s="216"/>
      <c r="BL78" s="208"/>
      <c r="BM78" s="217"/>
      <c r="BN78" s="378"/>
      <c r="BO78" s="378"/>
      <c r="BP78" s="378"/>
      <c r="BQ78" s="378"/>
      <c r="BR78" s="378"/>
      <c r="BS78" s="457"/>
      <c r="BT78" s="457"/>
      <c r="BU78" s="473"/>
      <c r="BV78" s="483"/>
      <c r="BW78" s="483"/>
      <c r="BX78" s="481"/>
      <c r="BY78" s="9"/>
      <c r="BZ78" s="488"/>
      <c r="CA78" s="488"/>
      <c r="CB78" s="488"/>
      <c r="CC78" s="489"/>
      <c r="CD78" s="489"/>
      <c r="CE78" s="489"/>
      <c r="CF78" s="9"/>
      <c r="CG78" s="464"/>
      <c r="CH78" s="465"/>
      <c r="CI78" s="490"/>
      <c r="CJ78" s="475"/>
      <c r="CK78" s="475"/>
      <c r="CL78" s="475"/>
      <c r="CM78" s="488"/>
      <c r="CN78" s="491"/>
      <c r="CO78" s="492"/>
      <c r="CP78" s="487"/>
      <c r="CQ78" s="487"/>
      <c r="CR78" s="487"/>
      <c r="CS78" s="491"/>
      <c r="CT78" s="493"/>
      <c r="CU78" s="494"/>
      <c r="CV78" s="494"/>
      <c r="CW78" s="494"/>
      <c r="CX78" s="495"/>
      <c r="CY78" s="488"/>
      <c r="CZ78" s="488"/>
      <c r="DA78" s="488"/>
      <c r="DB78" s="489"/>
      <c r="DC78" s="489"/>
      <c r="DD78" s="489"/>
      <c r="DE78" s="496"/>
      <c r="DF78" s="464"/>
      <c r="DG78" s="488"/>
      <c r="DH78" s="488"/>
      <c r="DI78" s="488"/>
      <c r="DJ78" s="481"/>
      <c r="DK78" s="481"/>
      <c r="DL78" s="481"/>
      <c r="DM78" s="37"/>
      <c r="DN78" s="464"/>
      <c r="DO78" s="465"/>
      <c r="DP78" s="490"/>
      <c r="DQ78" s="475"/>
      <c r="DR78" s="475"/>
      <c r="DS78" s="475"/>
      <c r="DT78" s="488"/>
      <c r="DU78" s="497"/>
      <c r="DV78" s="498"/>
      <c r="DW78" s="475"/>
      <c r="DX78" s="488"/>
      <c r="DY78" s="475"/>
      <c r="DZ78" s="497"/>
      <c r="EA78" s="499"/>
      <c r="EB78" s="494"/>
      <c r="EC78" s="494"/>
      <c r="ED78" s="494"/>
      <c r="EE78" s="450"/>
      <c r="EF78" s="488"/>
      <c r="EG78" s="488"/>
      <c r="EH78" s="488"/>
      <c r="EI78" s="488"/>
      <c r="EJ78" s="488"/>
      <c r="EK78" s="488"/>
      <c r="EL78" s="37"/>
      <c r="EM78" s="464"/>
      <c r="EN78" s="465"/>
      <c r="EO78" s="490"/>
      <c r="EP78" s="475"/>
      <c r="EQ78" s="475"/>
      <c r="ER78" s="475"/>
      <c r="ES78" s="488"/>
      <c r="ET78" s="276"/>
      <c r="EU78" s="500"/>
      <c r="EV78" s="475"/>
      <c r="EW78" s="475"/>
      <c r="EX78" s="475"/>
      <c r="EY78" s="276"/>
      <c r="EZ78" s="501"/>
      <c r="FA78" s="494"/>
      <c r="FB78" s="494"/>
      <c r="FC78" s="494"/>
      <c r="FD78" s="502"/>
      <c r="FE78" s="503"/>
      <c r="FF78" s="503"/>
      <c r="FG78" s="503"/>
      <c r="FH78" s="503"/>
      <c r="FI78" s="503"/>
      <c r="FJ78" s="503"/>
      <c r="FK78" s="504"/>
      <c r="FL78" s="464"/>
    </row>
    <row r="79" spans="1:168" ht="20.25" hidden="1" customHeight="1" x14ac:dyDescent="0.2">
      <c r="A79" s="162"/>
      <c r="B79" s="296"/>
      <c r="C79" s="165"/>
      <c r="D79" s="646"/>
      <c r="E79" s="631"/>
      <c r="F79" s="631"/>
      <c r="G79" s="631"/>
      <c r="H79" s="631"/>
      <c r="I79" s="608"/>
      <c r="J79" s="298"/>
      <c r="L79" s="8"/>
      <c r="M79" s="42" t="s">
        <v>69</v>
      </c>
      <c r="N79" s="49"/>
      <c r="O79" s="7">
        <f t="shared" si="1"/>
        <v>1219176</v>
      </c>
      <c r="P79" s="55"/>
      <c r="Q79" s="67"/>
      <c r="R79" s="67"/>
      <c r="S79" s="67"/>
      <c r="T79" s="44"/>
      <c r="U79" s="44"/>
      <c r="V79" s="9"/>
      <c r="W79" s="9"/>
      <c r="X79" s="44"/>
      <c r="Y79" s="44"/>
      <c r="Z79" s="44"/>
      <c r="AA79" s="70"/>
      <c r="AB79" s="67"/>
      <c r="AC79" s="44"/>
      <c r="AD79" s="44"/>
      <c r="AE79" s="44"/>
      <c r="AF79" s="647">
        <f t="shared" si="291"/>
        <v>0</v>
      </c>
      <c r="AG79" s="647">
        <f t="shared" si="291"/>
        <v>0</v>
      </c>
      <c r="AH79" s="318">
        <f t="shared" ref="AH79:AH81" si="310">AC79-S79</f>
        <v>0</v>
      </c>
      <c r="AI79" s="318">
        <f t="shared" ref="AI79:AI81" si="311">AD79-U79</f>
        <v>0</v>
      </c>
      <c r="AJ79" s="318">
        <f t="shared" si="293"/>
        <v>0</v>
      </c>
      <c r="AK79" s="647" t="e">
        <f t="shared" ref="AK79:AK81" si="312">AC79/S79*100</f>
        <v>#DIV/0!</v>
      </c>
      <c r="AL79" s="301"/>
      <c r="AM79" s="301"/>
      <c r="AN79" s="301"/>
      <c r="AO79" s="301"/>
      <c r="AP79" s="301"/>
      <c r="AQ79" s="648"/>
      <c r="AR79" s="648"/>
      <c r="AS79" s="302"/>
      <c r="AT79" s="303"/>
      <c r="AU79" s="303"/>
      <c r="AV79" s="647"/>
      <c r="AW79" s="628"/>
      <c r="AX79" s="649"/>
      <c r="AY79" s="635"/>
      <c r="AZ79" s="503"/>
      <c r="BA79" s="503"/>
      <c r="BB79" s="503"/>
      <c r="BC79" s="306"/>
      <c r="BD79" s="306"/>
      <c r="BE79" s="307"/>
      <c r="BF79" s="307"/>
      <c r="BG79" s="307"/>
      <c r="BH79" s="650"/>
      <c r="BI79" s="308"/>
      <c r="BJ79" s="503"/>
      <c r="BK79" s="651"/>
      <c r="BL79" s="309"/>
      <c r="BM79" s="311"/>
      <c r="BN79" s="301"/>
      <c r="BO79" s="301"/>
      <c r="BP79" s="301"/>
      <c r="BQ79" s="301"/>
      <c r="BR79" s="301"/>
      <c r="BS79" s="648"/>
      <c r="BT79" s="648"/>
      <c r="BU79" s="302"/>
      <c r="BV79" s="303"/>
      <c r="BW79" s="303"/>
      <c r="BX79" s="647"/>
      <c r="BY79" s="304"/>
      <c r="BZ79" s="503"/>
      <c r="CA79" s="503"/>
      <c r="CB79" s="503"/>
      <c r="CC79" s="312"/>
      <c r="CD79" s="312"/>
      <c r="CE79" s="312"/>
      <c r="CF79" s="304"/>
      <c r="CG79" s="313"/>
      <c r="CH79" s="305"/>
      <c r="CI79" s="649"/>
      <c r="CJ79" s="635"/>
      <c r="CK79" s="635"/>
      <c r="CL79" s="635"/>
      <c r="CM79" s="503"/>
      <c r="CN79" s="652"/>
      <c r="CO79" s="314"/>
      <c r="CP79" s="307"/>
      <c r="CQ79" s="307"/>
      <c r="CR79" s="307"/>
      <c r="CS79" s="652"/>
      <c r="CT79" s="653"/>
      <c r="CU79" s="317"/>
      <c r="CV79" s="317"/>
      <c r="CW79" s="317"/>
      <c r="CX79" s="319"/>
      <c r="CY79" s="503"/>
      <c r="CZ79" s="503"/>
      <c r="DA79" s="503"/>
      <c r="DB79" s="312"/>
      <c r="DC79" s="312"/>
      <c r="DD79" s="312"/>
      <c r="DE79" s="320"/>
      <c r="DF79" s="313"/>
      <c r="DG79" s="503"/>
      <c r="DH79" s="503"/>
      <c r="DI79" s="503"/>
      <c r="DJ79" s="647"/>
      <c r="DK79" s="647"/>
      <c r="DL79" s="647"/>
      <c r="DM79" s="321"/>
      <c r="DN79" s="313"/>
      <c r="DO79" s="305"/>
      <c r="DP79" s="649"/>
      <c r="DQ79" s="635"/>
      <c r="DR79" s="635"/>
      <c r="DS79" s="635"/>
      <c r="DT79" s="503"/>
      <c r="DU79" s="617"/>
      <c r="DV79" s="322"/>
      <c r="DW79" s="635"/>
      <c r="DX79" s="503"/>
      <c r="DY79" s="635"/>
      <c r="DZ79" s="617"/>
      <c r="EA79" s="619"/>
      <c r="EB79" s="317"/>
      <c r="EC79" s="317"/>
      <c r="ED79" s="317"/>
      <c r="EE79" s="325"/>
      <c r="EF79" s="503"/>
      <c r="EG79" s="503"/>
      <c r="EH79" s="503"/>
      <c r="EI79" s="503"/>
      <c r="EJ79" s="503"/>
      <c r="EK79" s="503"/>
      <c r="EL79" s="321"/>
      <c r="EM79" s="313"/>
      <c r="EN79" s="305"/>
      <c r="EO79" s="649"/>
      <c r="EP79" s="635"/>
      <c r="EQ79" s="635"/>
      <c r="ER79" s="635"/>
      <c r="ES79" s="503"/>
      <c r="ET79" s="622"/>
      <c r="EU79" s="328"/>
      <c r="EV79" s="635"/>
      <c r="EW79" s="635"/>
      <c r="EX79" s="635"/>
      <c r="EY79" s="622"/>
      <c r="EZ79" s="623"/>
      <c r="FA79" s="317"/>
      <c r="FB79" s="317"/>
      <c r="FC79" s="317"/>
      <c r="FD79" s="330"/>
      <c r="FE79" s="503"/>
      <c r="FF79" s="503"/>
      <c r="FG79" s="503"/>
      <c r="FH79" s="503"/>
      <c r="FI79" s="503"/>
      <c r="FJ79" s="503"/>
      <c r="FK79" s="331"/>
      <c r="FL79" s="313"/>
    </row>
    <row r="80" spans="1:168" ht="20.25" hidden="1" customHeight="1" x14ac:dyDescent="0.2">
      <c r="A80" s="162"/>
      <c r="B80" s="296"/>
      <c r="C80" s="165"/>
      <c r="D80" s="646"/>
      <c r="E80" s="631"/>
      <c r="F80" s="631"/>
      <c r="G80" s="631"/>
      <c r="H80" s="631"/>
      <c r="I80" s="608"/>
      <c r="J80" s="298"/>
      <c r="L80" s="8"/>
      <c r="M80" s="42" t="s">
        <v>181</v>
      </c>
      <c r="N80" s="49"/>
      <c r="O80" s="7">
        <f t="shared" si="1"/>
        <v>1219176</v>
      </c>
      <c r="P80" s="55"/>
      <c r="Q80" s="67"/>
      <c r="R80" s="67"/>
      <c r="S80" s="67"/>
      <c r="T80" s="44"/>
      <c r="U80" s="44"/>
      <c r="V80" s="9"/>
      <c r="W80" s="9"/>
      <c r="X80" s="44"/>
      <c r="Y80" s="44"/>
      <c r="Z80" s="44"/>
      <c r="AA80" s="70"/>
      <c r="AB80" s="67"/>
      <c r="AC80" s="44"/>
      <c r="AD80" s="44"/>
      <c r="AE80" s="44"/>
      <c r="AF80" s="647">
        <f t="shared" si="291"/>
        <v>0</v>
      </c>
      <c r="AG80" s="647">
        <f t="shared" si="291"/>
        <v>0</v>
      </c>
      <c r="AH80" s="318">
        <f t="shared" si="310"/>
        <v>0</v>
      </c>
      <c r="AI80" s="318">
        <f t="shared" si="311"/>
        <v>0</v>
      </c>
      <c r="AJ80" s="318">
        <f t="shared" si="293"/>
        <v>0</v>
      </c>
      <c r="AK80" s="647" t="e">
        <f t="shared" si="312"/>
        <v>#DIV/0!</v>
      </c>
      <c r="AL80" s="301"/>
      <c r="AM80" s="301"/>
      <c r="AN80" s="301"/>
      <c r="AO80" s="301"/>
      <c r="AP80" s="301"/>
      <c r="AQ80" s="648"/>
      <c r="AR80" s="648"/>
      <c r="AS80" s="302"/>
      <c r="AT80" s="303"/>
      <c r="AU80" s="303"/>
      <c r="AV80" s="647"/>
      <c r="AW80" s="628"/>
      <c r="AX80" s="649"/>
      <c r="AY80" s="635"/>
      <c r="AZ80" s="503"/>
      <c r="BA80" s="503"/>
      <c r="BB80" s="503"/>
      <c r="BC80" s="306"/>
      <c r="BD80" s="306"/>
      <c r="BE80" s="307"/>
      <c r="BF80" s="307"/>
      <c r="BG80" s="307"/>
      <c r="BH80" s="650"/>
      <c r="BI80" s="308"/>
      <c r="BJ80" s="503"/>
      <c r="BK80" s="651"/>
      <c r="BL80" s="309"/>
      <c r="BM80" s="311"/>
      <c r="BN80" s="301"/>
      <c r="BO80" s="301"/>
      <c r="BP80" s="301"/>
      <c r="BQ80" s="301"/>
      <c r="BR80" s="301"/>
      <c r="BS80" s="648"/>
      <c r="BT80" s="648"/>
      <c r="BU80" s="302"/>
      <c r="BV80" s="303"/>
      <c r="BW80" s="303"/>
      <c r="BX80" s="647"/>
      <c r="BY80" s="304"/>
      <c r="BZ80" s="503"/>
      <c r="CA80" s="503"/>
      <c r="CB80" s="503"/>
      <c r="CC80" s="312"/>
      <c r="CD80" s="312"/>
      <c r="CE80" s="312"/>
      <c r="CF80" s="304"/>
      <c r="CG80" s="313"/>
      <c r="CH80" s="305"/>
      <c r="CI80" s="649"/>
      <c r="CJ80" s="635"/>
      <c r="CK80" s="635"/>
      <c r="CL80" s="635"/>
      <c r="CM80" s="503"/>
      <c r="CN80" s="652"/>
      <c r="CO80" s="314"/>
      <c r="CP80" s="307"/>
      <c r="CQ80" s="307"/>
      <c r="CR80" s="307"/>
      <c r="CS80" s="652"/>
      <c r="CT80" s="653"/>
      <c r="CU80" s="317"/>
      <c r="CV80" s="317"/>
      <c r="CW80" s="317"/>
      <c r="CX80" s="319"/>
      <c r="CY80" s="503"/>
      <c r="CZ80" s="503"/>
      <c r="DA80" s="503"/>
      <c r="DB80" s="312"/>
      <c r="DC80" s="312"/>
      <c r="DD80" s="312"/>
      <c r="DE80" s="320"/>
      <c r="DF80" s="313"/>
      <c r="DG80" s="503"/>
      <c r="DH80" s="503"/>
      <c r="DI80" s="503"/>
      <c r="DJ80" s="647"/>
      <c r="DK80" s="647"/>
      <c r="DL80" s="647"/>
      <c r="DM80" s="321"/>
      <c r="DN80" s="313"/>
      <c r="DO80" s="305"/>
      <c r="DP80" s="649"/>
      <c r="DQ80" s="635"/>
      <c r="DR80" s="635"/>
      <c r="DS80" s="635"/>
      <c r="DT80" s="503"/>
      <c r="DU80" s="617"/>
      <c r="DV80" s="322"/>
      <c r="DW80" s="635"/>
      <c r="DX80" s="503"/>
      <c r="DY80" s="635"/>
      <c r="DZ80" s="617"/>
      <c r="EA80" s="619"/>
      <c r="EB80" s="317"/>
      <c r="EC80" s="317"/>
      <c r="ED80" s="317"/>
      <c r="EE80" s="325"/>
      <c r="EF80" s="503"/>
      <c r="EG80" s="503"/>
      <c r="EH80" s="503"/>
      <c r="EI80" s="503"/>
      <c r="EJ80" s="503"/>
      <c r="EK80" s="503"/>
      <c r="EL80" s="321"/>
      <c r="EM80" s="313"/>
      <c r="EN80" s="305"/>
      <c r="EO80" s="649"/>
      <c r="EP80" s="635"/>
      <c r="EQ80" s="635"/>
      <c r="ER80" s="635"/>
      <c r="ES80" s="503"/>
      <c r="ET80" s="622"/>
      <c r="EU80" s="328"/>
      <c r="EV80" s="635"/>
      <c r="EW80" s="635"/>
      <c r="EX80" s="635"/>
      <c r="EY80" s="622"/>
      <c r="EZ80" s="623"/>
      <c r="FA80" s="317"/>
      <c r="FB80" s="317"/>
      <c r="FC80" s="317"/>
      <c r="FD80" s="330"/>
      <c r="FE80" s="503"/>
      <c r="FF80" s="503"/>
      <c r="FG80" s="503"/>
      <c r="FH80" s="503"/>
      <c r="FI80" s="503"/>
      <c r="FJ80" s="503"/>
      <c r="FK80" s="331"/>
      <c r="FL80" s="313"/>
    </row>
    <row r="81" spans="1:168" ht="20.25" hidden="1" customHeight="1" x14ac:dyDescent="0.2">
      <c r="A81" s="162"/>
      <c r="B81" s="296"/>
      <c r="C81" s="165"/>
      <c r="D81" s="646"/>
      <c r="E81" s="631"/>
      <c r="F81" s="631"/>
      <c r="G81" s="631"/>
      <c r="H81" s="631"/>
      <c r="I81" s="608"/>
      <c r="J81" s="298"/>
      <c r="L81" s="8"/>
      <c r="M81" s="42" t="s">
        <v>156</v>
      </c>
      <c r="N81" s="49"/>
      <c r="O81" s="7"/>
      <c r="P81" s="55"/>
      <c r="Q81" s="67"/>
      <c r="R81" s="67"/>
      <c r="S81" s="67"/>
      <c r="T81" s="44"/>
      <c r="U81" s="44"/>
      <c r="V81" s="9"/>
      <c r="W81" s="9"/>
      <c r="X81" s="44"/>
      <c r="Y81" s="44"/>
      <c r="Z81" s="44"/>
      <c r="AA81" s="70"/>
      <c r="AB81" s="67"/>
      <c r="AC81" s="44"/>
      <c r="AD81" s="44"/>
      <c r="AE81" s="44"/>
      <c r="AF81" s="647">
        <f t="shared" si="291"/>
        <v>0</v>
      </c>
      <c r="AG81" s="647">
        <f t="shared" si="291"/>
        <v>0</v>
      </c>
      <c r="AH81" s="318">
        <f t="shared" si="310"/>
        <v>0</v>
      </c>
      <c r="AI81" s="318">
        <f t="shared" si="311"/>
        <v>0</v>
      </c>
      <c r="AJ81" s="318">
        <f t="shared" si="293"/>
        <v>0</v>
      </c>
      <c r="AK81" s="647" t="e">
        <f t="shared" si="312"/>
        <v>#DIV/0!</v>
      </c>
      <c r="AL81" s="301"/>
      <c r="AM81" s="301"/>
      <c r="AN81" s="301"/>
      <c r="AO81" s="301"/>
      <c r="AP81" s="301"/>
      <c r="AQ81" s="648"/>
      <c r="AR81" s="648"/>
      <c r="AS81" s="302"/>
      <c r="AT81" s="303"/>
      <c r="AU81" s="303"/>
      <c r="AV81" s="647"/>
      <c r="AW81" s="628"/>
      <c r="AX81" s="649"/>
      <c r="AY81" s="635"/>
      <c r="AZ81" s="503"/>
      <c r="BA81" s="503"/>
      <c r="BB81" s="503"/>
      <c r="BC81" s="306"/>
      <c r="BD81" s="306"/>
      <c r="BE81" s="307"/>
      <c r="BF81" s="307"/>
      <c r="BG81" s="307"/>
      <c r="BH81" s="650"/>
      <c r="BI81" s="308"/>
      <c r="BJ81" s="503"/>
      <c r="BK81" s="651"/>
      <c r="BL81" s="309"/>
      <c r="BM81" s="311"/>
      <c r="BN81" s="301"/>
      <c r="BO81" s="301"/>
      <c r="BP81" s="301"/>
      <c r="BQ81" s="301"/>
      <c r="BR81" s="301"/>
      <c r="BS81" s="648"/>
      <c r="BT81" s="648"/>
      <c r="BU81" s="302"/>
      <c r="BV81" s="303"/>
      <c r="BW81" s="303"/>
      <c r="BX81" s="647"/>
      <c r="BY81" s="304"/>
      <c r="BZ81" s="503"/>
      <c r="CA81" s="503"/>
      <c r="CB81" s="503"/>
      <c r="CC81" s="312"/>
      <c r="CD81" s="312"/>
      <c r="CE81" s="312"/>
      <c r="CF81" s="304"/>
      <c r="CG81" s="313"/>
      <c r="CH81" s="305"/>
      <c r="CI81" s="649"/>
      <c r="CJ81" s="635"/>
      <c r="CK81" s="635"/>
      <c r="CL81" s="635"/>
      <c r="CM81" s="503"/>
      <c r="CN81" s="652"/>
      <c r="CO81" s="314"/>
      <c r="CP81" s="307"/>
      <c r="CQ81" s="307"/>
      <c r="CR81" s="307"/>
      <c r="CS81" s="652"/>
      <c r="CT81" s="653"/>
      <c r="CU81" s="317"/>
      <c r="CV81" s="317"/>
      <c r="CW81" s="317"/>
      <c r="CX81" s="319"/>
      <c r="CY81" s="503"/>
      <c r="CZ81" s="503"/>
      <c r="DA81" s="503"/>
      <c r="DB81" s="312"/>
      <c r="DC81" s="312"/>
      <c r="DD81" s="312"/>
      <c r="DE81" s="320"/>
      <c r="DF81" s="313"/>
      <c r="DG81" s="503"/>
      <c r="DH81" s="503"/>
      <c r="DI81" s="503"/>
      <c r="DJ81" s="647"/>
      <c r="DK81" s="647"/>
      <c r="DL81" s="647"/>
      <c r="DM81" s="321"/>
      <c r="DN81" s="313"/>
      <c r="DO81" s="305"/>
      <c r="DP81" s="649"/>
      <c r="DQ81" s="635"/>
      <c r="DR81" s="635"/>
      <c r="DS81" s="635"/>
      <c r="DT81" s="503"/>
      <c r="DU81" s="617"/>
      <c r="DV81" s="322"/>
      <c r="DW81" s="635"/>
      <c r="DX81" s="503"/>
      <c r="DY81" s="635"/>
      <c r="DZ81" s="617"/>
      <c r="EA81" s="619"/>
      <c r="EB81" s="317"/>
      <c r="EC81" s="317"/>
      <c r="ED81" s="317"/>
      <c r="EE81" s="325"/>
      <c r="EF81" s="503"/>
      <c r="EG81" s="503"/>
      <c r="EH81" s="503"/>
      <c r="EI81" s="503"/>
      <c r="EJ81" s="503"/>
      <c r="EK81" s="503"/>
      <c r="EL81" s="321"/>
      <c r="EM81" s="313"/>
      <c r="EN81" s="305"/>
      <c r="EO81" s="649"/>
      <c r="EP81" s="635"/>
      <c r="EQ81" s="635"/>
      <c r="ER81" s="635"/>
      <c r="ES81" s="503"/>
      <c r="ET81" s="622"/>
      <c r="EU81" s="328"/>
      <c r="EV81" s="635"/>
      <c r="EW81" s="635"/>
      <c r="EX81" s="635"/>
      <c r="EY81" s="622"/>
      <c r="EZ81" s="623"/>
      <c r="FA81" s="317"/>
      <c r="FB81" s="317"/>
      <c r="FC81" s="317"/>
      <c r="FD81" s="330"/>
      <c r="FE81" s="503"/>
      <c r="FF81" s="503"/>
      <c r="FG81" s="503"/>
      <c r="FH81" s="503"/>
      <c r="FI81" s="503"/>
      <c r="FJ81" s="503"/>
      <c r="FK81" s="331"/>
      <c r="FL81" s="313"/>
    </row>
    <row r="82" spans="1:168" s="337" customFormat="1" ht="20.25" x14ac:dyDescent="0.2">
      <c r="A82" s="332"/>
      <c r="B82" s="333"/>
      <c r="C82" s="334"/>
      <c r="D82" s="405"/>
      <c r="E82" s="406"/>
      <c r="F82" s="406"/>
      <c r="G82" s="406"/>
      <c r="H82" s="406"/>
      <c r="I82" s="407"/>
      <c r="J82" s="336"/>
      <c r="L82" s="8">
        <v>10</v>
      </c>
      <c r="M82" s="42" t="s">
        <v>182</v>
      </c>
      <c r="N82" s="49"/>
      <c r="O82" s="7">
        <f t="shared" si="1"/>
        <v>1219176</v>
      </c>
      <c r="P82" s="55">
        <f>P83+P84+P85</f>
        <v>1.1588999999999999E-2</v>
      </c>
      <c r="Q82" s="67">
        <f t="shared" ref="Q82" si="313">Q83+Q84+Q85</f>
        <v>14129</v>
      </c>
      <c r="R82" s="67" t="s">
        <v>72</v>
      </c>
      <c r="S82" s="67" t="s">
        <v>72</v>
      </c>
      <c r="T82" s="44">
        <f>T83+T84+T85</f>
        <v>501.84999999999997</v>
      </c>
      <c r="U82" s="44">
        <f>U83+U84+U85</f>
        <v>504.86</v>
      </c>
      <c r="V82" s="9">
        <f>V83+V84+V85</f>
        <v>615520842.45000005</v>
      </c>
      <c r="W82" s="56">
        <f t="shared" ref="W82:W85" si="314">V82/O82</f>
        <v>504.86627234295952</v>
      </c>
      <c r="X82" s="44"/>
      <c r="Y82" s="44"/>
      <c r="Z82" s="9">
        <f>Z83+Z84+Z85</f>
        <v>615520842.45000005</v>
      </c>
      <c r="AA82" s="55">
        <v>1.1588999999999999E-2</v>
      </c>
      <c r="AB82" s="67">
        <v>14129</v>
      </c>
      <c r="AC82" s="67" t="s">
        <v>72</v>
      </c>
      <c r="AD82" s="44">
        <v>504.86</v>
      </c>
      <c r="AE82" s="44">
        <v>615520842.45000005</v>
      </c>
      <c r="AF82" s="481">
        <f t="shared" si="291"/>
        <v>0</v>
      </c>
      <c r="AG82" s="481">
        <f t="shared" si="291"/>
        <v>0</v>
      </c>
      <c r="AH82" s="282"/>
      <c r="AI82" s="281">
        <f>AD82-U82</f>
        <v>0</v>
      </c>
      <c r="AJ82" s="281">
        <f t="shared" si="293"/>
        <v>0</v>
      </c>
      <c r="AK82" s="408"/>
      <c r="AL82" s="410"/>
      <c r="AM82" s="410"/>
      <c r="AN82" s="410"/>
      <c r="AO82" s="410"/>
      <c r="AP82" s="410"/>
      <c r="AQ82" s="411"/>
      <c r="AR82" s="411"/>
      <c r="AS82" s="654"/>
      <c r="AT82" s="655"/>
      <c r="AU82" s="413"/>
      <c r="AV82" s="409"/>
      <c r="AW82" s="414"/>
      <c r="AX82" s="415">
        <v>1.1143E-2</v>
      </c>
      <c r="AY82" s="416">
        <v>13714</v>
      </c>
      <c r="AZ82" s="417">
        <v>35109.040000000001</v>
      </c>
      <c r="BA82" s="417">
        <v>391.21999999999997</v>
      </c>
      <c r="BB82" s="417">
        <v>481493467.72000003</v>
      </c>
      <c r="BC82" s="350">
        <f>AX82-'[2]ТП2024 (изм в 319-пп)'!AX68</f>
        <v>0</v>
      </c>
      <c r="BD82" s="350">
        <f>AY82-'[2]ТП2024 (изм в 319-пп)'!AY68</f>
        <v>0</v>
      </c>
      <c r="BE82" s="351">
        <f>AZ82-'[2]ТП2024 (изм в 319-пп)'!AZ68</f>
        <v>0</v>
      </c>
      <c r="BF82" s="351">
        <f>BA82-'[2]ТП2024 (изм в 319-пп)'!BA68</f>
        <v>0</v>
      </c>
      <c r="BG82" s="351">
        <f>BB82-'[2]ТП2024 (изм в 319-пп)'!BB68</f>
        <v>0</v>
      </c>
      <c r="BH82" s="420">
        <f t="shared" ref="BH82" si="315">AX82-$P82</f>
        <v>-4.4599999999999848E-4</v>
      </c>
      <c r="BI82" s="353">
        <f t="shared" ref="BI82" si="316">AY82-$Q82</f>
        <v>-415</v>
      </c>
      <c r="BJ82" s="419" t="s">
        <v>72</v>
      </c>
      <c r="BK82" s="421">
        <f>BA82-$U82</f>
        <v>-113.64000000000004</v>
      </c>
      <c r="BL82" s="354">
        <f>BB82-$V82</f>
        <v>-134027374.73000002</v>
      </c>
      <c r="BM82" s="356" t="e">
        <f t="shared" ref="BM82" si="317">AZ82/$S82*100</f>
        <v>#VALUE!</v>
      </c>
      <c r="BN82" s="410"/>
      <c r="BO82" s="410"/>
      <c r="BP82" s="410"/>
      <c r="BQ82" s="410"/>
      <c r="BR82" s="410"/>
      <c r="BS82" s="411"/>
      <c r="BT82" s="411"/>
      <c r="BU82" s="654"/>
      <c r="BV82" s="655"/>
      <c r="BW82" s="413"/>
      <c r="BX82" s="409"/>
      <c r="BY82" s="346"/>
      <c r="BZ82" s="417">
        <f t="shared" si="279"/>
        <v>14924652.84</v>
      </c>
      <c r="CA82" s="417">
        <f>CA83+CA84+CA85</f>
        <v>6172503.2699999996</v>
      </c>
      <c r="CB82" s="417">
        <f>CB83+CB84+CB85</f>
        <v>8752149.5700000003</v>
      </c>
      <c r="CC82" s="357">
        <f t="shared" si="280"/>
        <v>0</v>
      </c>
      <c r="CD82" s="357"/>
      <c r="CE82" s="357"/>
      <c r="CF82" s="346"/>
      <c r="CG82" s="358" t="s">
        <v>182</v>
      </c>
      <c r="CH82" s="359">
        <v>1243864</v>
      </c>
      <c r="CI82" s="415">
        <v>1.0981000000000001E-2</v>
      </c>
      <c r="CJ82" s="416">
        <v>13658</v>
      </c>
      <c r="CK82" s="416">
        <v>32739.279999999999</v>
      </c>
      <c r="CL82" s="416">
        <v>359.51</v>
      </c>
      <c r="CM82" s="417">
        <v>447183479.00999999</v>
      </c>
      <c r="CN82" s="422">
        <f t="shared" ref="CN82:CR92" si="318">CI82-AX82</f>
        <v>-1.6199999999999895E-4</v>
      </c>
      <c r="CO82" s="360">
        <f t="shared" si="318"/>
        <v>-56</v>
      </c>
      <c r="CP82" s="351">
        <f t="shared" si="318"/>
        <v>-2369.760000000002</v>
      </c>
      <c r="CQ82" s="351">
        <f t="shared" si="318"/>
        <v>-31.70999999999998</v>
      </c>
      <c r="CR82" s="351">
        <f t="shared" si="318"/>
        <v>-34309988.710000038</v>
      </c>
      <c r="CS82" s="422" t="s">
        <v>72</v>
      </c>
      <c r="CT82" s="423" t="s">
        <v>72</v>
      </c>
      <c r="CU82" s="363" t="s">
        <v>72</v>
      </c>
      <c r="CV82" s="363">
        <f t="shared" ref="CV82:CV87" si="319">CL82-$U82</f>
        <v>-145.35000000000002</v>
      </c>
      <c r="CW82" s="363">
        <f t="shared" ref="CW82:CW87" si="320">CM82-$V82</f>
        <v>-168337363.44000006</v>
      </c>
      <c r="CX82" s="365"/>
      <c r="CY82" s="417">
        <f t="shared" si="281"/>
        <v>14924652.84</v>
      </c>
      <c r="CZ82" s="417">
        <f>CZ83+CZ84+CZ85</f>
        <v>6172503.2699999996</v>
      </c>
      <c r="DA82" s="417">
        <f>DA83+DA84+DA85</f>
        <v>8752149.5700000003</v>
      </c>
      <c r="DB82" s="357">
        <f t="shared" si="282"/>
        <v>0</v>
      </c>
      <c r="DC82" s="357"/>
      <c r="DD82" s="357"/>
      <c r="DE82" s="366"/>
      <c r="DF82" s="358" t="s">
        <v>182</v>
      </c>
      <c r="DG82" s="417">
        <v>14924652.84</v>
      </c>
      <c r="DH82" s="417">
        <v>6172503.2699999996</v>
      </c>
      <c r="DI82" s="417">
        <v>8752149.5700000003</v>
      </c>
      <c r="DJ82" s="409">
        <v>0</v>
      </c>
      <c r="DK82" s="409">
        <v>0</v>
      </c>
      <c r="DL82" s="409">
        <v>0</v>
      </c>
      <c r="DM82" s="367"/>
      <c r="DN82" s="358" t="s">
        <v>182</v>
      </c>
      <c r="DO82" s="359">
        <v>1243864</v>
      </c>
      <c r="DP82" s="415">
        <v>1.0981000000000001E-2</v>
      </c>
      <c r="DQ82" s="416">
        <v>13658</v>
      </c>
      <c r="DR82" s="416">
        <v>32739.279999999999</v>
      </c>
      <c r="DS82" s="416">
        <v>359.51</v>
      </c>
      <c r="DT82" s="417">
        <v>447183479.00999999</v>
      </c>
      <c r="DU82" s="424">
        <f t="shared" si="100"/>
        <v>0</v>
      </c>
      <c r="DV82" s="368">
        <f t="shared" si="100"/>
        <v>0</v>
      </c>
      <c r="DW82" s="416">
        <f t="shared" si="100"/>
        <v>0</v>
      </c>
      <c r="DX82" s="417">
        <f t="shared" si="100"/>
        <v>0</v>
      </c>
      <c r="DY82" s="416">
        <f t="shared" si="101"/>
        <v>0</v>
      </c>
      <c r="DZ82" s="424" t="s">
        <v>72</v>
      </c>
      <c r="EA82" s="425" t="s">
        <v>72</v>
      </c>
      <c r="EB82" s="363" t="s">
        <v>72</v>
      </c>
      <c r="EC82" s="363">
        <f>DS82-$U82</f>
        <v>-145.35000000000002</v>
      </c>
      <c r="ED82" s="363">
        <f t="shared" ref="ED82:ED87" si="321">DT82-$V82</f>
        <v>-168337363.44000006</v>
      </c>
      <c r="EE82" s="371"/>
      <c r="EF82" s="417">
        <f t="shared" si="283"/>
        <v>14924652.84</v>
      </c>
      <c r="EG82" s="417">
        <f>EG83+EG84+EG85</f>
        <v>6172503.2699999996</v>
      </c>
      <c r="EH82" s="417">
        <f>EH83+EH84+EH85</f>
        <v>8752149.5700000003</v>
      </c>
      <c r="EI82" s="417">
        <f t="shared" si="284"/>
        <v>0</v>
      </c>
      <c r="EJ82" s="417">
        <f t="shared" si="272"/>
        <v>0</v>
      </c>
      <c r="EK82" s="417">
        <f t="shared" si="272"/>
        <v>0</v>
      </c>
      <c r="EL82" s="367"/>
      <c r="EM82" s="358" t="s">
        <v>182</v>
      </c>
      <c r="EN82" s="359">
        <v>1243864</v>
      </c>
      <c r="EO82" s="415">
        <f t="shared" ref="EO82:EP82" si="322">EO83+EO84+EO85</f>
        <v>8.7419999999999998E-3</v>
      </c>
      <c r="EP82" s="416">
        <f t="shared" si="322"/>
        <v>10873</v>
      </c>
      <c r="EQ82" s="416">
        <f>ROUND(ES82/EP82,2)</f>
        <v>32417.88</v>
      </c>
      <c r="ER82" s="416">
        <f t="shared" ref="ER82:ES82" si="323">ER83+ER84+ER85</f>
        <v>283.37</v>
      </c>
      <c r="ES82" s="417">
        <f t="shared" si="323"/>
        <v>352479559.77999997</v>
      </c>
      <c r="ET82" s="426">
        <f t="shared" si="141"/>
        <v>-2.2390000000000014E-3</v>
      </c>
      <c r="EU82" s="374">
        <f t="shared" si="141"/>
        <v>-2785</v>
      </c>
      <c r="EV82" s="416">
        <f t="shared" si="141"/>
        <v>-321.39999999999782</v>
      </c>
      <c r="EW82" s="416">
        <f t="shared" si="141"/>
        <v>-76.139999999999986</v>
      </c>
      <c r="EX82" s="416">
        <f t="shared" si="141"/>
        <v>-94703919.230000019</v>
      </c>
      <c r="EY82" s="426" t="s">
        <v>72</v>
      </c>
      <c r="EZ82" s="428" t="s">
        <v>72</v>
      </c>
      <c r="FA82" s="363" t="s">
        <v>72</v>
      </c>
      <c r="FB82" s="363">
        <f>ER82-$U82</f>
        <v>-221.49</v>
      </c>
      <c r="FC82" s="363">
        <f t="shared" ref="FC82:FC86" si="324">ES82-$V82</f>
        <v>-263041282.67000008</v>
      </c>
      <c r="FD82" s="376"/>
      <c r="FE82" s="429">
        <f t="shared" ref="FE82:FE86" si="325">FF82+FG82</f>
        <v>14924652.84</v>
      </c>
      <c r="FF82" s="429">
        <v>6172503.2699999996</v>
      </c>
      <c r="FG82" s="429">
        <v>8752149.5700000003</v>
      </c>
      <c r="FH82" s="429">
        <f t="shared" ref="FH82:FH86" si="326">FI82+FJ82</f>
        <v>0</v>
      </c>
      <c r="FI82" s="429">
        <f t="shared" si="6"/>
        <v>0</v>
      </c>
      <c r="FJ82" s="429">
        <f t="shared" si="6"/>
        <v>0</v>
      </c>
      <c r="FK82" s="377">
        <v>9</v>
      </c>
      <c r="FL82" s="358" t="s">
        <v>182</v>
      </c>
    </row>
    <row r="83" spans="1:168" ht="24" customHeight="1" x14ac:dyDescent="0.2">
      <c r="A83" s="47"/>
      <c r="B83" s="3"/>
      <c r="C83" s="4"/>
      <c r="D83" s="23"/>
      <c r="E83" s="24"/>
      <c r="F83" s="5"/>
      <c r="G83" s="5"/>
      <c r="H83" s="5"/>
      <c r="I83" s="5"/>
      <c r="J83" s="5"/>
      <c r="L83" s="48" t="s">
        <v>183</v>
      </c>
      <c r="M83" s="42" t="s">
        <v>184</v>
      </c>
      <c r="N83" s="145" t="s">
        <v>81</v>
      </c>
      <c r="O83" s="7">
        <f t="shared" si="1"/>
        <v>1219176</v>
      </c>
      <c r="P83" s="27">
        <f>'[1]сравТП24 с ФН25 проект11_3202,7'!AD83</f>
        <v>3.241E-3</v>
      </c>
      <c r="Q83" s="21">
        <f>ROUND(P83*O83,0)</f>
        <v>3951</v>
      </c>
      <c r="R83" s="9">
        <v>27684.5</v>
      </c>
      <c r="S83" s="9">
        <f>ROUND(R83*1.006,2)</f>
        <v>27850.61</v>
      </c>
      <c r="T83" s="9">
        <f t="shared" ref="T83:T85" si="327">ROUND(P83*R83,2)</f>
        <v>89.73</v>
      </c>
      <c r="U83" s="9">
        <f>ROUND(P83*S83,2)</f>
        <v>90.26</v>
      </c>
      <c r="V83" s="9">
        <f>ROUND(Q83*S83,2)</f>
        <v>110037760.11</v>
      </c>
      <c r="W83" s="56">
        <f>V83/O83</f>
        <v>90.255845021555544</v>
      </c>
      <c r="X83" s="9"/>
      <c r="Y83" s="9"/>
      <c r="Z83" s="9">
        <f t="shared" ref="Z83:Z84" si="328">V83+Y83+X83</f>
        <v>110037760.11</v>
      </c>
      <c r="AA83" s="27">
        <v>3.241E-3</v>
      </c>
      <c r="AB83" s="21">
        <v>3951</v>
      </c>
      <c r="AC83" s="9">
        <v>27850.61</v>
      </c>
      <c r="AD83" s="9">
        <v>90.26</v>
      </c>
      <c r="AE83" s="9">
        <v>110037760.11</v>
      </c>
      <c r="AF83" s="30">
        <f t="shared" si="291"/>
        <v>0</v>
      </c>
      <c r="AG83" s="30">
        <f t="shared" si="291"/>
        <v>0</v>
      </c>
      <c r="AH83" s="30">
        <f>AC83-S83</f>
        <v>0</v>
      </c>
      <c r="AI83" s="30">
        <f t="shared" ref="AI83:AI86" si="329">AD83-U83</f>
        <v>0</v>
      </c>
      <c r="AJ83" s="31">
        <f t="shared" si="293"/>
        <v>0</v>
      </c>
      <c r="AK83" s="432">
        <f t="shared" ref="AK83:AK86" si="330">AC83/S83*100</f>
        <v>100</v>
      </c>
      <c r="AL83" s="270"/>
      <c r="AM83" s="270"/>
      <c r="AN83" s="270"/>
      <c r="AO83" s="270"/>
      <c r="AP83" s="270"/>
      <c r="AQ83" s="52"/>
      <c r="AR83" s="52"/>
      <c r="AS83" s="52"/>
      <c r="AT83" s="52"/>
      <c r="AU83" s="54"/>
      <c r="AV83" s="432"/>
      <c r="AW83" s="209"/>
      <c r="AX83" s="33">
        <v>3.1159999999999998E-3</v>
      </c>
      <c r="AY83" s="21">
        <v>3835</v>
      </c>
      <c r="AZ83" s="9">
        <v>21770.23</v>
      </c>
      <c r="BA83" s="9">
        <v>67.84</v>
      </c>
      <c r="BB83" s="444">
        <v>83488832.049999997</v>
      </c>
      <c r="BC83" s="213">
        <f>AX83-'[2]ТП2024 (изм в 319-пп)'!AX69</f>
        <v>0</v>
      </c>
      <c r="BD83" s="213">
        <f>AY83-'[2]ТП2024 (изм в 319-пп)'!AY69</f>
        <v>0</v>
      </c>
      <c r="BE83" s="272">
        <f>AZ83-'[2]ТП2024 (изм в 319-пп)'!AZ69</f>
        <v>0</v>
      </c>
      <c r="BF83" s="272">
        <f>BA83-'[2]ТП2024 (изм в 319-пп)'!BA69</f>
        <v>0</v>
      </c>
      <c r="BG83" s="272">
        <f>BB83-'[2]ТП2024 (изм в 319-пп)'!BB69</f>
        <v>0</v>
      </c>
      <c r="BH83" s="435">
        <f t="shared" si="7"/>
        <v>-1.2500000000000011E-4</v>
      </c>
      <c r="BI83" s="215">
        <f t="shared" si="8"/>
        <v>-116</v>
      </c>
      <c r="BJ83" s="30">
        <f t="shared" si="42"/>
        <v>-6080.380000000001</v>
      </c>
      <c r="BK83" s="34">
        <f t="shared" si="9"/>
        <v>-22.42</v>
      </c>
      <c r="BL83" s="30">
        <f t="shared" ref="BL83:BL87" si="331">BB83-$V83</f>
        <v>-26548928.060000002</v>
      </c>
      <c r="BM83" s="217">
        <f t="shared" si="43"/>
        <v>78.16787495857362</v>
      </c>
      <c r="BN83" s="270"/>
      <c r="BO83" s="270"/>
      <c r="BP83" s="270"/>
      <c r="BQ83" s="270"/>
      <c r="BR83" s="270"/>
      <c r="BS83" s="52"/>
      <c r="BT83" s="52"/>
      <c r="BU83" s="52"/>
      <c r="BV83" s="52"/>
      <c r="BW83" s="54"/>
      <c r="BX83" s="432"/>
      <c r="BY83" s="209"/>
      <c r="BZ83" s="212">
        <f t="shared" si="279"/>
        <v>0</v>
      </c>
      <c r="CA83" s="212"/>
      <c r="CB83" s="212"/>
      <c r="CC83" s="218">
        <f t="shared" si="280"/>
        <v>0</v>
      </c>
      <c r="CD83" s="218"/>
      <c r="CE83" s="218"/>
      <c r="CF83" s="209"/>
      <c r="CG83" s="42" t="s">
        <v>184</v>
      </c>
      <c r="CH83" s="7">
        <v>1243864</v>
      </c>
      <c r="CI83" s="27">
        <v>2.954E-3</v>
      </c>
      <c r="CJ83" s="21">
        <v>3674</v>
      </c>
      <c r="CK83" s="9">
        <v>20045.34</v>
      </c>
      <c r="CL83" s="9">
        <v>59.21</v>
      </c>
      <c r="CM83" s="444">
        <v>73646579.159999996</v>
      </c>
      <c r="CN83" s="221">
        <f t="shared" si="318"/>
        <v>-1.6199999999999982E-4</v>
      </c>
      <c r="CO83" s="221">
        <f t="shared" si="318"/>
        <v>-161</v>
      </c>
      <c r="CP83" s="272">
        <f t="shared" si="318"/>
        <v>-1724.8899999999994</v>
      </c>
      <c r="CQ83" s="272">
        <f t="shared" si="318"/>
        <v>-8.6300000000000026</v>
      </c>
      <c r="CR83" s="272">
        <f t="shared" si="318"/>
        <v>-9842252.8900000006</v>
      </c>
      <c r="CS83" s="222">
        <f t="shared" ref="CS83:CS92" si="332">CI83-$P83</f>
        <v>-2.8699999999999993E-4</v>
      </c>
      <c r="CT83" s="223">
        <f t="shared" ref="CT83:CT92" si="333">CJ83-$Q83</f>
        <v>-277</v>
      </c>
      <c r="CU83" s="269">
        <f t="shared" ref="CU83:CU89" si="334">CK83-$S83</f>
        <v>-7805.27</v>
      </c>
      <c r="CV83" s="269">
        <f t="shared" si="319"/>
        <v>-31.050000000000004</v>
      </c>
      <c r="CW83" s="269">
        <f t="shared" si="320"/>
        <v>-36391180.950000003</v>
      </c>
      <c r="CX83" s="224">
        <f t="shared" ref="CX83:CX86" si="335">CK83/$S83*100</f>
        <v>71.974509714508955</v>
      </c>
      <c r="CY83" s="212">
        <f t="shared" si="281"/>
        <v>0</v>
      </c>
      <c r="CZ83" s="212"/>
      <c r="DA83" s="212"/>
      <c r="DB83" s="218">
        <f t="shared" si="282"/>
        <v>0</v>
      </c>
      <c r="DC83" s="218"/>
      <c r="DD83" s="218"/>
      <c r="DE83" s="225"/>
      <c r="DF83" s="42" t="s">
        <v>184</v>
      </c>
      <c r="DG83" s="212">
        <v>0</v>
      </c>
      <c r="DH83" s="212"/>
      <c r="DI83" s="212"/>
      <c r="DJ83" s="205">
        <v>0</v>
      </c>
      <c r="DK83" s="205">
        <v>0</v>
      </c>
      <c r="DL83" s="205">
        <v>0</v>
      </c>
      <c r="DM83" s="226"/>
      <c r="DN83" s="42" t="s">
        <v>184</v>
      </c>
      <c r="DO83" s="7">
        <v>1243864</v>
      </c>
      <c r="DP83" s="27">
        <v>2.954E-3</v>
      </c>
      <c r="DQ83" s="21">
        <v>3674</v>
      </c>
      <c r="DR83" s="9">
        <v>20045.34</v>
      </c>
      <c r="DS83" s="9">
        <v>59.21</v>
      </c>
      <c r="DT83" s="444">
        <v>73646579.159999996</v>
      </c>
      <c r="DU83" s="228">
        <f t="shared" si="100"/>
        <v>0</v>
      </c>
      <c r="DV83" s="228">
        <f t="shared" si="100"/>
        <v>0</v>
      </c>
      <c r="DW83" s="272">
        <f t="shared" si="100"/>
        <v>0</v>
      </c>
      <c r="DX83" s="272">
        <f t="shared" si="100"/>
        <v>0</v>
      </c>
      <c r="DY83" s="272">
        <f t="shared" si="101"/>
        <v>0</v>
      </c>
      <c r="DZ83" s="229">
        <f t="shared" ref="DZ83:DZ92" si="336">DP83-$P83</f>
        <v>-2.8699999999999993E-4</v>
      </c>
      <c r="EA83" s="230">
        <f t="shared" ref="EA83:EA92" si="337">DQ83-$Q83</f>
        <v>-277</v>
      </c>
      <c r="EB83" s="269">
        <f t="shared" ref="EB83:EB89" si="338">DR83-$S83</f>
        <v>-7805.27</v>
      </c>
      <c r="EC83" s="269">
        <f t="shared" ref="EC83:EC87" si="339">DS83-$U83</f>
        <v>-31.050000000000004</v>
      </c>
      <c r="ED83" s="269">
        <f t="shared" si="321"/>
        <v>-36391180.950000003</v>
      </c>
      <c r="EE83" s="231">
        <f t="shared" ref="EE83:EE86" si="340">DR83/$S83*100</f>
        <v>71.974509714508955</v>
      </c>
      <c r="EF83" s="212">
        <f t="shared" si="283"/>
        <v>0</v>
      </c>
      <c r="EG83" s="212"/>
      <c r="EH83" s="212"/>
      <c r="EI83" s="212">
        <f t="shared" si="284"/>
        <v>0</v>
      </c>
      <c r="EJ83" s="212">
        <f t="shared" si="272"/>
        <v>0</v>
      </c>
      <c r="EK83" s="212">
        <f t="shared" si="272"/>
        <v>0</v>
      </c>
      <c r="EL83" s="226"/>
      <c r="EM83" s="42" t="s">
        <v>184</v>
      </c>
      <c r="EN83" s="7">
        <v>1243864</v>
      </c>
      <c r="EO83" s="27">
        <v>2.954E-3</v>
      </c>
      <c r="EP83" s="21">
        <v>3674</v>
      </c>
      <c r="EQ83" s="9">
        <v>20045.34</v>
      </c>
      <c r="ER83" s="9">
        <v>59.21</v>
      </c>
      <c r="ES83" s="444">
        <v>73646579.159999996</v>
      </c>
      <c r="ET83" s="294">
        <f t="shared" si="141"/>
        <v>0</v>
      </c>
      <c r="EU83" s="234">
        <f t="shared" si="141"/>
        <v>0</v>
      </c>
      <c r="EV83" s="272">
        <f t="shared" si="141"/>
        <v>0</v>
      </c>
      <c r="EW83" s="272">
        <f t="shared" si="141"/>
        <v>0</v>
      </c>
      <c r="EX83" s="272">
        <f t="shared" si="141"/>
        <v>0</v>
      </c>
      <c r="EY83" s="234">
        <f t="shared" ref="EY83:EY92" si="341">EO83-$P83</f>
        <v>-2.8699999999999993E-4</v>
      </c>
      <c r="EZ83" s="235">
        <f t="shared" ref="EZ83:EZ92" si="342">EP83-$Q83</f>
        <v>-277</v>
      </c>
      <c r="FA83" s="269">
        <f t="shared" ref="FA83:FA89" si="343">EQ83-$S83</f>
        <v>-7805.27</v>
      </c>
      <c r="FB83" s="269">
        <f t="shared" ref="FB83:FB87" si="344">ER83-$U83</f>
        <v>-31.050000000000004</v>
      </c>
      <c r="FC83" s="269">
        <f t="shared" si="324"/>
        <v>-36391180.950000003</v>
      </c>
      <c r="FD83" s="236">
        <f t="shared" ref="FD83:FD86" si="345">EQ83/$S83*100</f>
        <v>71.974509714508955</v>
      </c>
      <c r="FE83" s="245">
        <f t="shared" si="325"/>
        <v>0</v>
      </c>
      <c r="FF83" s="245"/>
      <c r="FG83" s="245"/>
      <c r="FH83" s="245">
        <f t="shared" si="326"/>
        <v>0</v>
      </c>
      <c r="FI83" s="245">
        <f t="shared" si="6"/>
        <v>0</v>
      </c>
      <c r="FJ83" s="245">
        <f t="shared" si="6"/>
        <v>0</v>
      </c>
      <c r="FK83" s="48" t="s">
        <v>165</v>
      </c>
      <c r="FL83" s="42" t="s">
        <v>184</v>
      </c>
    </row>
    <row r="84" spans="1:168" ht="20.25" x14ac:dyDescent="0.2">
      <c r="A84" s="47"/>
      <c r="B84" s="3"/>
      <c r="C84" s="4"/>
      <c r="D84" s="23"/>
      <c r="E84" s="24"/>
      <c r="F84" s="5"/>
      <c r="G84" s="5"/>
      <c r="H84" s="5"/>
      <c r="I84" s="5"/>
      <c r="J84" s="5"/>
      <c r="L84" s="48" t="s">
        <v>185</v>
      </c>
      <c r="M84" s="42" t="s">
        <v>186</v>
      </c>
      <c r="N84" s="49" t="s">
        <v>149</v>
      </c>
      <c r="O84" s="7">
        <f t="shared" si="1"/>
        <v>1219176</v>
      </c>
      <c r="P84" s="27">
        <f>'[1]сравТП24 с ФН25 проект11_3202,7'!AD84</f>
        <v>2.7049999999999999E-3</v>
      </c>
      <c r="Q84" s="21">
        <f t="shared" ref="Q84:Q85" si="346">ROUND(P84*O84,0)</f>
        <v>3298</v>
      </c>
      <c r="R84" s="9">
        <v>29771.5</v>
      </c>
      <c r="S84" s="9">
        <f>ROUND(R84*1.006,2)</f>
        <v>29950.13</v>
      </c>
      <c r="T84" s="9">
        <f t="shared" si="327"/>
        <v>80.53</v>
      </c>
      <c r="U84" s="9">
        <f>ROUND(P84*S84,2)</f>
        <v>81.02</v>
      </c>
      <c r="V84" s="9">
        <f>ROUND(Q84*S84,2)</f>
        <v>98775528.739999995</v>
      </c>
      <c r="W84" s="56">
        <f t="shared" si="314"/>
        <v>81.018268683110549</v>
      </c>
      <c r="X84" s="9"/>
      <c r="Y84" s="9"/>
      <c r="Z84" s="9">
        <f t="shared" si="328"/>
        <v>98775528.739999995</v>
      </c>
      <c r="AA84" s="27">
        <v>2.7049999999999999E-3</v>
      </c>
      <c r="AB84" s="21">
        <v>3298</v>
      </c>
      <c r="AC84" s="9">
        <v>29950.13</v>
      </c>
      <c r="AD84" s="9">
        <v>81.02</v>
      </c>
      <c r="AE84" s="9">
        <v>98775528.739999995</v>
      </c>
      <c r="AF84" s="30">
        <f t="shared" si="291"/>
        <v>0</v>
      </c>
      <c r="AG84" s="30">
        <f t="shared" si="291"/>
        <v>0</v>
      </c>
      <c r="AH84" s="30">
        <f>AC84-S84</f>
        <v>0</v>
      </c>
      <c r="AI84" s="30">
        <f t="shared" si="329"/>
        <v>0</v>
      </c>
      <c r="AJ84" s="31">
        <f t="shared" si="293"/>
        <v>0</v>
      </c>
      <c r="AK84" s="432">
        <f t="shared" si="330"/>
        <v>100</v>
      </c>
      <c r="AL84" s="270"/>
      <c r="AM84" s="270"/>
      <c r="AN84" s="270"/>
      <c r="AO84" s="270"/>
      <c r="AP84" s="270"/>
      <c r="AQ84" s="52"/>
      <c r="AR84" s="52"/>
      <c r="AS84" s="52"/>
      <c r="AT84" s="52"/>
      <c r="AU84" s="54"/>
      <c r="AV84" s="432"/>
      <c r="AW84" s="209"/>
      <c r="AX84" s="33">
        <v>2.601E-3</v>
      </c>
      <c r="AY84" s="21">
        <v>3201</v>
      </c>
      <c r="AZ84" s="9">
        <v>25608.61</v>
      </c>
      <c r="BA84" s="9">
        <v>66.599999999999994</v>
      </c>
      <c r="BB84" s="444">
        <v>81973160.609999999</v>
      </c>
      <c r="BC84" s="213">
        <f>AX84-'[2]ТП2024 (изм в 319-пп)'!AX70</f>
        <v>0</v>
      </c>
      <c r="BD84" s="213">
        <f>AY84-'[2]ТП2024 (изм в 319-пп)'!AY70</f>
        <v>0</v>
      </c>
      <c r="BE84" s="272">
        <f>AZ84-'[2]ТП2024 (изм в 319-пп)'!AZ70</f>
        <v>0</v>
      </c>
      <c r="BF84" s="272">
        <f>BA84-'[2]ТП2024 (изм в 319-пп)'!BA70</f>
        <v>0</v>
      </c>
      <c r="BG84" s="272">
        <f>BB84-'[2]ТП2024 (изм в 319-пп)'!BB70</f>
        <v>0</v>
      </c>
      <c r="BH84" s="435">
        <f t="shared" si="7"/>
        <v>-1.0399999999999993E-4</v>
      </c>
      <c r="BI84" s="215">
        <f t="shared" si="8"/>
        <v>-97</v>
      </c>
      <c r="BJ84" s="30">
        <f t="shared" si="42"/>
        <v>-4341.5200000000004</v>
      </c>
      <c r="BK84" s="34">
        <f t="shared" si="9"/>
        <v>-14.420000000000002</v>
      </c>
      <c r="BL84" s="30">
        <f t="shared" si="331"/>
        <v>-16802368.129999995</v>
      </c>
      <c r="BM84" s="217">
        <f t="shared" si="43"/>
        <v>85.504169764872472</v>
      </c>
      <c r="BN84" s="270"/>
      <c r="BO84" s="270"/>
      <c r="BP84" s="270"/>
      <c r="BQ84" s="270"/>
      <c r="BR84" s="270"/>
      <c r="BS84" s="52"/>
      <c r="BT84" s="52"/>
      <c r="BU84" s="52"/>
      <c r="BV84" s="52"/>
      <c r="BW84" s="54"/>
      <c r="BX84" s="432"/>
      <c r="BY84" s="209"/>
      <c r="BZ84" s="212">
        <f t="shared" si="279"/>
        <v>8999055.1600000001</v>
      </c>
      <c r="CA84" s="212">
        <v>249542.81</v>
      </c>
      <c r="CB84" s="212">
        <v>8749512.3499999996</v>
      </c>
      <c r="CC84" s="218">
        <f t="shared" si="280"/>
        <v>8999055.1600000001</v>
      </c>
      <c r="CD84" s="218">
        <f>CA84-AU84</f>
        <v>249542.81</v>
      </c>
      <c r="CE84" s="218">
        <f>CB84-AV84</f>
        <v>8749512.3499999996</v>
      </c>
      <c r="CF84" s="209"/>
      <c r="CG84" s="42" t="s">
        <v>186</v>
      </c>
      <c r="CH84" s="7">
        <v>1243864</v>
      </c>
      <c r="CI84" s="27">
        <v>2.601E-3</v>
      </c>
      <c r="CJ84" s="21">
        <v>3235</v>
      </c>
      <c r="CK84" s="9">
        <v>24080.89</v>
      </c>
      <c r="CL84" s="9">
        <v>62.63</v>
      </c>
      <c r="CM84" s="444">
        <v>77901679.150000006</v>
      </c>
      <c r="CN84" s="221">
        <f t="shared" si="318"/>
        <v>0</v>
      </c>
      <c r="CO84" s="221">
        <f t="shared" si="318"/>
        <v>34</v>
      </c>
      <c r="CP84" s="272">
        <f t="shared" si="318"/>
        <v>-1527.7200000000012</v>
      </c>
      <c r="CQ84" s="272">
        <f t="shared" si="318"/>
        <v>-3.9699999999999918</v>
      </c>
      <c r="CR84" s="272">
        <f t="shared" si="318"/>
        <v>-4071481.4599999934</v>
      </c>
      <c r="CS84" s="222">
        <f t="shared" si="332"/>
        <v>-1.0399999999999993E-4</v>
      </c>
      <c r="CT84" s="223">
        <f t="shared" si="333"/>
        <v>-63</v>
      </c>
      <c r="CU84" s="269">
        <f t="shared" si="334"/>
        <v>-5869.2400000000016</v>
      </c>
      <c r="CV84" s="269">
        <f t="shared" si="319"/>
        <v>-18.389999999999993</v>
      </c>
      <c r="CW84" s="269">
        <f t="shared" si="320"/>
        <v>-20873849.589999989</v>
      </c>
      <c r="CX84" s="224">
        <f t="shared" si="335"/>
        <v>80.403290403080049</v>
      </c>
      <c r="CY84" s="212">
        <f t="shared" si="281"/>
        <v>8999055.1600000001</v>
      </c>
      <c r="CZ84" s="212">
        <v>249542.81</v>
      </c>
      <c r="DA84" s="212">
        <v>8749512.3499999996</v>
      </c>
      <c r="DB84" s="218">
        <f t="shared" si="282"/>
        <v>0</v>
      </c>
      <c r="DC84" s="218">
        <f>CZ84-CA84</f>
        <v>0</v>
      </c>
      <c r="DD84" s="218">
        <f>DA84-CB84</f>
        <v>0</v>
      </c>
      <c r="DE84" s="225"/>
      <c r="DF84" s="42" t="s">
        <v>186</v>
      </c>
      <c r="DG84" s="212">
        <v>8999055.1600000001</v>
      </c>
      <c r="DH84" s="212">
        <v>249542.81</v>
      </c>
      <c r="DI84" s="212">
        <v>8749512.3499999996</v>
      </c>
      <c r="DJ84" s="205">
        <v>0</v>
      </c>
      <c r="DK84" s="205">
        <v>0</v>
      </c>
      <c r="DL84" s="205">
        <v>0</v>
      </c>
      <c r="DM84" s="226"/>
      <c r="DN84" s="42" t="s">
        <v>186</v>
      </c>
      <c r="DO84" s="7">
        <v>1243864</v>
      </c>
      <c r="DP84" s="27">
        <v>2.601E-3</v>
      </c>
      <c r="DQ84" s="21">
        <v>3235</v>
      </c>
      <c r="DR84" s="9">
        <v>24080.89</v>
      </c>
      <c r="DS84" s="9">
        <v>62.63</v>
      </c>
      <c r="DT84" s="444">
        <v>77901679.150000006</v>
      </c>
      <c r="DU84" s="228">
        <f t="shared" si="100"/>
        <v>0</v>
      </c>
      <c r="DV84" s="228">
        <f t="shared" si="100"/>
        <v>0</v>
      </c>
      <c r="DW84" s="272">
        <f t="shared" si="100"/>
        <v>0</v>
      </c>
      <c r="DX84" s="272">
        <f t="shared" si="100"/>
        <v>0</v>
      </c>
      <c r="DY84" s="272">
        <f t="shared" si="101"/>
        <v>0</v>
      </c>
      <c r="DZ84" s="229">
        <f t="shared" si="336"/>
        <v>-1.0399999999999993E-4</v>
      </c>
      <c r="EA84" s="230">
        <f t="shared" si="337"/>
        <v>-63</v>
      </c>
      <c r="EB84" s="269">
        <f t="shared" si="338"/>
        <v>-5869.2400000000016</v>
      </c>
      <c r="EC84" s="269">
        <f t="shared" si="339"/>
        <v>-18.389999999999993</v>
      </c>
      <c r="ED84" s="269">
        <f t="shared" si="321"/>
        <v>-20873849.589999989</v>
      </c>
      <c r="EE84" s="231">
        <f t="shared" si="340"/>
        <v>80.403290403080049</v>
      </c>
      <c r="EF84" s="212">
        <f t="shared" si="283"/>
        <v>8999055.1600000001</v>
      </c>
      <c r="EG84" s="212">
        <v>249542.81</v>
      </c>
      <c r="EH84" s="212">
        <v>8749512.3499999996</v>
      </c>
      <c r="EI84" s="212">
        <f t="shared" si="284"/>
        <v>0</v>
      </c>
      <c r="EJ84" s="212">
        <f t="shared" si="272"/>
        <v>0</v>
      </c>
      <c r="EK84" s="212">
        <f t="shared" si="272"/>
        <v>0</v>
      </c>
      <c r="EL84" s="226"/>
      <c r="EM84" s="42" t="s">
        <v>186</v>
      </c>
      <c r="EN84" s="7">
        <v>1243864</v>
      </c>
      <c r="EO84" s="273">
        <f>ROUND(EP84/EN84,6)</f>
        <v>1.714E-3</v>
      </c>
      <c r="EP84" s="274">
        <v>2132</v>
      </c>
      <c r="EQ84" s="275">
        <v>28345.62</v>
      </c>
      <c r="ER84" s="275">
        <f t="shared" ref="ER84:ER85" si="347">ROUND(ES84/EN84,2)</f>
        <v>48.58</v>
      </c>
      <c r="ES84" s="275">
        <f>ROUND(EP84*EQ84,2)+5.1</f>
        <v>60432866.940000005</v>
      </c>
      <c r="ET84" s="276">
        <f t="shared" si="141"/>
        <v>-8.8699999999999998E-4</v>
      </c>
      <c r="EU84" s="233">
        <f t="shared" si="141"/>
        <v>-1103</v>
      </c>
      <c r="EV84" s="272">
        <f t="shared" si="141"/>
        <v>4264.7299999999996</v>
      </c>
      <c r="EW84" s="272">
        <f t="shared" si="141"/>
        <v>-14.050000000000004</v>
      </c>
      <c r="EX84" s="272">
        <f t="shared" si="141"/>
        <v>-17468812.210000001</v>
      </c>
      <c r="EY84" s="234">
        <f t="shared" si="341"/>
        <v>-9.9099999999999991E-4</v>
      </c>
      <c r="EZ84" s="235">
        <f t="shared" si="342"/>
        <v>-1166</v>
      </c>
      <c r="FA84" s="269">
        <f t="shared" si="343"/>
        <v>-1604.510000000002</v>
      </c>
      <c r="FB84" s="269">
        <f t="shared" si="344"/>
        <v>-32.44</v>
      </c>
      <c r="FC84" s="269">
        <f t="shared" si="324"/>
        <v>-38342661.79999999</v>
      </c>
      <c r="FD84" s="236">
        <f t="shared" si="345"/>
        <v>94.642727761114884</v>
      </c>
      <c r="FE84" s="245">
        <f t="shared" si="325"/>
        <v>8999055.1600000001</v>
      </c>
      <c r="FF84" s="245">
        <v>249542.81</v>
      </c>
      <c r="FG84" s="245">
        <v>8749512.3499999996</v>
      </c>
      <c r="FH84" s="245">
        <f t="shared" si="326"/>
        <v>0</v>
      </c>
      <c r="FI84" s="245">
        <f t="shared" si="6"/>
        <v>0</v>
      </c>
      <c r="FJ84" s="245">
        <f t="shared" si="6"/>
        <v>0</v>
      </c>
      <c r="FK84" s="48" t="s">
        <v>166</v>
      </c>
      <c r="FL84" s="42" t="s">
        <v>186</v>
      </c>
    </row>
    <row r="85" spans="1:168" ht="20.25" x14ac:dyDescent="0.2">
      <c r="A85" s="47"/>
      <c r="B85" s="3"/>
      <c r="C85" s="4"/>
      <c r="D85" s="23"/>
      <c r="E85" s="24"/>
      <c r="F85" s="5"/>
      <c r="G85" s="5"/>
      <c r="H85" s="5"/>
      <c r="I85" s="5"/>
      <c r="J85" s="5"/>
      <c r="L85" s="48" t="s">
        <v>187</v>
      </c>
      <c r="M85" s="42" t="s">
        <v>188</v>
      </c>
      <c r="N85" s="145" t="s">
        <v>164</v>
      </c>
      <c r="O85" s="7">
        <f t="shared" si="1"/>
        <v>1219176</v>
      </c>
      <c r="P85" s="27">
        <f>'[1]сравТП24 с ФН25 проект11_3202,7'!AD85</f>
        <v>5.6429999999999996E-3</v>
      </c>
      <c r="Q85" s="21">
        <f t="shared" si="346"/>
        <v>6880</v>
      </c>
      <c r="R85" s="9">
        <v>58761.9</v>
      </c>
      <c r="S85" s="9">
        <f>ROUND(R85*1.006,2)</f>
        <v>59114.47</v>
      </c>
      <c r="T85" s="9">
        <f t="shared" si="327"/>
        <v>331.59</v>
      </c>
      <c r="U85" s="9">
        <f>ROUND(P85*S85,2)</f>
        <v>333.58</v>
      </c>
      <c r="V85" s="9">
        <f>ROUND(Q85*S85,2)</f>
        <v>406707553.60000002</v>
      </c>
      <c r="W85" s="56">
        <f t="shared" si="314"/>
        <v>333.59215863829343</v>
      </c>
      <c r="X85" s="9"/>
      <c r="Y85" s="9"/>
      <c r="Z85" s="9">
        <f>V85+Y85+X85</f>
        <v>406707553.60000002</v>
      </c>
      <c r="AA85" s="27">
        <v>5.6429999999999996E-3</v>
      </c>
      <c r="AB85" s="21">
        <v>6880</v>
      </c>
      <c r="AC85" s="9">
        <v>59114.47</v>
      </c>
      <c r="AD85" s="9">
        <v>333.58</v>
      </c>
      <c r="AE85" s="9">
        <v>406707553.60000002</v>
      </c>
      <c r="AF85" s="30">
        <f t="shared" si="291"/>
        <v>0</v>
      </c>
      <c r="AG85" s="30">
        <f t="shared" si="291"/>
        <v>0</v>
      </c>
      <c r="AH85" s="30">
        <f>AC85-S85</f>
        <v>0</v>
      </c>
      <c r="AI85" s="30">
        <f t="shared" si="329"/>
        <v>0</v>
      </c>
      <c r="AJ85" s="31">
        <f t="shared" si="293"/>
        <v>0</v>
      </c>
      <c r="AK85" s="432">
        <f t="shared" si="330"/>
        <v>100</v>
      </c>
      <c r="AL85" s="270"/>
      <c r="AM85" s="270"/>
      <c r="AN85" s="270"/>
      <c r="AO85" s="270"/>
      <c r="AP85" s="270"/>
      <c r="AQ85" s="52"/>
      <c r="AR85" s="52"/>
      <c r="AS85" s="52"/>
      <c r="AT85" s="52"/>
      <c r="AU85" s="54"/>
      <c r="AV85" s="432"/>
      <c r="AW85" s="209"/>
      <c r="AX85" s="33">
        <v>5.4260000000000003E-3</v>
      </c>
      <c r="AY85" s="21">
        <v>6678</v>
      </c>
      <c r="AZ85" s="9">
        <v>47324.27</v>
      </c>
      <c r="BA85" s="9">
        <v>256.77999999999997</v>
      </c>
      <c r="BB85" s="444">
        <v>316031475.06</v>
      </c>
      <c r="BC85" s="213">
        <f>AX85-'[2]ТП2024 (изм в 319-пп)'!AX71</f>
        <v>0</v>
      </c>
      <c r="BD85" s="213">
        <f>AY85-'[2]ТП2024 (изм в 319-пп)'!AY71</f>
        <v>0</v>
      </c>
      <c r="BE85" s="272">
        <f>AZ85-'[2]ТП2024 (изм в 319-пп)'!AZ71</f>
        <v>0</v>
      </c>
      <c r="BF85" s="272">
        <f>BA85-'[2]ТП2024 (изм в 319-пп)'!BA71</f>
        <v>0</v>
      </c>
      <c r="BG85" s="272">
        <f>BB85-'[2]ТП2024 (изм в 319-пп)'!BB71</f>
        <v>0</v>
      </c>
      <c r="BH85" s="435">
        <f t="shared" si="7"/>
        <v>-2.1699999999999931E-4</v>
      </c>
      <c r="BI85" s="215">
        <f t="shared" si="8"/>
        <v>-202</v>
      </c>
      <c r="BJ85" s="30">
        <f t="shared" si="42"/>
        <v>-11790.200000000004</v>
      </c>
      <c r="BK85" s="34">
        <f t="shared" si="9"/>
        <v>-76.800000000000011</v>
      </c>
      <c r="BL85" s="30">
        <f t="shared" si="331"/>
        <v>-90676078.540000021</v>
      </c>
      <c r="BM85" s="217">
        <f t="shared" si="43"/>
        <v>80.055306255811814</v>
      </c>
      <c r="BN85" s="270"/>
      <c r="BO85" s="270"/>
      <c r="BP85" s="270"/>
      <c r="BQ85" s="270"/>
      <c r="BR85" s="270"/>
      <c r="BS85" s="52"/>
      <c r="BT85" s="52"/>
      <c r="BU85" s="52"/>
      <c r="BV85" s="52"/>
      <c r="BW85" s="54"/>
      <c r="BX85" s="432"/>
      <c r="BY85" s="209"/>
      <c r="BZ85" s="212">
        <f t="shared" si="279"/>
        <v>5925597.6799999997</v>
      </c>
      <c r="CA85" s="212">
        <v>5922960.46</v>
      </c>
      <c r="CB85" s="212">
        <v>2637.22</v>
      </c>
      <c r="CC85" s="218">
        <f t="shared" si="280"/>
        <v>5925597.6799999997</v>
      </c>
      <c r="CD85" s="218">
        <f>CA85-AU85</f>
        <v>5922960.46</v>
      </c>
      <c r="CE85" s="218">
        <f>CB85-AV85</f>
        <v>2637.22</v>
      </c>
      <c r="CF85" s="209"/>
      <c r="CG85" s="42" t="s">
        <v>188</v>
      </c>
      <c r="CH85" s="7">
        <v>1243864</v>
      </c>
      <c r="CI85" s="27">
        <v>5.4260000000000003E-3</v>
      </c>
      <c r="CJ85" s="21">
        <v>6749</v>
      </c>
      <c r="CK85" s="9">
        <v>43804.299999999996</v>
      </c>
      <c r="CL85" s="9">
        <v>237.67</v>
      </c>
      <c r="CM85" s="444">
        <v>295635220.69999999</v>
      </c>
      <c r="CN85" s="221">
        <f t="shared" si="318"/>
        <v>0</v>
      </c>
      <c r="CO85" s="221">
        <f t="shared" si="318"/>
        <v>71</v>
      </c>
      <c r="CP85" s="272">
        <f t="shared" si="318"/>
        <v>-3519.9700000000012</v>
      </c>
      <c r="CQ85" s="272">
        <f t="shared" si="318"/>
        <v>-19.109999999999985</v>
      </c>
      <c r="CR85" s="272">
        <f t="shared" si="318"/>
        <v>-20396254.360000014</v>
      </c>
      <c r="CS85" s="222">
        <f t="shared" si="332"/>
        <v>-2.1699999999999931E-4</v>
      </c>
      <c r="CT85" s="223">
        <f t="shared" si="333"/>
        <v>-131</v>
      </c>
      <c r="CU85" s="269">
        <f t="shared" si="334"/>
        <v>-15310.170000000006</v>
      </c>
      <c r="CV85" s="269">
        <f t="shared" si="319"/>
        <v>-95.91</v>
      </c>
      <c r="CW85" s="269">
        <f t="shared" si="320"/>
        <v>-111072332.90000004</v>
      </c>
      <c r="CX85" s="224">
        <f t="shared" si="335"/>
        <v>74.100808143928205</v>
      </c>
      <c r="CY85" s="212">
        <f t="shared" si="281"/>
        <v>5925597.6799999997</v>
      </c>
      <c r="CZ85" s="212">
        <v>5922960.46</v>
      </c>
      <c r="DA85" s="212">
        <v>2637.22</v>
      </c>
      <c r="DB85" s="218">
        <f t="shared" si="282"/>
        <v>0</v>
      </c>
      <c r="DC85" s="218">
        <f>CZ85-CA85</f>
        <v>0</v>
      </c>
      <c r="DD85" s="218">
        <f>DA85-CB85</f>
        <v>0</v>
      </c>
      <c r="DE85" s="225"/>
      <c r="DF85" s="42" t="s">
        <v>188</v>
      </c>
      <c r="DG85" s="212">
        <v>5925597.6799999997</v>
      </c>
      <c r="DH85" s="212">
        <v>5922960.46</v>
      </c>
      <c r="DI85" s="212">
        <v>2637.22</v>
      </c>
      <c r="DJ85" s="205">
        <v>0</v>
      </c>
      <c r="DK85" s="205">
        <v>0</v>
      </c>
      <c r="DL85" s="205">
        <v>0</v>
      </c>
      <c r="DM85" s="226"/>
      <c r="DN85" s="42" t="s">
        <v>188</v>
      </c>
      <c r="DO85" s="7">
        <v>1243864</v>
      </c>
      <c r="DP85" s="27">
        <v>5.4260000000000003E-3</v>
      </c>
      <c r="DQ85" s="21">
        <v>6749</v>
      </c>
      <c r="DR85" s="9">
        <v>43804.299999999996</v>
      </c>
      <c r="DS85" s="9">
        <v>237.67</v>
      </c>
      <c r="DT85" s="444">
        <v>295635220.69999999</v>
      </c>
      <c r="DU85" s="228">
        <f t="shared" si="100"/>
        <v>0</v>
      </c>
      <c r="DV85" s="228">
        <f t="shared" si="100"/>
        <v>0</v>
      </c>
      <c r="DW85" s="272">
        <f t="shared" si="100"/>
        <v>0</v>
      </c>
      <c r="DX85" s="272">
        <f t="shared" si="100"/>
        <v>0</v>
      </c>
      <c r="DY85" s="272">
        <f t="shared" si="101"/>
        <v>0</v>
      </c>
      <c r="DZ85" s="229">
        <f t="shared" si="336"/>
        <v>-2.1699999999999931E-4</v>
      </c>
      <c r="EA85" s="230">
        <f t="shared" si="337"/>
        <v>-131</v>
      </c>
      <c r="EB85" s="269">
        <f t="shared" si="338"/>
        <v>-15310.170000000006</v>
      </c>
      <c r="EC85" s="269">
        <f t="shared" si="339"/>
        <v>-95.91</v>
      </c>
      <c r="ED85" s="269">
        <f t="shared" si="321"/>
        <v>-111072332.90000004</v>
      </c>
      <c r="EE85" s="231">
        <f t="shared" si="340"/>
        <v>74.100808143928205</v>
      </c>
      <c r="EF85" s="212">
        <f t="shared" si="283"/>
        <v>5925597.6799999997</v>
      </c>
      <c r="EG85" s="212">
        <v>5922960.46</v>
      </c>
      <c r="EH85" s="212">
        <v>2637.22</v>
      </c>
      <c r="EI85" s="212">
        <f t="shared" si="284"/>
        <v>0</v>
      </c>
      <c r="EJ85" s="212">
        <f t="shared" si="272"/>
        <v>0</v>
      </c>
      <c r="EK85" s="212">
        <f t="shared" si="272"/>
        <v>0</v>
      </c>
      <c r="EL85" s="226"/>
      <c r="EM85" s="42" t="s">
        <v>188</v>
      </c>
      <c r="EN85" s="7">
        <v>1243864</v>
      </c>
      <c r="EO85" s="273">
        <f>ROUND(EP85/EN85,6)</f>
        <v>4.0740000000000004E-3</v>
      </c>
      <c r="EP85" s="274">
        <v>5067</v>
      </c>
      <c r="EQ85" s="275">
        <v>43102.45</v>
      </c>
      <c r="ER85" s="275">
        <f t="shared" si="347"/>
        <v>175.58</v>
      </c>
      <c r="ES85" s="275">
        <f>ROUND(EP85*EQ85,2)-0.47</f>
        <v>218400113.68000001</v>
      </c>
      <c r="ET85" s="276">
        <f t="shared" si="141"/>
        <v>-1.3519999999999999E-3</v>
      </c>
      <c r="EU85" s="233">
        <f t="shared" si="141"/>
        <v>-1682</v>
      </c>
      <c r="EV85" s="272">
        <f t="shared" si="141"/>
        <v>-701.84999999999854</v>
      </c>
      <c r="EW85" s="272">
        <f t="shared" si="141"/>
        <v>-62.089999999999975</v>
      </c>
      <c r="EX85" s="272">
        <f t="shared" si="141"/>
        <v>-77235107.019999981</v>
      </c>
      <c r="EY85" s="234">
        <f t="shared" si="341"/>
        <v>-1.5689999999999992E-3</v>
      </c>
      <c r="EZ85" s="235">
        <f t="shared" si="342"/>
        <v>-1813</v>
      </c>
      <c r="FA85" s="269">
        <f t="shared" si="343"/>
        <v>-16012.020000000004</v>
      </c>
      <c r="FB85" s="269">
        <f t="shared" si="344"/>
        <v>-157.99999999999997</v>
      </c>
      <c r="FC85" s="269">
        <f t="shared" si="324"/>
        <v>-188307439.92000002</v>
      </c>
      <c r="FD85" s="236">
        <f t="shared" si="345"/>
        <v>72.913535383130395</v>
      </c>
      <c r="FE85" s="245">
        <f t="shared" si="325"/>
        <v>5925597.6799999997</v>
      </c>
      <c r="FF85" s="245">
        <v>5922960.46</v>
      </c>
      <c r="FG85" s="245">
        <v>2637.22</v>
      </c>
      <c r="FH85" s="245">
        <f t="shared" si="326"/>
        <v>0</v>
      </c>
      <c r="FI85" s="245">
        <f t="shared" si="6"/>
        <v>0</v>
      </c>
      <c r="FJ85" s="245">
        <f t="shared" si="6"/>
        <v>0</v>
      </c>
      <c r="FK85" s="48" t="s">
        <v>169</v>
      </c>
      <c r="FL85" s="42" t="s">
        <v>188</v>
      </c>
    </row>
    <row r="86" spans="1:168" ht="20.25" x14ac:dyDescent="0.2">
      <c r="A86" s="47"/>
      <c r="B86" s="3"/>
      <c r="C86" s="4"/>
      <c r="D86" s="23"/>
      <c r="E86" s="24"/>
      <c r="F86" s="5"/>
      <c r="G86" s="5"/>
      <c r="H86" s="5"/>
      <c r="I86" s="5"/>
      <c r="J86" s="5"/>
      <c r="L86" s="48" t="s">
        <v>189</v>
      </c>
      <c r="M86" s="42" t="s">
        <v>190</v>
      </c>
      <c r="N86" s="146" t="s">
        <v>164</v>
      </c>
      <c r="O86" s="7">
        <f t="shared" si="1"/>
        <v>1219176</v>
      </c>
      <c r="P86" s="27">
        <f>ROUND(P85*25%,6)</f>
        <v>1.4109999999999999E-3</v>
      </c>
      <c r="Q86" s="21">
        <f>ROUND(Q85*25%,6)</f>
        <v>1720</v>
      </c>
      <c r="R86" s="9">
        <f>R85</f>
        <v>58761.9</v>
      </c>
      <c r="S86" s="9">
        <f>ROUND(R86*1.006,2)</f>
        <v>59114.47</v>
      </c>
      <c r="T86" s="9">
        <f>ROUND(P86*R86,2)</f>
        <v>82.91</v>
      </c>
      <c r="U86" s="9">
        <f t="shared" ref="U86" si="348">ROUND(P86*S86,2)</f>
        <v>83.41</v>
      </c>
      <c r="V86" s="9">
        <f>ROUND(Q86*S86,2)</f>
        <v>101676888.40000001</v>
      </c>
      <c r="W86" s="9"/>
      <c r="X86" s="9"/>
      <c r="Y86" s="9"/>
      <c r="Z86" s="9">
        <f>V86+Y86+X86</f>
        <v>101676888.40000001</v>
      </c>
      <c r="AA86" s="27">
        <v>1.4109999999999999E-3</v>
      </c>
      <c r="AB86" s="7">
        <v>1720</v>
      </c>
      <c r="AC86" s="44">
        <v>59114.47</v>
      </c>
      <c r="AD86" s="44">
        <v>83.410000000000011</v>
      </c>
      <c r="AE86" s="9">
        <v>101676888.40000001</v>
      </c>
      <c r="AF86" s="656">
        <f t="shared" si="291"/>
        <v>0</v>
      </c>
      <c r="AG86" s="494">
        <f>AB86-Q86</f>
        <v>0</v>
      </c>
      <c r="AH86" s="481">
        <f>AC86-S86</f>
        <v>0</v>
      </c>
      <c r="AI86" s="481">
        <f t="shared" si="329"/>
        <v>0</v>
      </c>
      <c r="AJ86" s="293">
        <f t="shared" si="293"/>
        <v>0</v>
      </c>
      <c r="AK86" s="288">
        <f t="shared" si="330"/>
        <v>100</v>
      </c>
      <c r="AL86" s="270"/>
      <c r="AM86" s="270"/>
      <c r="AN86" s="270"/>
      <c r="AO86" s="270"/>
      <c r="AP86" s="270"/>
      <c r="AQ86" s="657"/>
      <c r="AR86" s="658"/>
      <c r="AS86" s="457"/>
      <c r="AT86" s="457"/>
      <c r="AU86" s="458"/>
      <c r="AV86" s="288"/>
      <c r="AW86" s="209"/>
      <c r="AX86" s="600">
        <v>1.3569999999999999E-3</v>
      </c>
      <c r="AY86" s="288">
        <v>1670</v>
      </c>
      <c r="AZ86" s="488">
        <v>47321.57</v>
      </c>
      <c r="BA86" s="488">
        <v>64.22</v>
      </c>
      <c r="BB86" s="288">
        <v>79007868.769999996</v>
      </c>
      <c r="BC86" s="213">
        <f>AX86-'[2]ТП2024 (изм в 319-пп)'!AX72</f>
        <v>0</v>
      </c>
      <c r="BD86" s="213">
        <f>AY86-'[2]ТП2024 (изм в 319-пп)'!AY72</f>
        <v>0</v>
      </c>
      <c r="BE86" s="205">
        <f>AZ86-'[2]ТП2024 (изм в 319-пп)'!AZ72</f>
        <v>0</v>
      </c>
      <c r="BF86" s="205">
        <f>BA86-'[2]ТП2024 (изм в 319-пп)'!BA72</f>
        <v>0</v>
      </c>
      <c r="BG86" s="205">
        <f>BB86-'[2]ТП2024 (изм в 319-пп)'!BB72</f>
        <v>0</v>
      </c>
      <c r="BH86" s="435">
        <f t="shared" si="7"/>
        <v>-5.4000000000000012E-5</v>
      </c>
      <c r="BI86" s="215">
        <f t="shared" si="8"/>
        <v>-50</v>
      </c>
      <c r="BJ86" s="208">
        <f t="shared" si="42"/>
        <v>-11792.900000000001</v>
      </c>
      <c r="BK86" s="216">
        <f t="shared" si="9"/>
        <v>-19.189999999999998</v>
      </c>
      <c r="BL86" s="208">
        <f t="shared" si="331"/>
        <v>-22669019.63000001</v>
      </c>
      <c r="BM86" s="217">
        <f t="shared" si="43"/>
        <v>80.050738846174212</v>
      </c>
      <c r="BN86" s="270"/>
      <c r="BO86" s="270"/>
      <c r="BP86" s="270"/>
      <c r="BQ86" s="270"/>
      <c r="BR86" s="270"/>
      <c r="BS86" s="657"/>
      <c r="BT86" s="658"/>
      <c r="BU86" s="457"/>
      <c r="BV86" s="457"/>
      <c r="BW86" s="458"/>
      <c r="BX86" s="288"/>
      <c r="BY86" s="209"/>
      <c r="BZ86" s="286">
        <f t="shared" si="279"/>
        <v>0</v>
      </c>
      <c r="CA86" s="286"/>
      <c r="CB86" s="286"/>
      <c r="CC86" s="289">
        <f t="shared" si="280"/>
        <v>0</v>
      </c>
      <c r="CD86" s="289"/>
      <c r="CE86" s="289"/>
      <c r="CF86" s="209"/>
      <c r="CG86" s="464" t="s">
        <v>190</v>
      </c>
      <c r="CH86" s="465">
        <v>1243864</v>
      </c>
      <c r="CI86" s="602">
        <v>1.3565000000000001E-3</v>
      </c>
      <c r="CJ86" s="288">
        <v>1687</v>
      </c>
      <c r="CK86" s="488">
        <v>43804.3</v>
      </c>
      <c r="CL86" s="488">
        <v>59.419999999999995</v>
      </c>
      <c r="CM86" s="288">
        <v>73897854.099999994</v>
      </c>
      <c r="CN86" s="221">
        <f t="shared" si="318"/>
        <v>-4.9999999999984952E-7</v>
      </c>
      <c r="CO86" s="221">
        <f t="shared" si="318"/>
        <v>17</v>
      </c>
      <c r="CP86" s="205">
        <f t="shared" si="318"/>
        <v>-3517.2699999999968</v>
      </c>
      <c r="CQ86" s="205">
        <f t="shared" si="318"/>
        <v>-4.8000000000000043</v>
      </c>
      <c r="CR86" s="205">
        <f t="shared" si="318"/>
        <v>-5110014.6700000018</v>
      </c>
      <c r="CS86" s="222">
        <f t="shared" si="332"/>
        <v>-5.4499999999999861E-5</v>
      </c>
      <c r="CT86" s="223">
        <f t="shared" si="333"/>
        <v>-33</v>
      </c>
      <c r="CU86" s="292">
        <f t="shared" si="334"/>
        <v>-15310.169999999998</v>
      </c>
      <c r="CV86" s="292">
        <f t="shared" si="319"/>
        <v>-23.990000000000002</v>
      </c>
      <c r="CW86" s="292">
        <f t="shared" si="320"/>
        <v>-27779034.300000012</v>
      </c>
      <c r="CX86" s="224">
        <f t="shared" si="335"/>
        <v>74.100808143928219</v>
      </c>
      <c r="CY86" s="286">
        <f t="shared" si="281"/>
        <v>0</v>
      </c>
      <c r="CZ86" s="286"/>
      <c r="DA86" s="286"/>
      <c r="DB86" s="289">
        <f t="shared" si="282"/>
        <v>0</v>
      </c>
      <c r="DC86" s="289"/>
      <c r="DD86" s="289"/>
      <c r="DE86" s="225"/>
      <c r="DF86" s="464" t="s">
        <v>190</v>
      </c>
      <c r="DG86" s="286">
        <v>0</v>
      </c>
      <c r="DH86" s="286"/>
      <c r="DI86" s="286"/>
      <c r="DJ86" s="293">
        <v>0</v>
      </c>
      <c r="DK86" s="293">
        <v>0</v>
      </c>
      <c r="DL86" s="293">
        <v>0</v>
      </c>
      <c r="DM86" s="226"/>
      <c r="DN86" s="464" t="s">
        <v>190</v>
      </c>
      <c r="DO86" s="465">
        <v>1243864</v>
      </c>
      <c r="DP86" s="602">
        <v>1.3565000000000001E-3</v>
      </c>
      <c r="DQ86" s="288">
        <v>1687</v>
      </c>
      <c r="DR86" s="488">
        <v>43804.3</v>
      </c>
      <c r="DS86" s="488">
        <v>59.419999999999995</v>
      </c>
      <c r="DT86" s="288">
        <v>73897854.099999994</v>
      </c>
      <c r="DU86" s="228">
        <f t="shared" si="100"/>
        <v>0</v>
      </c>
      <c r="DV86" s="228">
        <f t="shared" si="100"/>
        <v>0</v>
      </c>
      <c r="DW86" s="293">
        <f t="shared" si="100"/>
        <v>0</v>
      </c>
      <c r="DX86" s="293">
        <f t="shared" si="100"/>
        <v>0</v>
      </c>
      <c r="DY86" s="293">
        <f t="shared" si="101"/>
        <v>0</v>
      </c>
      <c r="DZ86" s="229">
        <f t="shared" si="336"/>
        <v>-5.4499999999999861E-5</v>
      </c>
      <c r="EA86" s="230">
        <f t="shared" si="337"/>
        <v>-33</v>
      </c>
      <c r="EB86" s="292">
        <f t="shared" si="338"/>
        <v>-15310.169999999998</v>
      </c>
      <c r="EC86" s="292">
        <f t="shared" si="339"/>
        <v>-23.990000000000002</v>
      </c>
      <c r="ED86" s="292">
        <f t="shared" si="321"/>
        <v>-27779034.300000012</v>
      </c>
      <c r="EE86" s="231">
        <f t="shared" si="340"/>
        <v>74.100808143928219</v>
      </c>
      <c r="EF86" s="286">
        <f t="shared" si="283"/>
        <v>0</v>
      </c>
      <c r="EG86" s="286"/>
      <c r="EH86" s="286"/>
      <c r="EI86" s="286">
        <f t="shared" si="284"/>
        <v>0</v>
      </c>
      <c r="EJ86" s="286">
        <f t="shared" si="272"/>
        <v>0</v>
      </c>
      <c r="EK86" s="286">
        <f t="shared" si="272"/>
        <v>0</v>
      </c>
      <c r="EL86" s="226"/>
      <c r="EM86" s="464" t="s">
        <v>190</v>
      </c>
      <c r="EN86" s="465">
        <v>1243864</v>
      </c>
      <c r="EO86" s="602">
        <v>1.3565000000000001E-3</v>
      </c>
      <c r="EP86" s="288">
        <v>1687</v>
      </c>
      <c r="EQ86" s="488">
        <v>43804.3</v>
      </c>
      <c r="ER86" s="488">
        <v>59.419999999999995</v>
      </c>
      <c r="ES86" s="288">
        <v>73897854.099999994</v>
      </c>
      <c r="ET86" s="294">
        <f>EO86-DP86</f>
        <v>0</v>
      </c>
      <c r="EU86" s="234">
        <f t="shared" si="141"/>
        <v>0</v>
      </c>
      <c r="EV86" s="293">
        <f t="shared" si="141"/>
        <v>0</v>
      </c>
      <c r="EW86" s="293">
        <f t="shared" si="141"/>
        <v>0</v>
      </c>
      <c r="EX86" s="293">
        <f t="shared" si="141"/>
        <v>0</v>
      </c>
      <c r="EY86" s="234">
        <f t="shared" si="341"/>
        <v>-5.4499999999999861E-5</v>
      </c>
      <c r="EZ86" s="235">
        <f t="shared" si="342"/>
        <v>-33</v>
      </c>
      <c r="FA86" s="292">
        <f t="shared" si="343"/>
        <v>-15310.169999999998</v>
      </c>
      <c r="FB86" s="292">
        <f t="shared" si="344"/>
        <v>-23.990000000000002</v>
      </c>
      <c r="FC86" s="292">
        <f t="shared" si="324"/>
        <v>-27779034.300000012</v>
      </c>
      <c r="FD86" s="236">
        <f t="shared" si="345"/>
        <v>74.100808143928219</v>
      </c>
      <c r="FE86" s="244">
        <f t="shared" si="325"/>
        <v>0</v>
      </c>
      <c r="FF86" s="244"/>
      <c r="FG86" s="244"/>
      <c r="FH86" s="244">
        <f t="shared" si="326"/>
        <v>0</v>
      </c>
      <c r="FI86" s="244">
        <f t="shared" si="6"/>
        <v>0</v>
      </c>
      <c r="FJ86" s="244">
        <f t="shared" si="6"/>
        <v>0</v>
      </c>
      <c r="FK86" s="476" t="s">
        <v>191</v>
      </c>
      <c r="FL86" s="464" t="s">
        <v>190</v>
      </c>
    </row>
    <row r="87" spans="1:168" ht="20.25" x14ac:dyDescent="0.2">
      <c r="A87" s="163"/>
      <c r="B87" s="277"/>
      <c r="C87" s="198"/>
      <c r="D87" s="659"/>
      <c r="E87" s="200"/>
      <c r="F87" s="201"/>
      <c r="G87" s="163"/>
      <c r="H87" s="201"/>
      <c r="I87" s="201"/>
      <c r="J87" s="201"/>
      <c r="L87" s="8">
        <v>11</v>
      </c>
      <c r="M87" s="42" t="s">
        <v>192</v>
      </c>
      <c r="N87" s="49"/>
      <c r="O87" s="7">
        <f t="shared" si="1"/>
        <v>1219176</v>
      </c>
      <c r="P87" s="148"/>
      <c r="Q87" s="21"/>
      <c r="R87" s="9"/>
      <c r="S87" s="8"/>
      <c r="T87" s="8">
        <f t="shared" ref="T87:V87" si="349">T8+T13+T24+T23+T48+T71+T38+T82+T26+T37</f>
        <v>22377.39</v>
      </c>
      <c r="U87" s="9">
        <f t="shared" si="349"/>
        <v>22511.680000000004</v>
      </c>
      <c r="V87" s="9">
        <f t="shared" si="349"/>
        <v>27445705003.560001</v>
      </c>
      <c r="W87" s="56">
        <f t="shared" ref="W87:W89" si="350">V87/O87</f>
        <v>22511.684123998504</v>
      </c>
      <c r="X87" s="9">
        <f t="shared" ref="X87:Y87" si="351">X8+X13+X24+X23+X48+X71+X38+X82+X26+X37</f>
        <v>1457200.9100000001</v>
      </c>
      <c r="Y87" s="9">
        <f t="shared" si="351"/>
        <v>68573420.730000004</v>
      </c>
      <c r="Z87" s="9">
        <f>Z8+Z13+Z24+Z23+Z48+Z71+Z38+Z82+Z26+Z37</f>
        <v>27515735625.200001</v>
      </c>
      <c r="AA87" s="148"/>
      <c r="AB87" s="21"/>
      <c r="AC87" s="9"/>
      <c r="AD87" s="9">
        <v>22569.119999999999</v>
      </c>
      <c r="AE87" s="9">
        <v>27515735233.190002</v>
      </c>
      <c r="AF87" s="204"/>
      <c r="AG87" s="204"/>
      <c r="AH87" s="204"/>
      <c r="AI87" s="212">
        <f t="shared" ref="AI87:AJ87" si="352">AI8+AI13+AI24+AI23+AI48+AI71+AI38+AI82+AI26+AI37</f>
        <v>57.439999999999394</v>
      </c>
      <c r="AJ87" s="212">
        <f t="shared" si="352"/>
        <v>70030229.629999876</v>
      </c>
      <c r="AK87" s="206"/>
      <c r="AL87" s="283"/>
      <c r="AM87" s="284"/>
      <c r="AN87" s="285"/>
      <c r="AO87" s="285">
        <f>ROUND(AP87/O87,2)</f>
        <v>6.48</v>
      </c>
      <c r="AP87" s="285">
        <v>7903417.8799999999</v>
      </c>
      <c r="AQ87" s="60"/>
      <c r="AR87" s="53"/>
      <c r="AS87" s="52"/>
      <c r="AT87" s="52">
        <f>ROUND(AU87/O87,2)</f>
        <v>22575.61</v>
      </c>
      <c r="AU87" s="54">
        <f>AP87+AE87</f>
        <v>27523638651.070004</v>
      </c>
      <c r="AV87" s="206"/>
      <c r="AW87" s="209"/>
      <c r="AX87" s="660"/>
      <c r="AY87" s="661"/>
      <c r="AZ87" s="237"/>
      <c r="BA87" s="212">
        <f>BA8+BA13+BA24+BA23+BA48+BA71+BA38+BA82</f>
        <v>17871.38</v>
      </c>
      <c r="BB87" s="212">
        <f>BB8+BB13+BB24+BB23+BB48+BB71+BB38+BB82</f>
        <v>21926207131.189999</v>
      </c>
      <c r="BC87" s="213">
        <f>AX87-'[2]ТП2024 (изм в 319-пп)'!AX73</f>
        <v>0</v>
      </c>
      <c r="BD87" s="213">
        <f>AY87-'[2]ТП2024 (изм в 319-пп)'!AY73</f>
        <v>0</v>
      </c>
      <c r="BE87" s="205">
        <f>AZ87-'[2]ТП2024 (изм в 319-пп)'!AZ73</f>
        <v>0</v>
      </c>
      <c r="BF87" s="205">
        <f>BA87-'[2]ТП2024 (изм в 319-пп)'!BA73</f>
        <v>55.870000000002619</v>
      </c>
      <c r="BG87" s="205">
        <f>BB87-'[2]ТП2024 (изм в 319-пп)'!BB73</f>
        <v>0</v>
      </c>
      <c r="BH87" s="435">
        <f t="shared" si="7"/>
        <v>0</v>
      </c>
      <c r="BI87" s="215">
        <f t="shared" si="8"/>
        <v>0</v>
      </c>
      <c r="BJ87" s="208">
        <f t="shared" si="42"/>
        <v>0</v>
      </c>
      <c r="BK87" s="216">
        <f t="shared" si="9"/>
        <v>-4640.3000000000029</v>
      </c>
      <c r="BL87" s="208">
        <f t="shared" si="331"/>
        <v>-5519497872.3700027</v>
      </c>
      <c r="BM87" s="217"/>
      <c r="BN87" s="283"/>
      <c r="BO87" s="284"/>
      <c r="BP87" s="285"/>
      <c r="BQ87" s="285">
        <f>ROUND(BR87/$O$87,2)</f>
        <v>6.48</v>
      </c>
      <c r="BR87" s="285">
        <v>7903417.8799999999</v>
      </c>
      <c r="BS87" s="60"/>
      <c r="BT87" s="53"/>
      <c r="BU87" s="52"/>
      <c r="BV87" s="52">
        <f>ROUND(BW87/$O$87,2)</f>
        <v>17990.93</v>
      </c>
      <c r="BW87" s="54">
        <f>BR87+BB87</f>
        <v>21934110549.07</v>
      </c>
      <c r="BX87" s="206"/>
      <c r="BY87" s="209"/>
      <c r="BZ87" s="212">
        <f t="shared" ref="BZ87:CE87" si="353">BZ8+BZ13+BZ24+BZ23+BZ48+BZ71+BZ38+BZ82</f>
        <v>1050532377.42</v>
      </c>
      <c r="CA87" s="212">
        <f t="shared" si="353"/>
        <v>612141653.33999991</v>
      </c>
      <c r="CB87" s="212">
        <f t="shared" si="353"/>
        <v>438390724.07999998</v>
      </c>
      <c r="CC87" s="212">
        <f t="shared" si="353"/>
        <v>-6110764970.0200014</v>
      </c>
      <c r="CD87" s="212">
        <f t="shared" si="353"/>
        <v>-6540403544.5300007</v>
      </c>
      <c r="CE87" s="212">
        <f t="shared" si="353"/>
        <v>429638574.50999999</v>
      </c>
      <c r="CF87" s="209"/>
      <c r="CG87" s="662" t="s">
        <v>192</v>
      </c>
      <c r="CH87" s="220">
        <v>1243864</v>
      </c>
      <c r="CI87" s="660"/>
      <c r="CJ87" s="661"/>
      <c r="CK87" s="237"/>
      <c r="CL87" s="212">
        <f>CL8+CL13+CL24+CL23+CL48+CL71+CL38+CL82</f>
        <v>15803.36</v>
      </c>
      <c r="CM87" s="212">
        <f>CM8+CM13+CM24+CM23+CM48+CM71+CM38+CM82</f>
        <v>19534770338.900002</v>
      </c>
      <c r="CN87" s="221">
        <f t="shared" si="318"/>
        <v>0</v>
      </c>
      <c r="CO87" s="221">
        <f t="shared" si="318"/>
        <v>0</v>
      </c>
      <c r="CP87" s="205">
        <f t="shared" si="318"/>
        <v>0</v>
      </c>
      <c r="CQ87" s="205">
        <f t="shared" si="318"/>
        <v>-2068.0200000000004</v>
      </c>
      <c r="CR87" s="205">
        <f t="shared" si="318"/>
        <v>-2391436792.2899971</v>
      </c>
      <c r="CS87" s="222">
        <f t="shared" si="332"/>
        <v>0</v>
      </c>
      <c r="CT87" s="223">
        <f t="shared" si="333"/>
        <v>0</v>
      </c>
      <c r="CU87" s="204">
        <f t="shared" si="334"/>
        <v>0</v>
      </c>
      <c r="CV87" s="204">
        <f t="shared" si="319"/>
        <v>-6708.3200000000033</v>
      </c>
      <c r="CW87" s="204">
        <f t="shared" si="320"/>
        <v>-7910934664.6599998</v>
      </c>
      <c r="CX87" s="224"/>
      <c r="CY87" s="212">
        <f t="shared" ref="CY87:DD87" si="354">CY8+CY13+CY24+CY23+CY48+CY71+CY38+CY82</f>
        <v>878774191.18000007</v>
      </c>
      <c r="CZ87" s="212">
        <f t="shared" si="354"/>
        <v>706201551.25999999</v>
      </c>
      <c r="DA87" s="212">
        <f t="shared" si="354"/>
        <v>172572639.91999999</v>
      </c>
      <c r="DB87" s="212">
        <f t="shared" si="354"/>
        <v>-171758186.23999998</v>
      </c>
      <c r="DC87" s="212">
        <f t="shared" si="354"/>
        <v>94059897.919999987</v>
      </c>
      <c r="DD87" s="212">
        <f t="shared" si="354"/>
        <v>-265818084.15999997</v>
      </c>
      <c r="DE87" s="663"/>
      <c r="DF87" s="662" t="s">
        <v>192</v>
      </c>
      <c r="DG87" s="212">
        <v>884052818.87</v>
      </c>
      <c r="DH87" s="212">
        <v>706201551.25999999</v>
      </c>
      <c r="DI87" s="212">
        <v>177851267.60999998</v>
      </c>
      <c r="DJ87" s="212">
        <v>5278627.6899999976</v>
      </c>
      <c r="DK87" s="205">
        <v>0</v>
      </c>
      <c r="DL87" s="212">
        <v>5278627.6899999976</v>
      </c>
      <c r="DM87" s="201"/>
      <c r="DN87" s="662" t="s">
        <v>192</v>
      </c>
      <c r="DO87" s="220">
        <v>1243864</v>
      </c>
      <c r="DP87" s="660"/>
      <c r="DQ87" s="661"/>
      <c r="DR87" s="237"/>
      <c r="DS87" s="212">
        <f>DS8+DS13+DS24+DS23+DS48+DS71+DS38+DS82</f>
        <v>15704.910000000002</v>
      </c>
      <c r="DT87" s="212">
        <f>DT8+DT13+DT24+DT23+DT48+DT71+DT38+DT82</f>
        <v>19534770338.899998</v>
      </c>
      <c r="DU87" s="228"/>
      <c r="DV87" s="228"/>
      <c r="DW87" s="205"/>
      <c r="DX87" s="205">
        <f>DS87-CL87</f>
        <v>-98.449999999998909</v>
      </c>
      <c r="DY87" s="205">
        <f t="shared" si="101"/>
        <v>0</v>
      </c>
      <c r="DZ87" s="229">
        <f t="shared" si="336"/>
        <v>0</v>
      </c>
      <c r="EA87" s="230">
        <f t="shared" si="337"/>
        <v>0</v>
      </c>
      <c r="EB87" s="204">
        <f t="shared" si="338"/>
        <v>0</v>
      </c>
      <c r="EC87" s="204">
        <f t="shared" si="339"/>
        <v>-6806.7700000000023</v>
      </c>
      <c r="ED87" s="204">
        <f t="shared" si="321"/>
        <v>-7910934664.6600037</v>
      </c>
      <c r="EE87" s="231"/>
      <c r="EF87" s="212">
        <f t="shared" ref="EF87:EK87" si="355">EF8+EF13+EF24+EF23+EF48+EF71+EF38+EF82</f>
        <v>878774191.18000007</v>
      </c>
      <c r="EG87" s="212">
        <f t="shared" si="355"/>
        <v>702287323.33999991</v>
      </c>
      <c r="EH87" s="212">
        <f t="shared" si="355"/>
        <v>176486867.83999997</v>
      </c>
      <c r="EI87" s="212">
        <f t="shared" si="355"/>
        <v>-2.9802322387695313E-8</v>
      </c>
      <c r="EJ87" s="212">
        <f t="shared" si="355"/>
        <v>-3914227.9200000167</v>
      </c>
      <c r="EK87" s="212">
        <f t="shared" si="355"/>
        <v>3914227.9199999869</v>
      </c>
      <c r="EL87" s="201"/>
      <c r="EM87" s="662" t="s">
        <v>192</v>
      </c>
      <c r="EN87" s="220">
        <v>1243864</v>
      </c>
      <c r="EO87" s="660"/>
      <c r="EP87" s="661"/>
      <c r="EQ87" s="237"/>
      <c r="ER87" s="212">
        <f>ER8+ER13+ER24+ER23+ER48+ER71+ER38+ER82</f>
        <v>15703.880000000001</v>
      </c>
      <c r="ES87" s="212">
        <f>ES8+ES13+ES24+ES23+ES48+ES71+ES38+ES82</f>
        <v>19533491789.509998</v>
      </c>
      <c r="ET87" s="294">
        <f t="shared" ref="ET87:EX92" si="356">EO87-DP87</f>
        <v>0</v>
      </c>
      <c r="EU87" s="234">
        <f t="shared" si="141"/>
        <v>0</v>
      </c>
      <c r="EV87" s="205">
        <f t="shared" si="141"/>
        <v>0</v>
      </c>
      <c r="EW87" s="205">
        <f t="shared" si="141"/>
        <v>-1.0300000000006548</v>
      </c>
      <c r="EX87" s="205">
        <f t="shared" si="141"/>
        <v>-1278549.3899993896</v>
      </c>
      <c r="EY87" s="234">
        <f t="shared" si="341"/>
        <v>0</v>
      </c>
      <c r="EZ87" s="235">
        <f t="shared" si="342"/>
        <v>0</v>
      </c>
      <c r="FA87" s="204">
        <f t="shared" si="343"/>
        <v>0</v>
      </c>
      <c r="FB87" s="204">
        <f t="shared" si="344"/>
        <v>-6807.8000000000029</v>
      </c>
      <c r="FC87" s="204">
        <f>ES87-V87</f>
        <v>-7912213214.0500031</v>
      </c>
      <c r="FD87" s="236"/>
      <c r="FE87" s="237">
        <f t="shared" ref="FE87:FJ87" si="357">FE8+FE13+FE24+FE23+FE48+FE71+FE38+FE82</f>
        <v>878774191.18000007</v>
      </c>
      <c r="FF87" s="237">
        <f t="shared" si="357"/>
        <v>702287323.33999991</v>
      </c>
      <c r="FG87" s="237">
        <f t="shared" si="357"/>
        <v>176486867.83999997</v>
      </c>
      <c r="FH87" s="237">
        <f t="shared" si="357"/>
        <v>0</v>
      </c>
      <c r="FI87" s="237">
        <f t="shared" si="357"/>
        <v>0</v>
      </c>
      <c r="FJ87" s="237">
        <f t="shared" si="357"/>
        <v>0</v>
      </c>
      <c r="FK87" s="190">
        <v>10</v>
      </c>
      <c r="FL87" s="383" t="s">
        <v>192</v>
      </c>
    </row>
    <row r="88" spans="1:168" ht="37.5" x14ac:dyDescent="0.2">
      <c r="B88" s="3"/>
      <c r="C88" s="4"/>
      <c r="D88" s="147"/>
      <c r="E88" s="24"/>
      <c r="F88" s="5"/>
      <c r="G88" s="5"/>
      <c r="H88" s="5"/>
      <c r="I88" s="5"/>
      <c r="J88" s="5"/>
      <c r="L88" s="8">
        <v>12</v>
      </c>
      <c r="M88" s="129" t="s">
        <v>193</v>
      </c>
      <c r="N88" s="49"/>
      <c r="O88" s="7">
        <f t="shared" si="1"/>
        <v>1219176</v>
      </c>
      <c r="P88" s="148"/>
      <c r="Q88" s="21"/>
      <c r="R88" s="9"/>
      <c r="S88" s="9"/>
      <c r="T88" s="9"/>
      <c r="U88" s="9"/>
      <c r="V88" s="9"/>
      <c r="W88" s="56">
        <f>AE88/O88</f>
        <v>168.48854181020621</v>
      </c>
      <c r="X88" s="9"/>
      <c r="Y88" s="9"/>
      <c r="Z88" s="9">
        <v>205417186.44999999</v>
      </c>
      <c r="AA88" s="148"/>
      <c r="AB88" s="21"/>
      <c r="AC88" s="9"/>
      <c r="AD88" s="149">
        <v>168.49</v>
      </c>
      <c r="AE88" s="9">
        <v>205417186.44999999</v>
      </c>
      <c r="AF88" s="30"/>
      <c r="AG88" s="30"/>
      <c r="AH88" s="269"/>
      <c r="AI88" s="269"/>
      <c r="AJ88" s="209"/>
      <c r="AK88" s="664"/>
      <c r="AL88" s="270"/>
      <c r="AM88" s="270"/>
      <c r="AN88" s="270"/>
      <c r="AO88" s="270"/>
      <c r="AP88" s="270"/>
      <c r="AQ88" s="52"/>
      <c r="AR88" s="52"/>
      <c r="AS88" s="446"/>
      <c r="AT88" s="52"/>
      <c r="AU88" s="665"/>
      <c r="AV88" s="664"/>
      <c r="AW88" s="209"/>
      <c r="AX88" s="666"/>
      <c r="AY88" s="627"/>
      <c r="AZ88" s="304"/>
      <c r="BA88" s="149">
        <f>ROUND(BB88/O88,2)</f>
        <v>135.66</v>
      </c>
      <c r="BB88" s="9">
        <v>165391118.28</v>
      </c>
      <c r="BC88" s="213">
        <f>AX88-'[2]ТП2024 (изм в 319-пп)'!AX74</f>
        <v>0</v>
      </c>
      <c r="BD88" s="213">
        <f>AY88-'[2]ТП2024 (изм в 319-пп)'!AY74</f>
        <v>0</v>
      </c>
      <c r="BE88" s="272">
        <f>AZ88-'[2]ТП2024 (изм в 319-пп)'!AZ74</f>
        <v>0</v>
      </c>
      <c r="BF88" s="272">
        <f>BA88-'[2]ТП2024 (изм в 319-пп)'!BA74</f>
        <v>1.2800000000000011</v>
      </c>
      <c r="BG88" s="272">
        <f>BB88-'[2]ТП2024 (изм в 319-пп)'!BB74</f>
        <v>0</v>
      </c>
      <c r="BH88" s="435">
        <f t="shared" si="7"/>
        <v>0</v>
      </c>
      <c r="BI88" s="215">
        <f t="shared" si="8"/>
        <v>0</v>
      </c>
      <c r="BJ88" s="30">
        <f t="shared" si="42"/>
        <v>0</v>
      </c>
      <c r="BK88" s="34"/>
      <c r="BL88" s="30"/>
      <c r="BM88" s="217"/>
      <c r="BN88" s="270"/>
      <c r="BO88" s="270"/>
      <c r="BP88" s="270"/>
      <c r="BQ88" s="270"/>
      <c r="BR88" s="270"/>
      <c r="BS88" s="52"/>
      <c r="BT88" s="52"/>
      <c r="BU88" s="446"/>
      <c r="BV88" s="52"/>
      <c r="BW88" s="665"/>
      <c r="BX88" s="664"/>
      <c r="BY88" s="209"/>
      <c r="BZ88" s="237"/>
      <c r="CA88" s="237"/>
      <c r="CB88" s="237"/>
      <c r="CC88" s="212"/>
      <c r="CD88" s="212"/>
      <c r="CE88" s="212"/>
      <c r="CF88" s="209"/>
      <c r="CG88" s="42" t="s">
        <v>193</v>
      </c>
      <c r="CH88" s="7">
        <v>1243864</v>
      </c>
      <c r="CI88" s="666"/>
      <c r="CJ88" s="627"/>
      <c r="CK88" s="304"/>
      <c r="CL88" s="149">
        <f>ROUND(CM88/O88,2)</f>
        <v>122.42</v>
      </c>
      <c r="CM88" s="444">
        <f>147886773.14+1361196.04</f>
        <v>149247969.17999998</v>
      </c>
      <c r="CN88" s="221">
        <f t="shared" si="318"/>
        <v>0</v>
      </c>
      <c r="CO88" s="221">
        <f t="shared" si="318"/>
        <v>0</v>
      </c>
      <c r="CP88" s="272">
        <f t="shared" si="318"/>
        <v>0</v>
      </c>
      <c r="CQ88" s="272">
        <f t="shared" si="318"/>
        <v>-13.239999999999995</v>
      </c>
      <c r="CR88" s="272">
        <f t="shared" si="318"/>
        <v>-16143149.100000024</v>
      </c>
      <c r="CS88" s="222">
        <f t="shared" si="332"/>
        <v>0</v>
      </c>
      <c r="CT88" s="223">
        <f t="shared" si="333"/>
        <v>0</v>
      </c>
      <c r="CU88" s="269"/>
      <c r="CV88" s="269"/>
      <c r="CW88" s="269"/>
      <c r="CX88" s="224"/>
      <c r="CY88" s="237"/>
      <c r="CZ88" s="237"/>
      <c r="DA88" s="237"/>
      <c r="DB88" s="212"/>
      <c r="DC88" s="212"/>
      <c r="DD88" s="212"/>
      <c r="DE88" s="663"/>
      <c r="DF88" s="42" t="s">
        <v>193</v>
      </c>
      <c r="DG88" s="667"/>
      <c r="DH88" s="667"/>
      <c r="DI88" s="667"/>
      <c r="DJ88" s="667"/>
      <c r="DK88" s="667"/>
      <c r="DL88" s="667"/>
      <c r="DM88" s="201"/>
      <c r="DN88" s="42" t="s">
        <v>193</v>
      </c>
      <c r="DO88" s="7">
        <v>1243864</v>
      </c>
      <c r="DP88" s="666"/>
      <c r="DQ88" s="627"/>
      <c r="DR88" s="304"/>
      <c r="DS88" s="9">
        <f t="shared" ref="DS88" si="358">ROUND(DT88/DO88,2)</f>
        <v>119.99</v>
      </c>
      <c r="DT88" s="444">
        <v>149247969.18000001</v>
      </c>
      <c r="DU88" s="228"/>
      <c r="DV88" s="228"/>
      <c r="DW88" s="272"/>
      <c r="DX88" s="272">
        <f>DS88-CL88</f>
        <v>-2.4300000000000068</v>
      </c>
      <c r="DY88" s="272">
        <f t="shared" si="101"/>
        <v>0</v>
      </c>
      <c r="DZ88" s="229">
        <f t="shared" si="336"/>
        <v>0</v>
      </c>
      <c r="EA88" s="230">
        <f t="shared" si="337"/>
        <v>0</v>
      </c>
      <c r="EB88" s="269">
        <f t="shared" si="338"/>
        <v>0</v>
      </c>
      <c r="EC88" s="269"/>
      <c r="ED88" s="269"/>
      <c r="EE88" s="231"/>
      <c r="EF88" s="667"/>
      <c r="EG88" s="667"/>
      <c r="EH88" s="667"/>
      <c r="EI88" s="667"/>
      <c r="EJ88" s="667"/>
      <c r="EK88" s="667"/>
      <c r="EL88" s="201"/>
      <c r="EM88" s="42" t="s">
        <v>193</v>
      </c>
      <c r="EN88" s="7">
        <v>1243864</v>
      </c>
      <c r="EO88" s="666"/>
      <c r="EP88" s="627"/>
      <c r="EQ88" s="304"/>
      <c r="ER88" s="9">
        <f t="shared" ref="ER88" si="359">ROUND(ES88/EN88,2)</f>
        <v>121.41</v>
      </c>
      <c r="ES88" s="444">
        <v>151021521.19</v>
      </c>
      <c r="ET88" s="294">
        <f t="shared" si="356"/>
        <v>0</v>
      </c>
      <c r="EU88" s="234">
        <f t="shared" si="141"/>
        <v>0</v>
      </c>
      <c r="EV88" s="272">
        <f t="shared" si="141"/>
        <v>0</v>
      </c>
      <c r="EW88" s="272">
        <f t="shared" si="141"/>
        <v>1.4200000000000017</v>
      </c>
      <c r="EX88" s="272">
        <f t="shared" si="141"/>
        <v>1773552.0099999905</v>
      </c>
      <c r="EY88" s="234">
        <f t="shared" si="341"/>
        <v>0</v>
      </c>
      <c r="EZ88" s="235">
        <f t="shared" si="342"/>
        <v>0</v>
      </c>
      <c r="FA88" s="269">
        <f t="shared" si="343"/>
        <v>0</v>
      </c>
      <c r="FB88" s="269"/>
      <c r="FC88" s="204"/>
      <c r="FD88" s="236"/>
      <c r="FE88" s="668"/>
      <c r="FF88" s="668"/>
      <c r="FG88" s="668"/>
      <c r="FH88" s="668"/>
      <c r="FI88" s="668"/>
      <c r="FJ88" s="668"/>
      <c r="FK88" s="8">
        <v>11</v>
      </c>
      <c r="FL88" s="129" t="s">
        <v>193</v>
      </c>
    </row>
    <row r="89" spans="1:168" ht="20.25" x14ac:dyDescent="0.2">
      <c r="A89" s="163"/>
      <c r="B89" s="277"/>
      <c r="C89" s="198"/>
      <c r="D89" s="659"/>
      <c r="E89" s="200"/>
      <c r="F89" s="201"/>
      <c r="G89" s="163"/>
      <c r="H89" s="201"/>
      <c r="I89" s="201"/>
      <c r="J89" s="201"/>
      <c r="L89" s="8">
        <v>13</v>
      </c>
      <c r="M89" s="129" t="s">
        <v>194</v>
      </c>
      <c r="N89" s="49"/>
      <c r="O89" s="7">
        <f t="shared" ref="O89:O92" si="360">O$8</f>
        <v>1219176</v>
      </c>
      <c r="P89" s="148"/>
      <c r="Q89" s="21"/>
      <c r="R89" s="9"/>
      <c r="S89" s="8"/>
      <c r="T89" s="9"/>
      <c r="U89" s="9">
        <f>U87+U88</f>
        <v>22511.680000000004</v>
      </c>
      <c r="V89" s="9">
        <f>V87+V88</f>
        <v>27445705003.560001</v>
      </c>
      <c r="W89" s="56">
        <f t="shared" si="350"/>
        <v>22511.684123998504</v>
      </c>
      <c r="X89" s="9">
        <f t="shared" ref="X89" si="361">X87+X88</f>
        <v>1457200.9100000001</v>
      </c>
      <c r="Y89" s="9">
        <f>Y87+Y88</f>
        <v>68573420.730000004</v>
      </c>
      <c r="Z89" s="9">
        <f>Z87+Z88</f>
        <v>27721152811.650002</v>
      </c>
      <c r="AA89" s="148"/>
      <c r="AB89" s="21"/>
      <c r="AC89" s="9"/>
      <c r="AD89" s="9">
        <v>22737.61</v>
      </c>
      <c r="AE89" s="9">
        <v>27721152419.640003</v>
      </c>
      <c r="AF89" s="669"/>
      <c r="AG89" s="669"/>
      <c r="AH89" s="669"/>
      <c r="AI89" s="670">
        <f t="shared" ref="AI89" si="362">AI87+AI88</f>
        <v>57.439999999999394</v>
      </c>
      <c r="AJ89" s="670">
        <f>AJ87+AJ88</f>
        <v>70030229.629999876</v>
      </c>
      <c r="AK89" s="671"/>
      <c r="AL89" s="270"/>
      <c r="AM89" s="270"/>
      <c r="AN89" s="270"/>
      <c r="AO89" s="285">
        <f>ROUND(AP89/O89,2)</f>
        <v>6.48</v>
      </c>
      <c r="AP89" s="285">
        <v>7903417.8799999999</v>
      </c>
      <c r="AQ89" s="60"/>
      <c r="AR89" s="53"/>
      <c r="AS89" s="52"/>
      <c r="AT89" s="52">
        <f>ROUND(AU89/O89,2)</f>
        <v>22744.1</v>
      </c>
      <c r="AU89" s="54">
        <f>AP89+AE89</f>
        <v>27729055837.520004</v>
      </c>
      <c r="AV89" s="671"/>
      <c r="AW89" s="672"/>
      <c r="AX89" s="673"/>
      <c r="AY89" s="674"/>
      <c r="AZ89" s="675"/>
      <c r="BA89" s="670">
        <f t="shared" ref="BA89:BB89" si="363">BA87+BA88</f>
        <v>18007.04</v>
      </c>
      <c r="BB89" s="670">
        <f t="shared" si="363"/>
        <v>22091598249.469997</v>
      </c>
      <c r="BC89" s="213">
        <f>AX89-'[2]ТП2024 (изм в 319-пп)'!AX75</f>
        <v>0</v>
      </c>
      <c r="BD89" s="213">
        <f>AY89-'[2]ТП2024 (изм в 319-пп)'!AY75</f>
        <v>0</v>
      </c>
      <c r="BE89" s="205">
        <f>AZ89-'[2]ТП2024 (изм в 319-пп)'!AZ75</f>
        <v>0</v>
      </c>
      <c r="BF89" s="205">
        <f>BA89-'[2]ТП2024 (изм в 319-пп)'!BA75</f>
        <v>57.150000000001455</v>
      </c>
      <c r="BG89" s="205">
        <f>BB89-'[2]ТП2024 (изм в 319-пп)'!BB75</f>
        <v>0</v>
      </c>
      <c r="BH89" s="435">
        <f t="shared" si="7"/>
        <v>0</v>
      </c>
      <c r="BI89" s="215">
        <f t="shared" si="8"/>
        <v>0</v>
      </c>
      <c r="BJ89" s="208">
        <f t="shared" si="42"/>
        <v>0</v>
      </c>
      <c r="BK89" s="676">
        <f t="shared" ref="BK89:BL89" si="364">BK87+BK88</f>
        <v>-4640.3000000000029</v>
      </c>
      <c r="BL89" s="677">
        <f t="shared" si="364"/>
        <v>-5519497872.3700027</v>
      </c>
      <c r="BM89" s="217"/>
      <c r="BN89" s="270"/>
      <c r="BO89" s="270"/>
      <c r="BP89" s="270"/>
      <c r="BQ89" s="285">
        <f>ROUND(BR89/$O$89,2)</f>
        <v>6.48</v>
      </c>
      <c r="BR89" s="285">
        <v>7903417.8799999999</v>
      </c>
      <c r="BS89" s="60"/>
      <c r="BT89" s="53"/>
      <c r="BU89" s="52"/>
      <c r="BV89" s="52">
        <f>ROUND(BW89/$O$89,2)</f>
        <v>18126.59</v>
      </c>
      <c r="BW89" s="54">
        <f>BR89+BB89</f>
        <v>22099501667.349998</v>
      </c>
      <c r="BX89" s="671"/>
      <c r="BY89" s="672"/>
      <c r="BZ89" s="212"/>
      <c r="CA89" s="670"/>
      <c r="CB89" s="670"/>
      <c r="CC89" s="212"/>
      <c r="CD89" s="670"/>
      <c r="CE89" s="670"/>
      <c r="CF89" s="672"/>
      <c r="CG89" s="662" t="s">
        <v>195</v>
      </c>
      <c r="CH89" s="678">
        <v>1243864</v>
      </c>
      <c r="CI89" s="673"/>
      <c r="CJ89" s="674"/>
      <c r="CK89" s="675"/>
      <c r="CL89" s="670">
        <f t="shared" ref="CL89:CM89" si="365">CL87+CL88</f>
        <v>15925.78</v>
      </c>
      <c r="CM89" s="670">
        <f t="shared" si="365"/>
        <v>19684018308.080002</v>
      </c>
      <c r="CN89" s="221">
        <f t="shared" si="318"/>
        <v>0</v>
      </c>
      <c r="CO89" s="221">
        <f t="shared" si="318"/>
        <v>0</v>
      </c>
      <c r="CP89" s="205">
        <f t="shared" si="318"/>
        <v>0</v>
      </c>
      <c r="CQ89" s="205">
        <f t="shared" si="318"/>
        <v>-2081.2600000000002</v>
      </c>
      <c r="CR89" s="205">
        <f t="shared" si="318"/>
        <v>-2407579941.3899956</v>
      </c>
      <c r="CS89" s="222">
        <f t="shared" si="332"/>
        <v>0</v>
      </c>
      <c r="CT89" s="223">
        <f t="shared" si="333"/>
        <v>0</v>
      </c>
      <c r="CU89" s="204">
        <f t="shared" si="334"/>
        <v>0</v>
      </c>
      <c r="CV89" s="670">
        <f t="shared" ref="CV89" si="366">CV87+CV88</f>
        <v>-6708.3200000000033</v>
      </c>
      <c r="CW89" s="670">
        <f>CW87+CW88</f>
        <v>-7910934664.6599998</v>
      </c>
      <c r="CX89" s="224"/>
      <c r="CY89" s="212"/>
      <c r="CZ89" s="670"/>
      <c r="DA89" s="670"/>
      <c r="DB89" s="212"/>
      <c r="DC89" s="670"/>
      <c r="DD89" s="670"/>
      <c r="DE89" s="663"/>
      <c r="DF89" s="662" t="s">
        <v>195</v>
      </c>
      <c r="DG89" s="667"/>
      <c r="DH89" s="679"/>
      <c r="DI89" s="679"/>
      <c r="DJ89" s="667"/>
      <c r="DK89" s="679"/>
      <c r="DL89" s="679"/>
      <c r="DM89" s="201"/>
      <c r="DN89" s="662" t="s">
        <v>195</v>
      </c>
      <c r="DO89" s="678">
        <v>1243864</v>
      </c>
      <c r="DP89" s="673"/>
      <c r="DQ89" s="674"/>
      <c r="DR89" s="675"/>
      <c r="DS89" s="670">
        <f t="shared" ref="DS89:DT89" si="367">DS87+DS88</f>
        <v>15824.900000000001</v>
      </c>
      <c r="DT89" s="670">
        <f t="shared" si="367"/>
        <v>19684018308.079998</v>
      </c>
      <c r="DU89" s="228"/>
      <c r="DV89" s="228"/>
      <c r="DW89" s="205"/>
      <c r="DX89" s="205">
        <f t="shared" ref="DX89:DX92" si="368">DS89-CL89</f>
        <v>-100.8799999999992</v>
      </c>
      <c r="DY89" s="205">
        <f t="shared" si="101"/>
        <v>0</v>
      </c>
      <c r="DZ89" s="229">
        <f t="shared" si="336"/>
        <v>0</v>
      </c>
      <c r="EA89" s="230">
        <f t="shared" si="337"/>
        <v>0</v>
      </c>
      <c r="EB89" s="204">
        <f t="shared" si="338"/>
        <v>0</v>
      </c>
      <c r="EC89" s="204">
        <f t="shared" ref="EC89:ED89" si="369">EC87+EC88</f>
        <v>-6806.7700000000023</v>
      </c>
      <c r="ED89" s="670">
        <f t="shared" si="369"/>
        <v>-7910934664.6600037</v>
      </c>
      <c r="EE89" s="231"/>
      <c r="EF89" s="667"/>
      <c r="EG89" s="679"/>
      <c r="EH89" s="679" t="e">
        <f>#REF!-#REF!</f>
        <v>#REF!</v>
      </c>
      <c r="EI89" s="667"/>
      <c r="EJ89" s="679"/>
      <c r="EK89" s="679"/>
      <c r="EL89" s="201"/>
      <c r="EM89" s="662" t="s">
        <v>195</v>
      </c>
      <c r="EN89" s="678">
        <v>1243864</v>
      </c>
      <c r="EO89" s="673"/>
      <c r="EP89" s="674"/>
      <c r="EQ89" s="675"/>
      <c r="ER89" s="670">
        <f t="shared" ref="ER89:ES89" si="370">ER87+ER88</f>
        <v>15825.29</v>
      </c>
      <c r="ES89" s="670">
        <f t="shared" si="370"/>
        <v>19684513310.699997</v>
      </c>
      <c r="ET89" s="294">
        <f t="shared" si="356"/>
        <v>0</v>
      </c>
      <c r="EU89" s="234">
        <f t="shared" si="141"/>
        <v>0</v>
      </c>
      <c r="EV89" s="205">
        <f t="shared" si="141"/>
        <v>0</v>
      </c>
      <c r="EW89" s="205">
        <f t="shared" si="141"/>
        <v>0.38999999999941792</v>
      </c>
      <c r="EX89" s="205">
        <f t="shared" si="141"/>
        <v>495002.61999893188</v>
      </c>
      <c r="EY89" s="234">
        <f t="shared" si="341"/>
        <v>0</v>
      </c>
      <c r="EZ89" s="235">
        <f t="shared" si="342"/>
        <v>0</v>
      </c>
      <c r="FA89" s="204">
        <f t="shared" si="343"/>
        <v>0</v>
      </c>
      <c r="FB89" s="204">
        <f t="shared" ref="FB89" si="371">FB87+FB88</f>
        <v>-6807.8000000000029</v>
      </c>
      <c r="FC89" s="670">
        <f>ES89-V89</f>
        <v>-7761191692.8600044</v>
      </c>
      <c r="FD89" s="236"/>
      <c r="FE89" s="680"/>
      <c r="FF89" s="681"/>
      <c r="FG89" s="681" t="e">
        <f>#REF!-#REF!</f>
        <v>#REF!</v>
      </c>
      <c r="FH89" s="680"/>
      <c r="FI89" s="681"/>
      <c r="FJ89" s="681"/>
      <c r="FK89" s="682">
        <v>12</v>
      </c>
      <c r="FL89" s="683" t="s">
        <v>195</v>
      </c>
    </row>
    <row r="90" spans="1:168" ht="37.5" hidden="1" x14ac:dyDescent="0.2">
      <c r="B90" s="3"/>
      <c r="C90" s="4"/>
      <c r="D90" s="147"/>
      <c r="E90" s="24"/>
      <c r="F90" s="5"/>
      <c r="G90" s="5"/>
      <c r="H90" s="5"/>
      <c r="I90" s="5"/>
      <c r="J90" s="5"/>
      <c r="L90" s="8">
        <v>14</v>
      </c>
      <c r="M90" s="129" t="s">
        <v>196</v>
      </c>
      <c r="N90" s="49"/>
      <c r="O90" s="7">
        <f t="shared" si="360"/>
        <v>1219176</v>
      </c>
      <c r="P90" s="148"/>
      <c r="Q90" s="21"/>
      <c r="R90" s="9"/>
      <c r="S90" s="9"/>
      <c r="T90" s="9"/>
      <c r="U90" s="9"/>
      <c r="V90" s="9"/>
      <c r="W90" s="56">
        <f>AE90/O90</f>
        <v>133.18116602524984</v>
      </c>
      <c r="X90" s="9"/>
      <c r="Y90" s="9"/>
      <c r="Z90" s="9">
        <v>162371281.27000001</v>
      </c>
      <c r="AA90" s="148"/>
      <c r="AB90" s="21"/>
      <c r="AC90" s="9"/>
      <c r="AD90" s="149">
        <f>ROUND(AE90/O90,2)</f>
        <v>133.18</v>
      </c>
      <c r="AE90" s="9">
        <f>Z90</f>
        <v>162371281.27000001</v>
      </c>
      <c r="AF90" s="30"/>
      <c r="AG90" s="30"/>
      <c r="AH90" s="269"/>
      <c r="AI90" s="269"/>
      <c r="AJ90" s="209"/>
      <c r="AK90" s="664"/>
      <c r="AL90" s="207"/>
      <c r="AM90" s="207"/>
      <c r="AN90" s="207"/>
      <c r="AO90" s="207"/>
      <c r="AP90" s="207"/>
      <c r="AQ90" s="30"/>
      <c r="AR90" s="30"/>
      <c r="AS90" s="269"/>
      <c r="AT90" s="30"/>
      <c r="AU90" s="209"/>
      <c r="AV90" s="664"/>
      <c r="AW90" s="209"/>
      <c r="AX90" s="666"/>
      <c r="AY90" s="627"/>
      <c r="AZ90" s="304"/>
      <c r="BA90" s="149">
        <f>ROUND(BB90/O90,2)</f>
        <v>111.09</v>
      </c>
      <c r="BB90" s="9">
        <v>135434200</v>
      </c>
      <c r="BC90" s="213">
        <f>AX90-'[2]ТП2024 (изм в 319-пп)'!AX76</f>
        <v>0</v>
      </c>
      <c r="BD90" s="213">
        <f>AY90-'[2]ТП2024 (изм в 319-пп)'!AY76</f>
        <v>0</v>
      </c>
      <c r="BE90" s="272">
        <f>AZ90-'[2]ТП2024 (изм в 319-пп)'!AZ76</f>
        <v>0</v>
      </c>
      <c r="BF90" s="272">
        <f>BA90-'[2]ТП2024 (изм в 319-пп)'!BA76</f>
        <v>1.0499999999999972</v>
      </c>
      <c r="BG90" s="272">
        <f>BB90-'[2]ТП2024 (изм в 319-пп)'!BB76</f>
        <v>0</v>
      </c>
      <c r="BH90" s="435">
        <f>AX90-$P90</f>
        <v>0</v>
      </c>
      <c r="BI90" s="215">
        <f>AY90-$Q90</f>
        <v>0</v>
      </c>
      <c r="BJ90" s="30">
        <f>AZ90-$S90</f>
        <v>0</v>
      </c>
      <c r="BK90" s="34"/>
      <c r="BL90" s="30"/>
      <c r="BM90" s="217"/>
      <c r="BN90" s="207"/>
      <c r="BO90" s="207"/>
      <c r="BP90" s="207"/>
      <c r="BQ90" s="207"/>
      <c r="BR90" s="207"/>
      <c r="BS90" s="30"/>
      <c r="BT90" s="30"/>
      <c r="BU90" s="269"/>
      <c r="BV90" s="30"/>
      <c r="BW90" s="209"/>
      <c r="BX90" s="664"/>
      <c r="BY90" s="209"/>
      <c r="BZ90" s="237"/>
      <c r="CA90" s="237"/>
      <c r="CB90" s="237"/>
      <c r="CC90" s="212"/>
      <c r="CD90" s="212"/>
      <c r="CE90" s="212"/>
      <c r="CF90" s="209"/>
      <c r="CG90" s="42" t="s">
        <v>197</v>
      </c>
      <c r="CH90" s="7">
        <v>1243864</v>
      </c>
      <c r="CI90" s="666"/>
      <c r="CJ90" s="627"/>
      <c r="CK90" s="304"/>
      <c r="CL90" s="149">
        <v>110.36</v>
      </c>
      <c r="CM90" s="444">
        <v>137266977.91999999</v>
      </c>
      <c r="CN90" s="221">
        <f t="shared" si="318"/>
        <v>0</v>
      </c>
      <c r="CO90" s="221">
        <f t="shared" si="318"/>
        <v>0</v>
      </c>
      <c r="CP90" s="272">
        <f t="shared" si="318"/>
        <v>0</v>
      </c>
      <c r="CQ90" s="272">
        <f t="shared" si="318"/>
        <v>-0.73000000000000398</v>
      </c>
      <c r="CR90" s="272">
        <f t="shared" si="318"/>
        <v>1832777.9199999869</v>
      </c>
      <c r="CS90" s="222">
        <f>CI90-$P90</f>
        <v>0</v>
      </c>
      <c r="CT90" s="223">
        <f>CJ90-$Q90</f>
        <v>0</v>
      </c>
      <c r="CU90" s="269">
        <f>CK90-$S90</f>
        <v>0</v>
      </c>
      <c r="CV90" s="269"/>
      <c r="CW90" s="269"/>
      <c r="CX90" s="224"/>
      <c r="CY90" s="237"/>
      <c r="CZ90" s="237"/>
      <c r="DA90" s="237"/>
      <c r="DB90" s="212"/>
      <c r="DC90" s="212"/>
      <c r="DD90" s="212"/>
      <c r="DE90" s="663"/>
      <c r="DF90" s="42" t="s">
        <v>197</v>
      </c>
      <c r="DG90" s="667"/>
      <c r="DH90" s="667"/>
      <c r="DI90" s="667"/>
      <c r="DJ90" s="667"/>
      <c r="DK90" s="667"/>
      <c r="DL90" s="667"/>
      <c r="DM90" s="201"/>
      <c r="DN90" s="42" t="s">
        <v>197</v>
      </c>
      <c r="DO90" s="7">
        <v>1243864</v>
      </c>
      <c r="DP90" s="666"/>
      <c r="DQ90" s="627"/>
      <c r="DR90" s="304"/>
      <c r="DS90" s="9">
        <v>110.36</v>
      </c>
      <c r="DT90" s="444">
        <v>137266977.91999999</v>
      </c>
      <c r="DU90" s="228"/>
      <c r="DV90" s="228"/>
      <c r="DW90" s="272"/>
      <c r="DX90" s="272">
        <f>DS90-CL90</f>
        <v>0</v>
      </c>
      <c r="DY90" s="272">
        <f>DT90-CM90</f>
        <v>0</v>
      </c>
      <c r="DZ90" s="229">
        <f>DP90-$P90</f>
        <v>0</v>
      </c>
      <c r="EA90" s="230">
        <f>DQ90-$Q90</f>
        <v>0</v>
      </c>
      <c r="EB90" s="269">
        <f>DR90-$S90</f>
        <v>0</v>
      </c>
      <c r="EC90" s="269"/>
      <c r="ED90" s="269"/>
      <c r="EE90" s="231"/>
      <c r="EF90" s="667"/>
      <c r="EG90" s="667"/>
      <c r="EH90" s="667"/>
      <c r="EI90" s="667"/>
      <c r="EJ90" s="667"/>
      <c r="EK90" s="667"/>
      <c r="EL90" s="201"/>
      <c r="EM90" s="42" t="s">
        <v>197</v>
      </c>
      <c r="EN90" s="7">
        <v>1243864</v>
      </c>
      <c r="EO90" s="666"/>
      <c r="EP90" s="627"/>
      <c r="EQ90" s="304"/>
      <c r="ER90" s="9">
        <v>110.36</v>
      </c>
      <c r="ES90" s="444">
        <v>136195477.13</v>
      </c>
      <c r="ET90" s="294">
        <f>EO90-DP90</f>
        <v>0</v>
      </c>
      <c r="EU90" s="234">
        <f>EP90-DQ90</f>
        <v>0</v>
      </c>
      <c r="EV90" s="272">
        <f>EQ90-DR90</f>
        <v>0</v>
      </c>
      <c r="EW90" s="272">
        <f>ER90-DS90</f>
        <v>0</v>
      </c>
      <c r="EX90" s="272">
        <f>ES90-DT90</f>
        <v>-1071500.7899999917</v>
      </c>
      <c r="EY90" s="234">
        <f>EO90-$P90</f>
        <v>0</v>
      </c>
      <c r="EZ90" s="235">
        <f>EP90-$Q90</f>
        <v>0</v>
      </c>
      <c r="FA90" s="269">
        <f>EQ90-$S90</f>
        <v>0</v>
      </c>
      <c r="FB90" s="269"/>
      <c r="FC90" s="204">
        <f>ES90-V90</f>
        <v>136195477.13</v>
      </c>
      <c r="FD90" s="236"/>
      <c r="FE90" s="668"/>
      <c r="FF90" s="668"/>
      <c r="FG90" s="668"/>
      <c r="FH90" s="668"/>
      <c r="FI90" s="668"/>
      <c r="FJ90" s="668"/>
      <c r="FK90" s="8">
        <v>13</v>
      </c>
      <c r="FL90" s="129" t="s">
        <v>196</v>
      </c>
    </row>
    <row r="91" spans="1:168" hidden="1" x14ac:dyDescent="0.3">
      <c r="B91" s="154"/>
      <c r="C91" s="4"/>
      <c r="D91" s="155"/>
      <c r="E91" s="24"/>
      <c r="F91" s="5"/>
      <c r="G91" s="5"/>
      <c r="H91" s="5"/>
      <c r="I91" s="5"/>
      <c r="J91" s="5"/>
      <c r="L91" s="97">
        <v>15</v>
      </c>
      <c r="M91" s="129" t="s">
        <v>198</v>
      </c>
      <c r="N91" s="156"/>
      <c r="O91" s="119">
        <f t="shared" si="360"/>
        <v>1219176</v>
      </c>
      <c r="P91" s="150"/>
      <c r="Q91" s="151"/>
      <c r="R91" s="83"/>
      <c r="S91" s="97"/>
      <c r="T91" s="97"/>
      <c r="U91" s="83">
        <f>ROUND(V91/O91,2)</f>
        <v>357.92</v>
      </c>
      <c r="V91" s="83">
        <f>V2-V89</f>
        <v>436361496.43999863</v>
      </c>
      <c r="W91" s="157">
        <f t="shared" ref="W91:W92" si="372">V91/O91</f>
        <v>357.91509711477147</v>
      </c>
      <c r="X91" s="83"/>
      <c r="Y91" s="83">
        <f>Z91-V91</f>
        <v>-68573028.719998598</v>
      </c>
      <c r="Z91" s="83">
        <f>Z88+Z90</f>
        <v>367788467.72000003</v>
      </c>
      <c r="AA91" s="150"/>
      <c r="AB91" s="151"/>
      <c r="AC91" s="83"/>
      <c r="AD91" s="83"/>
      <c r="AE91" s="83">
        <f>AE88+AE90</f>
        <v>367788467.72000003</v>
      </c>
      <c r="AF91" s="669"/>
      <c r="AG91" s="669"/>
      <c r="AH91" s="669"/>
      <c r="AI91" s="670"/>
      <c r="AJ91" s="670">
        <f>AE91-V91</f>
        <v>-68573028.719998598</v>
      </c>
      <c r="AK91" s="671"/>
      <c r="AL91" s="207"/>
      <c r="AM91" s="207"/>
      <c r="AN91" s="207"/>
      <c r="AO91" s="207"/>
      <c r="AP91" s="207"/>
      <c r="AQ91" s="669"/>
      <c r="AR91" s="669"/>
      <c r="AS91" s="669"/>
      <c r="AT91" s="677"/>
      <c r="AU91" s="670"/>
      <c r="AV91" s="671"/>
      <c r="AW91" s="672"/>
      <c r="AX91" s="673"/>
      <c r="AY91" s="674"/>
      <c r="AZ91" s="675"/>
      <c r="BA91" s="670"/>
      <c r="BB91" s="670">
        <f>BB88+BB90</f>
        <v>300825318.27999997</v>
      </c>
      <c r="BC91" s="213">
        <f>AX91-'[2]ТП2024 (изм в 319-пп)'!AX77</f>
        <v>0</v>
      </c>
      <c r="BD91" s="213">
        <f>AY91-'[2]ТП2024 (изм в 319-пп)'!AY77</f>
        <v>0</v>
      </c>
      <c r="BE91" s="205">
        <f>AZ91-'[2]ТП2024 (изм в 319-пп)'!AZ77</f>
        <v>0</v>
      </c>
      <c r="BF91" s="205">
        <f>BA91-'[2]ТП2024 (изм в 319-пп)'!BA77</f>
        <v>0</v>
      </c>
      <c r="BG91" s="205">
        <f>BB91-'[2]ТП2024 (изм в 319-пп)'!BB77</f>
        <v>0</v>
      </c>
      <c r="BH91" s="435">
        <f t="shared" si="7"/>
        <v>0</v>
      </c>
      <c r="BI91" s="215">
        <f t="shared" si="8"/>
        <v>0</v>
      </c>
      <c r="BJ91" s="208">
        <f t="shared" si="42"/>
        <v>0</v>
      </c>
      <c r="BK91" s="676">
        <f t="shared" ref="BK91" si="373">BF91-AX91</f>
        <v>0</v>
      </c>
      <c r="BL91" s="677">
        <f>BB91-V91</f>
        <v>-135536178.15999866</v>
      </c>
      <c r="BM91" s="217"/>
      <c r="BN91" s="207"/>
      <c r="BO91" s="207"/>
      <c r="BP91" s="207"/>
      <c r="BQ91" s="207"/>
      <c r="BR91" s="207"/>
      <c r="BS91" s="669"/>
      <c r="BT91" s="669"/>
      <c r="BU91" s="669"/>
      <c r="BV91" s="677"/>
      <c r="BW91" s="670"/>
      <c r="BX91" s="671"/>
      <c r="BY91" s="672"/>
      <c r="BZ91" s="212"/>
      <c r="CA91" s="670"/>
      <c r="CB91" s="670"/>
      <c r="CC91" s="212"/>
      <c r="CD91" s="670"/>
      <c r="CE91" s="670"/>
      <c r="CF91" s="672"/>
      <c r="CG91" s="662" t="s">
        <v>198</v>
      </c>
      <c r="CH91" s="678">
        <v>1243864</v>
      </c>
      <c r="CI91" s="673"/>
      <c r="CJ91" s="674"/>
      <c r="CK91" s="675"/>
      <c r="CL91" s="670"/>
      <c r="CM91" s="670">
        <f>CM88+CM90</f>
        <v>286514947.09999996</v>
      </c>
      <c r="CN91" s="221">
        <f t="shared" si="318"/>
        <v>0</v>
      </c>
      <c r="CO91" s="221">
        <f t="shared" si="318"/>
        <v>0</v>
      </c>
      <c r="CP91" s="205">
        <f t="shared" si="318"/>
        <v>0</v>
      </c>
      <c r="CQ91" s="205">
        <f t="shared" si="318"/>
        <v>0</v>
      </c>
      <c r="CR91" s="205">
        <f t="shared" si="318"/>
        <v>-14310371.180000007</v>
      </c>
      <c r="CS91" s="222">
        <f t="shared" si="332"/>
        <v>0</v>
      </c>
      <c r="CT91" s="223">
        <f t="shared" si="333"/>
        <v>0</v>
      </c>
      <c r="CU91" s="204">
        <f t="shared" ref="CU91:CU92" si="374">CK91-$S91</f>
        <v>0</v>
      </c>
      <c r="CV91" s="670">
        <f t="shared" ref="CV91" si="375">CQ91-CI91</f>
        <v>0</v>
      </c>
      <c r="CW91" s="670">
        <f>CM91-V91</f>
        <v>-149846549.33999866</v>
      </c>
      <c r="CX91" s="224"/>
      <c r="CY91" s="212"/>
      <c r="CZ91" s="670"/>
      <c r="DA91" s="670"/>
      <c r="DB91" s="212"/>
      <c r="DC91" s="670"/>
      <c r="DD91" s="670"/>
      <c r="DE91" s="663"/>
      <c r="DF91" s="662" t="s">
        <v>198</v>
      </c>
      <c r="DG91" s="667"/>
      <c r="DH91" s="679"/>
      <c r="DI91" s="679"/>
      <c r="DJ91" s="667"/>
      <c r="DK91" s="679"/>
      <c r="DL91" s="679"/>
      <c r="DM91" s="201"/>
      <c r="DN91" s="662" t="s">
        <v>198</v>
      </c>
      <c r="DO91" s="678">
        <v>1243864</v>
      </c>
      <c r="DP91" s="673"/>
      <c r="DQ91" s="674"/>
      <c r="DR91" s="675"/>
      <c r="DS91" s="670"/>
      <c r="DT91" s="670">
        <f>DT88+DT90</f>
        <v>286514947.10000002</v>
      </c>
      <c r="DU91" s="228"/>
      <c r="DV91" s="228"/>
      <c r="DW91" s="205"/>
      <c r="DX91" s="205">
        <f t="shared" si="368"/>
        <v>0</v>
      </c>
      <c r="DY91" s="205">
        <f t="shared" si="101"/>
        <v>0</v>
      </c>
      <c r="DZ91" s="229">
        <f t="shared" si="336"/>
        <v>0</v>
      </c>
      <c r="EA91" s="230">
        <f t="shared" si="337"/>
        <v>0</v>
      </c>
      <c r="EB91" s="204">
        <f t="shared" ref="EB91:EB92" si="376">DR91-$S91</f>
        <v>0</v>
      </c>
      <c r="EC91" s="204">
        <f t="shared" ref="EC91" si="377">DX91-DP91</f>
        <v>0</v>
      </c>
      <c r="ED91" s="670">
        <f>DT91-V91</f>
        <v>-149846549.3399986</v>
      </c>
      <c r="EE91" s="231"/>
      <c r="EF91" s="667"/>
      <c r="EG91" s="679"/>
      <c r="EH91" s="679"/>
      <c r="EI91" s="667"/>
      <c r="EJ91" s="679"/>
      <c r="EK91" s="679"/>
      <c r="EL91" s="201"/>
      <c r="EM91" s="662" t="s">
        <v>198</v>
      </c>
      <c r="EN91" s="678">
        <v>1243864</v>
      </c>
      <c r="EO91" s="673"/>
      <c r="EP91" s="674"/>
      <c r="EQ91" s="675"/>
      <c r="ER91" s="670"/>
      <c r="ES91" s="670">
        <f>ES88+ES90</f>
        <v>287216998.31999999</v>
      </c>
      <c r="ET91" s="294">
        <f t="shared" si="356"/>
        <v>0</v>
      </c>
      <c r="EU91" s="234">
        <f t="shared" si="356"/>
        <v>0</v>
      </c>
      <c r="EV91" s="205">
        <f t="shared" si="356"/>
        <v>0</v>
      </c>
      <c r="EW91" s="205">
        <f t="shared" si="356"/>
        <v>0</v>
      </c>
      <c r="EX91" s="205">
        <f t="shared" si="356"/>
        <v>702051.21999996901</v>
      </c>
      <c r="EY91" s="234">
        <f t="shared" si="341"/>
        <v>0</v>
      </c>
      <c r="EZ91" s="235">
        <f t="shared" si="342"/>
        <v>0</v>
      </c>
      <c r="FA91" s="204">
        <f t="shared" ref="FA91:FA92" si="378">EQ91-$S91</f>
        <v>0</v>
      </c>
      <c r="FB91" s="204">
        <f t="shared" ref="FB91" si="379">EW91-EO91</f>
        <v>0</v>
      </c>
      <c r="FC91" s="670">
        <f>ES91-V91</f>
        <v>-149144498.11999863</v>
      </c>
      <c r="FD91" s="236"/>
      <c r="FE91" s="680"/>
      <c r="FF91" s="681"/>
      <c r="FG91" s="681"/>
      <c r="FH91" s="680"/>
      <c r="FI91" s="681"/>
      <c r="FJ91" s="681"/>
      <c r="FK91" s="682">
        <v>14</v>
      </c>
      <c r="FL91" s="683" t="s">
        <v>198</v>
      </c>
    </row>
    <row r="92" spans="1:168" ht="37.5" hidden="1" x14ac:dyDescent="0.3">
      <c r="B92" s="154"/>
      <c r="C92" s="4"/>
      <c r="D92" s="147"/>
      <c r="E92" s="24"/>
      <c r="F92" s="5"/>
      <c r="G92" s="5"/>
      <c r="H92" s="5"/>
      <c r="I92" s="158"/>
      <c r="J92" s="5"/>
      <c r="L92" s="8">
        <v>16</v>
      </c>
      <c r="M92" s="129" t="s">
        <v>199</v>
      </c>
      <c r="N92" s="49"/>
      <c r="O92" s="7">
        <f t="shared" si="360"/>
        <v>1219176</v>
      </c>
      <c r="P92" s="148"/>
      <c r="Q92" s="21"/>
      <c r="R92" s="9"/>
      <c r="S92" s="8"/>
      <c r="T92" s="8"/>
      <c r="U92" s="9">
        <f>U89+U91</f>
        <v>22869.600000000002</v>
      </c>
      <c r="V92" s="9">
        <f>V89+V91</f>
        <v>27882066500</v>
      </c>
      <c r="W92" s="56">
        <f t="shared" si="372"/>
        <v>22869.599221113276</v>
      </c>
      <c r="X92" s="9">
        <f>X89+X91</f>
        <v>1457200.9100000001</v>
      </c>
      <c r="Y92" s="9">
        <f>Y89+Y91</f>
        <v>392.01000140607357</v>
      </c>
      <c r="Z92" s="9">
        <f>Z89+Z90</f>
        <v>27883524092.920002</v>
      </c>
      <c r="AA92" s="148"/>
      <c r="AB92" s="21"/>
      <c r="AC92" s="9">
        <f>ROUND(AE92/O92,2)</f>
        <v>22870.79</v>
      </c>
      <c r="AD92" s="9">
        <f>AD89+AD90</f>
        <v>22870.79</v>
      </c>
      <c r="AE92" s="9">
        <f>AE89+AE90</f>
        <v>27883523700.910004</v>
      </c>
      <c r="AF92" s="204"/>
      <c r="AG92" s="204"/>
      <c r="AH92" s="212"/>
      <c r="AI92" s="212"/>
      <c r="AJ92" s="212">
        <f>AJ89+AJ90+AJ91</f>
        <v>1457200.9100012779</v>
      </c>
      <c r="AK92" s="684"/>
      <c r="AL92" s="207"/>
      <c r="AM92" s="207"/>
      <c r="AN92" s="207"/>
      <c r="AO92" s="207"/>
      <c r="AP92" s="207"/>
      <c r="AQ92" s="204"/>
      <c r="AR92" s="204"/>
      <c r="AS92" s="212"/>
      <c r="AT92" s="444"/>
      <c r="AU92" s="212"/>
      <c r="AV92" s="684"/>
      <c r="AW92" s="209"/>
      <c r="AX92" s="660"/>
      <c r="AY92" s="661"/>
      <c r="AZ92" s="594"/>
      <c r="BA92" s="212">
        <f>BA89+BA90</f>
        <v>18118.13</v>
      </c>
      <c r="BB92" s="212">
        <f>BB89+BB90</f>
        <v>22227032449.469997</v>
      </c>
      <c r="BC92" s="213">
        <f>AX92-'[2]ТП2024 (изм в 319-пп)'!AX78</f>
        <v>0</v>
      </c>
      <c r="BD92" s="213">
        <f>AY92-'[2]ТП2024 (изм в 319-пп)'!AY78</f>
        <v>0</v>
      </c>
      <c r="BE92" s="205">
        <f>AZ92-'[2]ТП2024 (изм в 319-пп)'!AZ78</f>
        <v>0</v>
      </c>
      <c r="BF92" s="205">
        <f>BA92-'[2]ТП2024 (изм в 319-пп)'!BA78</f>
        <v>58.200000000000728</v>
      </c>
      <c r="BG92" s="205">
        <f>BB92-'[2]ТП2024 (изм в 319-пп)'!BB78</f>
        <v>0</v>
      </c>
      <c r="BH92" s="435">
        <f t="shared" si="7"/>
        <v>0</v>
      </c>
      <c r="BI92" s="215">
        <f t="shared" si="8"/>
        <v>0</v>
      </c>
      <c r="BJ92" s="208">
        <f t="shared" si="42"/>
        <v>0</v>
      </c>
      <c r="BK92" s="216">
        <f t="shared" si="9"/>
        <v>-4751.4700000000012</v>
      </c>
      <c r="BL92" s="208">
        <f>BB92-$V92</f>
        <v>-5655034050.5300026</v>
      </c>
      <c r="BM92" s="217"/>
      <c r="BN92" s="207"/>
      <c r="BO92" s="207"/>
      <c r="BP92" s="207"/>
      <c r="BQ92" s="207"/>
      <c r="BR92" s="207"/>
      <c r="BS92" s="204"/>
      <c r="BT92" s="204"/>
      <c r="BU92" s="212"/>
      <c r="BV92" s="444"/>
      <c r="BW92" s="212"/>
      <c r="BX92" s="684"/>
      <c r="BY92" s="209"/>
      <c r="BZ92" s="212"/>
      <c r="CA92" s="212"/>
      <c r="CB92" s="212"/>
      <c r="CC92" s="212"/>
      <c r="CD92" s="212"/>
      <c r="CE92" s="212"/>
      <c r="CF92" s="209"/>
      <c r="CG92" s="662" t="s">
        <v>199</v>
      </c>
      <c r="CH92" s="685">
        <v>1243864</v>
      </c>
      <c r="CI92" s="660"/>
      <c r="CJ92" s="661"/>
      <c r="CK92" s="594"/>
      <c r="CL92" s="212">
        <v>15935.240000000002</v>
      </c>
      <c r="CM92" s="212">
        <f>CM89+CM90</f>
        <v>19821285286</v>
      </c>
      <c r="CN92" s="221">
        <f t="shared" si="318"/>
        <v>0</v>
      </c>
      <c r="CO92" s="221">
        <f t="shared" si="318"/>
        <v>0</v>
      </c>
      <c r="CP92" s="205">
        <f t="shared" si="318"/>
        <v>0</v>
      </c>
      <c r="CQ92" s="205">
        <f t="shared" si="318"/>
        <v>-2182.8899999999994</v>
      </c>
      <c r="CR92" s="205">
        <f t="shared" si="318"/>
        <v>-2405747163.4699974</v>
      </c>
      <c r="CS92" s="222">
        <f t="shared" si="332"/>
        <v>0</v>
      </c>
      <c r="CT92" s="223">
        <f t="shared" si="333"/>
        <v>0</v>
      </c>
      <c r="CU92" s="204">
        <f t="shared" si="374"/>
        <v>0</v>
      </c>
      <c r="CV92" s="204">
        <f t="shared" ref="CV92" si="380">CL92-$U92</f>
        <v>-6934.3600000000006</v>
      </c>
      <c r="CW92" s="204">
        <f t="shared" ref="CW92" si="381">CM92-$V92</f>
        <v>-8060781214</v>
      </c>
      <c r="CX92" s="224"/>
      <c r="CY92" s="212"/>
      <c r="CZ92" s="212"/>
      <c r="DA92" s="212"/>
      <c r="DB92" s="212"/>
      <c r="DC92" s="212"/>
      <c r="DD92" s="212"/>
      <c r="DE92" s="663"/>
      <c r="DF92" s="662" t="s">
        <v>199</v>
      </c>
      <c r="DG92" s="667"/>
      <c r="DH92" s="667"/>
      <c r="DI92" s="667"/>
      <c r="DJ92" s="667"/>
      <c r="DK92" s="667"/>
      <c r="DL92" s="667"/>
      <c r="DM92" s="201"/>
      <c r="DN92" s="662" t="s">
        <v>199</v>
      </c>
      <c r="DO92" s="685">
        <v>1243864</v>
      </c>
      <c r="DP92" s="660"/>
      <c r="DQ92" s="661"/>
      <c r="DR92" s="594"/>
      <c r="DS92" s="212">
        <v>15935.240000000002</v>
      </c>
      <c r="DT92" s="212">
        <f>DT89+DT90</f>
        <v>19821285285.999996</v>
      </c>
      <c r="DU92" s="228"/>
      <c r="DV92" s="228"/>
      <c r="DW92" s="205"/>
      <c r="DX92" s="205">
        <f t="shared" si="368"/>
        <v>0</v>
      </c>
      <c r="DY92" s="205">
        <f t="shared" si="101"/>
        <v>0</v>
      </c>
      <c r="DZ92" s="229">
        <f t="shared" si="336"/>
        <v>0</v>
      </c>
      <c r="EA92" s="230">
        <f t="shared" si="337"/>
        <v>0</v>
      </c>
      <c r="EB92" s="204">
        <f t="shared" si="376"/>
        <v>0</v>
      </c>
      <c r="EC92" s="204">
        <f t="shared" ref="EC92" si="382">DS92-$U92</f>
        <v>-6934.3600000000006</v>
      </c>
      <c r="ED92" s="204">
        <f t="shared" ref="ED92" si="383">DT92-$V92</f>
        <v>-8060781214.0000038</v>
      </c>
      <c r="EE92" s="231"/>
      <c r="EF92" s="667"/>
      <c r="EG92" s="667"/>
      <c r="EH92" s="667"/>
      <c r="EI92" s="667"/>
      <c r="EJ92" s="667"/>
      <c r="EK92" s="667"/>
      <c r="EL92" s="201"/>
      <c r="EM92" s="662" t="s">
        <v>199</v>
      </c>
      <c r="EN92" s="685">
        <v>1243864</v>
      </c>
      <c r="EO92" s="660"/>
      <c r="EP92" s="661"/>
      <c r="EQ92" s="594"/>
      <c r="ER92" s="212">
        <v>15935.240000000002</v>
      </c>
      <c r="ES92" s="212">
        <f>ES89+ES90</f>
        <v>19820708787.829998</v>
      </c>
      <c r="ET92" s="294">
        <f t="shared" si="356"/>
        <v>0</v>
      </c>
      <c r="EU92" s="234">
        <f t="shared" si="356"/>
        <v>0</v>
      </c>
      <c r="EV92" s="205">
        <f t="shared" si="356"/>
        <v>0</v>
      </c>
      <c r="EW92" s="205">
        <f t="shared" si="356"/>
        <v>0</v>
      </c>
      <c r="EX92" s="205">
        <f t="shared" si="356"/>
        <v>-576498.16999816895</v>
      </c>
      <c r="EY92" s="234">
        <f t="shared" si="341"/>
        <v>0</v>
      </c>
      <c r="EZ92" s="235">
        <f t="shared" si="342"/>
        <v>0</v>
      </c>
      <c r="FA92" s="204">
        <f t="shared" si="378"/>
        <v>0</v>
      </c>
      <c r="FB92" s="204">
        <f t="shared" ref="FB92" si="384">ER92-$U92</f>
        <v>-6934.3600000000006</v>
      </c>
      <c r="FC92" s="204">
        <f>ES92-V92</f>
        <v>-8061357712.170002</v>
      </c>
      <c r="FD92" s="236"/>
      <c r="FE92" s="680"/>
      <c r="FF92" s="680"/>
      <c r="FG92" s="680"/>
      <c r="FH92" s="680"/>
      <c r="FI92" s="680"/>
      <c r="FJ92" s="680"/>
      <c r="FK92" s="190">
        <v>15</v>
      </c>
      <c r="FL92" s="683" t="s">
        <v>199</v>
      </c>
    </row>
    <row r="93" spans="1:168" hidden="1" x14ac:dyDescent="0.2">
      <c r="A93" s="163"/>
      <c r="B93" s="277"/>
      <c r="C93" s="4"/>
      <c r="D93" s="659"/>
      <c r="E93" s="686"/>
      <c r="F93" s="201"/>
      <c r="G93" s="163"/>
      <c r="H93" s="163"/>
      <c r="I93" s="201"/>
      <c r="J93" s="201"/>
      <c r="S93" s="5"/>
      <c r="T93" s="5"/>
      <c r="U93" s="5"/>
      <c r="V93" s="5"/>
      <c r="W93" s="5"/>
      <c r="Z93" s="5">
        <f>V92-Z92</f>
        <v>-1457592.9200019836</v>
      </c>
      <c r="AE93" s="160">
        <f>AE92-V2</f>
        <v>1457200.9100036621</v>
      </c>
      <c r="AF93" s="1"/>
      <c r="AG93" s="1"/>
      <c r="AH93" s="1"/>
      <c r="AI93" s="1"/>
      <c r="AJ93" s="5"/>
      <c r="AL93" s="687"/>
      <c r="AM93" s="687"/>
      <c r="AN93" s="687"/>
      <c r="AO93" s="687"/>
      <c r="AP93" s="687"/>
      <c r="AQ93" s="1"/>
      <c r="AR93" s="1"/>
      <c r="AS93" s="1"/>
      <c r="AT93" s="1"/>
      <c r="AU93" s="5"/>
      <c r="AW93" s="687"/>
      <c r="BA93" s="209">
        <f>ROUND(AE92/O92,2)</f>
        <v>22870.79</v>
      </c>
      <c r="BB93" s="160">
        <f>BB92-V2</f>
        <v>-5655034050.5300026</v>
      </c>
      <c r="BN93" s="687"/>
      <c r="BO93" s="687"/>
      <c r="BP93" s="687"/>
      <c r="BQ93" s="687"/>
      <c r="BR93" s="687"/>
      <c r="BS93" s="1"/>
      <c r="BT93" s="1"/>
      <c r="BU93" s="1"/>
      <c r="BV93" s="1"/>
      <c r="BW93" s="5"/>
      <c r="CL93" s="209">
        <v>15935.23</v>
      </c>
      <c r="CM93" s="160">
        <v>1081015.3099975586</v>
      </c>
      <c r="CY93" s="218">
        <v>878774191.17999995</v>
      </c>
      <c r="DB93" s="218">
        <v>171510701.16</v>
      </c>
      <c r="DG93" s="218">
        <v>878774191.17999995</v>
      </c>
      <c r="DH93" s="188" t="s">
        <v>200</v>
      </c>
      <c r="DJ93" s="218"/>
      <c r="DK93" s="188"/>
      <c r="DS93" s="209">
        <v>15935.23</v>
      </c>
      <c r="DT93" s="209">
        <v>1081015.3099975586</v>
      </c>
      <c r="EE93" s="188" t="s">
        <v>200</v>
      </c>
      <c r="EF93" s="218">
        <v>878774191.17999995</v>
      </c>
      <c r="EI93" s="218"/>
      <c r="ER93" s="209">
        <v>15935.23</v>
      </c>
      <c r="ES93" s="209">
        <f>ES94-ES89</f>
        <v>0</v>
      </c>
      <c r="FD93" s="188" t="s">
        <v>200</v>
      </c>
      <c r="FE93" s="611">
        <v>878774191.17999995</v>
      </c>
      <c r="FH93" s="688"/>
    </row>
    <row r="94" spans="1:168" hidden="1" x14ac:dyDescent="0.2">
      <c r="I94" s="201"/>
      <c r="J94" s="201"/>
      <c r="N94" s="3"/>
      <c r="O94" s="3"/>
      <c r="P94" s="3"/>
      <c r="Q94" s="3"/>
      <c r="R94" s="3"/>
      <c r="S94" s="763" t="s">
        <v>201</v>
      </c>
      <c r="T94" s="763"/>
      <c r="U94" s="763"/>
      <c r="V94" s="5">
        <f>V92-Z90</f>
        <v>27719695218.73</v>
      </c>
      <c r="W94" s="5"/>
      <c r="X94" s="5">
        <f>Z94-V94</f>
        <v>1457592.9200019836</v>
      </c>
      <c r="Y94" s="13"/>
      <c r="Z94" s="5">
        <f>Z92-Z90</f>
        <v>27721152811.650002</v>
      </c>
      <c r="AA94" s="5"/>
      <c r="AD94" s="161" t="s">
        <v>202</v>
      </c>
      <c r="AE94" s="5">
        <f>V2-Z90+1457200.91</f>
        <v>27721152419.639999</v>
      </c>
      <c r="AJ94" s="298"/>
      <c r="AK94" s="298"/>
      <c r="AL94" s="201"/>
      <c r="AM94" s="201"/>
      <c r="AN94" s="201"/>
      <c r="AO94" s="201"/>
      <c r="AP94" s="201"/>
      <c r="AU94" s="298"/>
      <c r="AV94" s="298"/>
      <c r="AW94" s="241"/>
      <c r="BA94" s="161" t="s">
        <v>202</v>
      </c>
      <c r="BB94" s="5">
        <f>22077155446.12+2349849.47</f>
        <v>22079505295.59</v>
      </c>
      <c r="BN94" s="201"/>
      <c r="BO94" s="201"/>
      <c r="BP94" s="201"/>
      <c r="BQ94" s="201"/>
      <c r="BR94" s="201"/>
      <c r="BW94" s="298"/>
      <c r="BX94" s="298"/>
      <c r="CG94" s="277"/>
      <c r="CL94" s="161" t="s">
        <v>202</v>
      </c>
      <c r="CM94" s="5">
        <v>19683997237.390003</v>
      </c>
      <c r="CY94" s="218">
        <f>CY87-CY93</f>
        <v>0</v>
      </c>
      <c r="DB94" s="218">
        <f>DB87+DB93</f>
        <v>-247485.07999998331</v>
      </c>
      <c r="DC94" s="218">
        <f>DB94+CC87</f>
        <v>-6111012455.1000013</v>
      </c>
      <c r="DD94" s="218">
        <f>CC87</f>
        <v>-6110764970.0200014</v>
      </c>
      <c r="DF94" s="277"/>
      <c r="DG94" s="218">
        <v>5278627.6900000572</v>
      </c>
      <c r="DH94" s="188" t="s">
        <v>203</v>
      </c>
      <c r="DJ94" s="218"/>
      <c r="DK94" s="188"/>
      <c r="DN94" s="277"/>
      <c r="DS94" s="161" t="s">
        <v>202</v>
      </c>
      <c r="DT94" s="209">
        <v>19683997237.390003</v>
      </c>
      <c r="EE94" s="41"/>
      <c r="EF94" s="218">
        <f>EF87-EF93</f>
        <v>0</v>
      </c>
      <c r="EI94" s="218"/>
      <c r="EM94" s="277"/>
      <c r="ER94" s="161" t="s">
        <v>202</v>
      </c>
      <c r="ES94" s="209">
        <v>19684513310.700001</v>
      </c>
      <c r="FD94" s="41"/>
      <c r="FE94" s="611">
        <f>FE87-FE93</f>
        <v>0</v>
      </c>
      <c r="FH94" s="688"/>
    </row>
    <row r="95" spans="1:168" x14ac:dyDescent="0.2">
      <c r="B95" s="277"/>
      <c r="C95" s="277"/>
      <c r="D95" s="277"/>
      <c r="E95" s="277"/>
      <c r="F95" s="277"/>
      <c r="G95" s="807"/>
      <c r="H95" s="807"/>
      <c r="I95" s="807"/>
      <c r="J95" s="5"/>
      <c r="M95" s="765"/>
      <c r="N95" s="765"/>
      <c r="O95" s="765"/>
      <c r="P95" s="765"/>
      <c r="Q95" s="765"/>
      <c r="R95" s="765"/>
      <c r="S95" s="765"/>
      <c r="T95" s="765"/>
      <c r="U95" s="765"/>
      <c r="V95" s="765"/>
      <c r="W95" s="765"/>
      <c r="X95" s="765"/>
      <c r="Y95" s="765"/>
      <c r="Z95" s="765"/>
      <c r="AA95" s="765"/>
      <c r="AB95" s="765"/>
      <c r="AC95" s="765"/>
      <c r="AD95" s="3"/>
      <c r="AE95" s="3"/>
      <c r="AF95" s="277"/>
      <c r="AG95" s="277"/>
      <c r="AH95" s="277"/>
      <c r="AI95" s="277"/>
      <c r="AJ95" s="277"/>
      <c r="AL95" s="277"/>
      <c r="AM95" s="277"/>
      <c r="AN95" s="277"/>
      <c r="AO95" s="277"/>
      <c r="AP95" s="277"/>
      <c r="AQ95" s="277"/>
      <c r="AR95" s="277"/>
      <c r="AS95" s="277"/>
      <c r="AT95" s="3"/>
      <c r="AU95" s="277"/>
      <c r="AW95" s="277"/>
      <c r="BN95" s="277"/>
      <c r="BO95" s="277"/>
      <c r="BP95" s="277"/>
      <c r="BQ95" s="277"/>
      <c r="BR95" s="277"/>
      <c r="BS95" s="277"/>
      <c r="BT95" s="277"/>
      <c r="BU95" s="277"/>
      <c r="BV95" s="3"/>
      <c r="BW95" s="277"/>
      <c r="CG95" s="689"/>
      <c r="DF95" s="277"/>
      <c r="DN95" s="277"/>
      <c r="EM95" s="277"/>
    </row>
    <row r="96" spans="1:168" x14ac:dyDescent="0.2">
      <c r="B96" s="277"/>
      <c r="C96" s="277"/>
      <c r="D96" s="277"/>
      <c r="E96" s="277"/>
      <c r="F96" s="277"/>
      <c r="G96" s="690"/>
      <c r="H96" s="690"/>
      <c r="I96" s="690"/>
      <c r="J96" s="5"/>
      <c r="X96" s="10">
        <v>1457200.91</v>
      </c>
      <c r="CG96" s="5"/>
      <c r="DF96" s="5"/>
      <c r="DN96" s="5"/>
      <c r="EM96" s="5"/>
    </row>
    <row r="97" spans="1:10" x14ac:dyDescent="0.2">
      <c r="B97" s="277"/>
      <c r="C97" s="277"/>
      <c r="D97" s="277"/>
      <c r="E97" s="277"/>
      <c r="F97" s="277"/>
      <c r="G97" s="690"/>
      <c r="H97" s="690"/>
      <c r="I97" s="690"/>
      <c r="J97" s="5"/>
    </row>
    <row r="98" spans="1:10" x14ac:dyDescent="0.2">
      <c r="A98" s="163"/>
      <c r="B98" s="162"/>
      <c r="C98" s="163"/>
      <c r="D98" s="163"/>
      <c r="E98" s="163"/>
      <c r="F98" s="201"/>
      <c r="G98" s="163"/>
      <c r="H98" s="163"/>
      <c r="I98" s="163"/>
      <c r="J98" s="201"/>
    </row>
    <row r="99" spans="1:10" x14ac:dyDescent="0.2">
      <c r="B99" s="162"/>
      <c r="J99" s="5"/>
    </row>
  </sheetData>
  <mergeCells count="153">
    <mergeCell ref="FK2:FL3"/>
    <mergeCell ref="FE3:FJ3"/>
    <mergeCell ref="A4:A6"/>
    <mergeCell ref="B4:B6"/>
    <mergeCell ref="C4:J4"/>
    <mergeCell ref="L4:L6"/>
    <mergeCell ref="M4:M6"/>
    <mergeCell ref="N4:N6"/>
    <mergeCell ref="O4:V4"/>
    <mergeCell ref="AF4:AK4"/>
    <mergeCell ref="AL4:AP4"/>
    <mergeCell ref="AQ4:AV4"/>
    <mergeCell ref="AX4:BM4"/>
    <mergeCell ref="AD5:AD6"/>
    <mergeCell ref="AE5:AE6"/>
    <mergeCell ref="AF5:AG5"/>
    <mergeCell ref="AH5:AJ5"/>
    <mergeCell ref="L2:M3"/>
    <mergeCell ref="DJ4:DL4"/>
    <mergeCell ref="DN4:DN6"/>
    <mergeCell ref="CY5:CY6"/>
    <mergeCell ref="CZ5:DA5"/>
    <mergeCell ref="DB5:DB6"/>
    <mergeCell ref="DC5:DD5"/>
    <mergeCell ref="BN4:BR4"/>
    <mergeCell ref="BS4:BX4"/>
    <mergeCell ref="BZ4:CB4"/>
    <mergeCell ref="CC4:CE4"/>
    <mergeCell ref="CG4:CG6"/>
    <mergeCell ref="CI4:CX4"/>
    <mergeCell ref="BR5:BR6"/>
    <mergeCell ref="BS5:BT5"/>
    <mergeCell ref="BU5:BU6"/>
    <mergeCell ref="BV5:BV6"/>
    <mergeCell ref="CH5:CH6"/>
    <mergeCell ref="CI5:CJ5"/>
    <mergeCell ref="CK5:CK6"/>
    <mergeCell ref="CL5:CL6"/>
    <mergeCell ref="CM5:CM6"/>
    <mergeCell ref="CN5:CO5"/>
    <mergeCell ref="BW5:BW6"/>
    <mergeCell ref="BX5:BX6"/>
    <mergeCell ref="BZ5:BZ6"/>
    <mergeCell ref="CA5:CB5"/>
    <mergeCell ref="CC5:CC6"/>
    <mergeCell ref="CD5:CE5"/>
    <mergeCell ref="FH4:FJ4"/>
    <mergeCell ref="FK4:FK6"/>
    <mergeCell ref="FL4:FL6"/>
    <mergeCell ref="C5:C6"/>
    <mergeCell ref="D5:E5"/>
    <mergeCell ref="F5:F6"/>
    <mergeCell ref="G5:G6"/>
    <mergeCell ref="H5:H6"/>
    <mergeCell ref="I5:I6"/>
    <mergeCell ref="J5:J6"/>
    <mergeCell ref="DP4:EE4"/>
    <mergeCell ref="EF4:EH4"/>
    <mergeCell ref="EI4:EK4"/>
    <mergeCell ref="EM4:EM6"/>
    <mergeCell ref="EO4:FD4"/>
    <mergeCell ref="FE4:FG4"/>
    <mergeCell ref="DR5:DR6"/>
    <mergeCell ref="DS5:DS6"/>
    <mergeCell ref="DT5:DT6"/>
    <mergeCell ref="DU5:DV5"/>
    <mergeCell ref="CY4:DA4"/>
    <mergeCell ref="DB4:DD4"/>
    <mergeCell ref="DF4:DF6"/>
    <mergeCell ref="DG4:DI4"/>
    <mergeCell ref="V5:V6"/>
    <mergeCell ref="X5:X6"/>
    <mergeCell ref="Y5:Y6"/>
    <mergeCell ref="Z5:Z6"/>
    <mergeCell ref="AA5:AB5"/>
    <mergeCell ref="AC5:AC6"/>
    <mergeCell ref="O5:O6"/>
    <mergeCell ref="P5:Q5"/>
    <mergeCell ref="R5:R6"/>
    <mergeCell ref="S5:S6"/>
    <mergeCell ref="T5:T6"/>
    <mergeCell ref="U5:U6"/>
    <mergeCell ref="W4:W6"/>
    <mergeCell ref="X4:AE4"/>
    <mergeCell ref="AS5:AS6"/>
    <mergeCell ref="AT5:AT6"/>
    <mergeCell ref="AU5:AU6"/>
    <mergeCell ref="AV5:AV6"/>
    <mergeCell ref="AX5:AY5"/>
    <mergeCell ref="AZ5:AZ6"/>
    <mergeCell ref="AK5:AK6"/>
    <mergeCell ref="AL5:AM5"/>
    <mergeCell ref="AN5:AN6"/>
    <mergeCell ref="AO5:AO6"/>
    <mergeCell ref="AP5:AP6"/>
    <mergeCell ref="AQ5:AR5"/>
    <mergeCell ref="BH5:BI5"/>
    <mergeCell ref="BJ5:BL5"/>
    <mergeCell ref="BM5:BM6"/>
    <mergeCell ref="BN5:BO5"/>
    <mergeCell ref="BP5:BP6"/>
    <mergeCell ref="BQ5:BQ6"/>
    <mergeCell ref="BA5:BA6"/>
    <mergeCell ref="BB5:BB6"/>
    <mergeCell ref="BC5:BD5"/>
    <mergeCell ref="BE5:BE6"/>
    <mergeCell ref="BF5:BF6"/>
    <mergeCell ref="BG5:BG6"/>
    <mergeCell ref="DG5:DG6"/>
    <mergeCell ref="DH5:DI5"/>
    <mergeCell ref="DJ5:DJ6"/>
    <mergeCell ref="DK5:DL5"/>
    <mergeCell ref="DO5:DO6"/>
    <mergeCell ref="DP5:DQ5"/>
    <mergeCell ref="CP5:CP6"/>
    <mergeCell ref="CQ5:CQ6"/>
    <mergeCell ref="CR5:CR6"/>
    <mergeCell ref="CS5:CT5"/>
    <mergeCell ref="CU5:CW5"/>
    <mergeCell ref="CX5:CX6"/>
    <mergeCell ref="EJ5:EK5"/>
    <mergeCell ref="EN5:EN6"/>
    <mergeCell ref="EO5:EP5"/>
    <mergeCell ref="DW5:DW6"/>
    <mergeCell ref="DX5:DX6"/>
    <mergeCell ref="DY5:DY6"/>
    <mergeCell ref="DZ5:EA5"/>
    <mergeCell ref="EB5:ED5"/>
    <mergeCell ref="EE5:EE6"/>
    <mergeCell ref="S94:U94"/>
    <mergeCell ref="G95:I95"/>
    <mergeCell ref="M95:AC95"/>
    <mergeCell ref="FH5:FH6"/>
    <mergeCell ref="FI5:FJ5"/>
    <mergeCell ref="N18:N20"/>
    <mergeCell ref="N38:N41"/>
    <mergeCell ref="N44:N46"/>
    <mergeCell ref="N71:N78"/>
    <mergeCell ref="EX5:EX6"/>
    <mergeCell ref="EY5:EZ5"/>
    <mergeCell ref="FA5:FC5"/>
    <mergeCell ref="FD5:FD6"/>
    <mergeCell ref="FE5:FE6"/>
    <mergeCell ref="FF5:FG5"/>
    <mergeCell ref="EQ5:EQ6"/>
    <mergeCell ref="ER5:ER6"/>
    <mergeCell ref="ES5:ES6"/>
    <mergeCell ref="ET5:EU5"/>
    <mergeCell ref="EV5:EV6"/>
    <mergeCell ref="EW5:EW6"/>
    <mergeCell ref="EF5:EF6"/>
    <mergeCell ref="EG5:EH5"/>
    <mergeCell ref="EI5:EI6"/>
  </mergeCells>
  <printOptions horizontalCentered="1" verticalCentered="1"/>
  <pageMargins left="0.59055118110236227" right="0" top="0" bottom="0" header="0" footer="0"/>
  <pageSetup paperSize="9" scale="47" orientation="portrait" r:id="rId1"/>
  <headerFooter alignWithMargins="0">
    <oddFooter>&amp;F</oddFooter>
  </headerFooter>
  <colBreaks count="1" manualBreakCount="1">
    <brk id="48" max="9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CD749"/>
    <pageSetUpPr fitToPage="1"/>
  </sheetPr>
  <dimension ref="A1:FL99"/>
  <sheetViews>
    <sheetView tabSelected="1" view="pageBreakPreview" topLeftCell="L1" zoomScale="49" zoomScaleNormal="50" zoomScaleSheetLayoutView="49" workbookViewId="0">
      <pane xSplit="3" ySplit="7" topLeftCell="O8" activePane="bottomRight" state="frozen"/>
      <selection activeCell="AA84" sqref="AA84"/>
      <selection pane="topRight" activeCell="AA84" sqref="AA84"/>
      <selection pane="bottomLeft" activeCell="AA84" sqref="AA84"/>
      <selection pane="bottomRight" activeCell="AD2" sqref="AD2"/>
    </sheetView>
  </sheetViews>
  <sheetFormatPr defaultRowHeight="18.75" x14ac:dyDescent="0.2"/>
  <cols>
    <col min="1" max="1" width="9.5703125" style="1" hidden="1" customWidth="1"/>
    <col min="2" max="2" width="66.42578125" style="1" hidden="1" customWidth="1"/>
    <col min="3" max="3" width="13.28515625" style="1" hidden="1" customWidth="1"/>
    <col min="4" max="4" width="16" style="1" hidden="1" customWidth="1"/>
    <col min="5" max="5" width="19.7109375" style="1" hidden="1" customWidth="1"/>
    <col min="6" max="6" width="19.140625" style="1" hidden="1" customWidth="1"/>
    <col min="7" max="8" width="18" style="1" hidden="1" customWidth="1"/>
    <col min="9" max="9" width="17.7109375" style="1" hidden="1" customWidth="1"/>
    <col min="10" max="10" width="23.28515625" style="1" hidden="1" customWidth="1"/>
    <col min="11" max="11" width="0" style="1" hidden="1" customWidth="1"/>
    <col min="12" max="12" width="9.5703125" style="1" customWidth="1"/>
    <col min="13" max="13" width="61.5703125" style="2" customWidth="1"/>
    <col min="14" max="14" width="25.28515625" style="1" customWidth="1"/>
    <col min="15" max="15" width="15.140625" style="1" hidden="1" customWidth="1"/>
    <col min="16" max="16" width="17.42578125" style="1" hidden="1" customWidth="1"/>
    <col min="17" max="17" width="18.85546875" style="1" hidden="1" customWidth="1"/>
    <col min="18" max="18" width="16.28515625" style="1" hidden="1" customWidth="1"/>
    <col min="19" max="20" width="18" style="1" hidden="1" customWidth="1"/>
    <col min="21" max="21" width="17.7109375" style="1" hidden="1" customWidth="1"/>
    <col min="22" max="22" width="25.28515625" style="1" hidden="1" customWidth="1"/>
    <col min="23" max="23" width="16.140625" style="1" hidden="1" customWidth="1"/>
    <col min="24" max="25" width="24" style="1" hidden="1" customWidth="1"/>
    <col min="26" max="26" width="25.28515625" style="1" hidden="1" customWidth="1"/>
    <col min="27" max="27" width="20.140625" style="1" customWidth="1"/>
    <col min="28" max="28" width="20.5703125" style="1" customWidth="1"/>
    <col min="29" max="29" width="22.5703125" style="1" customWidth="1"/>
    <col min="30" max="30" width="17.28515625" style="1" customWidth="1"/>
    <col min="31" max="31" width="25.28515625" style="1" customWidth="1"/>
    <col min="32" max="32" width="18.42578125" style="1" hidden="1" customWidth="1"/>
    <col min="33" max="33" width="16.85546875" style="1" hidden="1" customWidth="1"/>
    <col min="34" max="34" width="18.28515625" style="1" hidden="1" customWidth="1"/>
    <col min="35" max="35" width="16.42578125" style="1" hidden="1" customWidth="1"/>
    <col min="36" max="36" width="24.7109375" style="1" hidden="1" customWidth="1"/>
    <col min="37" max="37" width="19" style="1" hidden="1" customWidth="1"/>
    <col min="38" max="38" width="16.42578125" style="1" hidden="1" customWidth="1"/>
    <col min="39" max="39" width="13.5703125" style="1" hidden="1" customWidth="1"/>
    <col min="40" max="40" width="14.7109375" style="1" hidden="1" customWidth="1"/>
    <col min="41" max="41" width="15.5703125" style="1" hidden="1" customWidth="1"/>
    <col min="42" max="42" width="20.7109375" style="1" hidden="1" customWidth="1"/>
    <col min="43" max="43" width="19.28515625" style="1" hidden="1" customWidth="1"/>
    <col min="44" max="44" width="19.42578125" style="1" hidden="1" customWidth="1"/>
    <col min="45" max="45" width="21.28515625" style="1" hidden="1" customWidth="1"/>
    <col min="46" max="46" width="19.28515625" style="1" hidden="1" customWidth="1"/>
    <col min="47" max="47" width="32.28515625" style="1" hidden="1" customWidth="1"/>
    <col min="48" max="48" width="2.5703125" style="1" hidden="1" customWidth="1"/>
    <col min="49" max="49" width="3" style="1" hidden="1" customWidth="1"/>
    <col min="50" max="50" width="18.140625" style="1" hidden="1" customWidth="1"/>
    <col min="51" max="51" width="17" style="1" hidden="1" customWidth="1"/>
    <col min="52" max="52" width="27.28515625" style="1" hidden="1" customWidth="1"/>
    <col min="53" max="53" width="21.7109375" style="1" hidden="1" customWidth="1"/>
    <col min="54" max="54" width="30.7109375" style="1" hidden="1" customWidth="1"/>
    <col min="55" max="55" width="17.85546875" style="1" hidden="1" customWidth="1"/>
    <col min="56" max="57" width="18.42578125" style="1" hidden="1" customWidth="1"/>
    <col min="58" max="58" width="16.42578125" style="1" hidden="1" customWidth="1"/>
    <col min="59" max="59" width="24.140625" style="1" hidden="1" customWidth="1"/>
    <col min="60" max="60" width="19" style="1" hidden="1" customWidth="1"/>
    <col min="61" max="61" width="17" style="1" hidden="1" customWidth="1"/>
    <col min="62" max="62" width="17.28515625" style="1" hidden="1" customWidth="1"/>
    <col min="63" max="63" width="17" style="1" hidden="1" customWidth="1"/>
    <col min="64" max="64" width="24.7109375" style="1" hidden="1" customWidth="1"/>
    <col min="65" max="65" width="19" style="1" hidden="1" customWidth="1"/>
    <col min="66" max="67" width="16.42578125" style="1" hidden="1" customWidth="1"/>
    <col min="68" max="68" width="18.7109375" style="1" hidden="1" customWidth="1"/>
    <col min="69" max="69" width="23.28515625" style="1" hidden="1" customWidth="1"/>
    <col min="70" max="70" width="23.85546875" style="1" hidden="1" customWidth="1"/>
    <col min="71" max="71" width="18.42578125" style="1" hidden="1" customWidth="1"/>
    <col min="72" max="72" width="19.140625" style="1" hidden="1" customWidth="1"/>
    <col min="73" max="73" width="20.7109375" style="1" hidden="1" customWidth="1"/>
    <col min="74" max="74" width="28.42578125" style="1" hidden="1" customWidth="1"/>
    <col min="75" max="75" width="31.85546875" style="1" hidden="1" customWidth="1"/>
    <col min="76" max="76" width="19" style="1" hidden="1" customWidth="1"/>
    <col min="77" max="77" width="8.7109375" style="1" hidden="1" customWidth="1"/>
    <col min="78" max="78" width="21.85546875" style="1" hidden="1" customWidth="1"/>
    <col min="79" max="80" width="19.5703125" style="1" hidden="1" customWidth="1"/>
    <col min="81" max="82" width="22.7109375" style="1" hidden="1" customWidth="1"/>
    <col min="83" max="83" width="19.5703125" style="1" hidden="1" customWidth="1"/>
    <col min="84" max="84" width="8.7109375" style="1" hidden="1" customWidth="1"/>
    <col min="85" max="85" width="80.7109375" style="1" hidden="1" customWidth="1"/>
    <col min="86" max="86" width="13" style="1" hidden="1" customWidth="1"/>
    <col min="87" max="87" width="15.85546875" style="1" hidden="1" customWidth="1"/>
    <col min="88" max="88" width="17" style="1" hidden="1" customWidth="1"/>
    <col min="89" max="89" width="40.42578125" style="1" hidden="1" customWidth="1"/>
    <col min="90" max="90" width="33.140625" style="1" hidden="1" customWidth="1"/>
    <col min="91" max="91" width="29" style="1" hidden="1" customWidth="1"/>
    <col min="92" max="92" width="16.42578125" style="1" hidden="1" customWidth="1"/>
    <col min="93" max="93" width="17" style="1" hidden="1" customWidth="1"/>
    <col min="94" max="94" width="35.28515625" style="1" hidden="1" customWidth="1"/>
    <col min="95" max="95" width="15.28515625" style="1" hidden="1" customWidth="1"/>
    <col min="96" max="96" width="29" style="1" hidden="1" customWidth="1"/>
    <col min="97" max="97" width="16.42578125" style="1" hidden="1" customWidth="1"/>
    <col min="98" max="98" width="17" style="1" hidden="1" customWidth="1"/>
    <col min="99" max="99" width="17.28515625" style="1" hidden="1" customWidth="1"/>
    <col min="100" max="100" width="17" style="1" hidden="1" customWidth="1"/>
    <col min="101" max="101" width="24.7109375" style="1" hidden="1" customWidth="1"/>
    <col min="102" max="102" width="37" style="1" hidden="1" customWidth="1"/>
    <col min="103" max="105" width="19.5703125" style="1" hidden="1" customWidth="1"/>
    <col min="106" max="106" width="20.7109375" style="1" hidden="1" customWidth="1"/>
    <col min="107" max="108" width="22.7109375" style="1" hidden="1" customWidth="1"/>
    <col min="109" max="109" width="8.7109375" style="1" hidden="1" customWidth="1"/>
    <col min="110" max="110" width="80.7109375" style="1" hidden="1" customWidth="1"/>
    <col min="111" max="111" width="19.5703125" style="1" hidden="1" customWidth="1"/>
    <col min="112" max="112" width="21.5703125" style="1" hidden="1" customWidth="1"/>
    <col min="113" max="113" width="19.5703125" style="1" hidden="1" customWidth="1"/>
    <col min="114" max="114" width="16.7109375" style="1" hidden="1" customWidth="1"/>
    <col min="115" max="115" width="9.28515625" style="1" hidden="1" customWidth="1"/>
    <col min="116" max="116" width="16.7109375" style="1" hidden="1" customWidth="1"/>
    <col min="117" max="117" width="8.7109375" style="1" hidden="1" customWidth="1"/>
    <col min="118" max="118" width="80.7109375" style="1" hidden="1" customWidth="1"/>
    <col min="119" max="119" width="13" style="1" hidden="1" customWidth="1"/>
    <col min="120" max="120" width="15.85546875" style="1" hidden="1" customWidth="1"/>
    <col min="121" max="121" width="17" style="1" hidden="1" customWidth="1"/>
    <col min="122" max="122" width="40.42578125" style="1" hidden="1" customWidth="1"/>
    <col min="123" max="123" width="33.140625" style="1" hidden="1" customWidth="1"/>
    <col min="124" max="124" width="29" style="1" hidden="1" customWidth="1"/>
    <col min="125" max="125" width="16.42578125" style="1" hidden="1" customWidth="1"/>
    <col min="126" max="126" width="17" style="1" hidden="1" customWidth="1"/>
    <col min="127" max="127" width="35.28515625" style="1" hidden="1" customWidth="1"/>
    <col min="128" max="128" width="15.28515625" style="1" hidden="1" customWidth="1"/>
    <col min="129" max="129" width="29" style="1" hidden="1" customWidth="1"/>
    <col min="130" max="130" width="16.42578125" style="1" hidden="1" customWidth="1"/>
    <col min="131" max="131" width="17" style="1" hidden="1" customWidth="1"/>
    <col min="132" max="132" width="17.28515625" style="1" hidden="1" customWidth="1"/>
    <col min="133" max="133" width="17" style="1" hidden="1" customWidth="1"/>
    <col min="134" max="134" width="24.7109375" style="1" hidden="1" customWidth="1"/>
    <col min="135" max="135" width="37" style="1" hidden="1" customWidth="1"/>
    <col min="136" max="139" width="19.5703125" style="1" hidden="1" customWidth="1"/>
    <col min="140" max="140" width="19" style="1" hidden="1" customWidth="1"/>
    <col min="141" max="141" width="19.5703125" style="1" hidden="1" customWidth="1"/>
    <col min="142" max="142" width="8.7109375" style="1" hidden="1" customWidth="1"/>
    <col min="143" max="143" width="80.7109375" style="1" hidden="1" customWidth="1"/>
    <col min="144" max="144" width="13" style="1" hidden="1" customWidth="1"/>
    <col min="145" max="145" width="15.85546875" style="1" hidden="1" customWidth="1"/>
    <col min="146" max="146" width="17" style="1" hidden="1" customWidth="1"/>
    <col min="147" max="147" width="40.42578125" style="1" hidden="1" customWidth="1"/>
    <col min="148" max="148" width="33.140625" style="1" hidden="1" customWidth="1"/>
    <col min="149" max="149" width="29" style="1" hidden="1" customWidth="1"/>
    <col min="150" max="150" width="16.42578125" style="1" hidden="1" customWidth="1"/>
    <col min="151" max="151" width="17" style="4" hidden="1" customWidth="1"/>
    <col min="152" max="152" width="35.28515625" style="1" hidden="1" customWidth="1"/>
    <col min="153" max="153" width="17" style="1" hidden="1" customWidth="1"/>
    <col min="154" max="154" width="29" style="1" hidden="1" customWidth="1"/>
    <col min="155" max="155" width="16.42578125" style="1" hidden="1" customWidth="1"/>
    <col min="156" max="156" width="17" style="1" hidden="1" customWidth="1"/>
    <col min="157" max="157" width="17.28515625" style="1" hidden="1" customWidth="1"/>
    <col min="158" max="158" width="17" style="1" hidden="1" customWidth="1"/>
    <col min="159" max="159" width="24.7109375" style="1" hidden="1" customWidth="1"/>
    <col min="160" max="160" width="37" style="1" hidden="1" customWidth="1"/>
    <col min="161" max="163" width="19.5703125" style="1" hidden="1" customWidth="1"/>
    <col min="164" max="164" width="9.85546875" style="1" hidden="1" customWidth="1"/>
    <col min="165" max="165" width="9.28515625" style="1" hidden="1" customWidth="1"/>
    <col min="166" max="166" width="2.85546875" style="1" hidden="1" customWidth="1"/>
    <col min="167" max="167" width="10.140625" style="1" hidden="1" customWidth="1"/>
    <col min="168" max="168" width="57.7109375" style="2" hidden="1" customWidth="1"/>
    <col min="169" max="169" width="0" style="1" hidden="1" customWidth="1"/>
    <col min="170" max="385" width="9.140625" style="1"/>
    <col min="386" max="386" width="3.28515625" style="1" bestFit="1" customWidth="1"/>
    <col min="387" max="387" width="35.28515625" style="1" customWidth="1"/>
    <col min="388" max="388" width="13.28515625" style="1" customWidth="1"/>
    <col min="389" max="389" width="14.28515625" style="1" customWidth="1"/>
    <col min="390" max="390" width="13.7109375" style="1" customWidth="1"/>
    <col min="391" max="391" width="13.5703125" style="1" customWidth="1"/>
    <col min="392" max="393" width="15.140625" style="1" customWidth="1"/>
    <col min="394" max="394" width="16" style="1" customWidth="1"/>
    <col min="395" max="395" width="23.7109375" style="1" customWidth="1"/>
    <col min="396" max="396" width="22" style="1" customWidth="1"/>
    <col min="397" max="397" width="18.140625" style="1" customWidth="1"/>
    <col min="398" max="398" width="20.85546875" style="1" customWidth="1"/>
    <col min="399" max="399" width="22.7109375" style="1" customWidth="1"/>
    <col min="400" max="400" width="12.42578125" style="1" customWidth="1"/>
    <col min="401" max="401" width="19.140625" style="1" bestFit="1" customWidth="1"/>
    <col min="402" max="402" width="15.5703125" style="1" customWidth="1"/>
    <col min="403" max="403" width="13.85546875" style="1" customWidth="1"/>
    <col min="404" max="404" width="23.5703125" style="1" customWidth="1"/>
    <col min="405" max="405" width="12" style="1" customWidth="1"/>
    <col min="406" max="406" width="14.140625" style="1" customWidth="1"/>
    <col min="407" max="407" width="0" style="1" hidden="1" customWidth="1"/>
    <col min="408" max="408" width="21.5703125" style="1" customWidth="1"/>
    <col min="409" max="409" width="11.7109375" style="1" bestFit="1" customWidth="1"/>
    <col min="410" max="410" width="22.5703125" style="1" customWidth="1"/>
    <col min="411" max="411" width="10.140625" style="1" customWidth="1"/>
    <col min="412" max="412" width="15.28515625" style="1" customWidth="1"/>
    <col min="413" max="641" width="9.140625" style="1"/>
    <col min="642" max="642" width="3.28515625" style="1" bestFit="1" customWidth="1"/>
    <col min="643" max="643" width="35.28515625" style="1" customWidth="1"/>
    <col min="644" max="644" width="13.28515625" style="1" customWidth="1"/>
    <col min="645" max="645" width="14.28515625" style="1" customWidth="1"/>
    <col min="646" max="646" width="13.7109375" style="1" customWidth="1"/>
    <col min="647" max="647" width="13.5703125" style="1" customWidth="1"/>
    <col min="648" max="649" width="15.140625" style="1" customWidth="1"/>
    <col min="650" max="650" width="16" style="1" customWidth="1"/>
    <col min="651" max="651" width="23.7109375" style="1" customWidth="1"/>
    <col min="652" max="652" width="22" style="1" customWidth="1"/>
    <col min="653" max="653" width="18.140625" style="1" customWidth="1"/>
    <col min="654" max="654" width="20.85546875" style="1" customWidth="1"/>
    <col min="655" max="655" width="22.7109375" style="1" customWidth="1"/>
    <col min="656" max="656" width="12.42578125" style="1" customWidth="1"/>
    <col min="657" max="657" width="19.140625" style="1" bestFit="1" customWidth="1"/>
    <col min="658" max="658" width="15.5703125" style="1" customWidth="1"/>
    <col min="659" max="659" width="13.85546875" style="1" customWidth="1"/>
    <col min="660" max="660" width="23.5703125" style="1" customWidth="1"/>
    <col min="661" max="661" width="12" style="1" customWidth="1"/>
    <col min="662" max="662" width="14.140625" style="1" customWidth="1"/>
    <col min="663" max="663" width="0" style="1" hidden="1" customWidth="1"/>
    <col min="664" max="664" width="21.5703125" style="1" customWidth="1"/>
    <col min="665" max="665" width="11.7109375" style="1" bestFit="1" customWidth="1"/>
    <col min="666" max="666" width="22.5703125" style="1" customWidth="1"/>
    <col min="667" max="667" width="10.140625" style="1" customWidth="1"/>
    <col min="668" max="668" width="15.28515625" style="1" customWidth="1"/>
    <col min="669" max="897" width="9.140625" style="1"/>
    <col min="898" max="898" width="3.28515625" style="1" bestFit="1" customWidth="1"/>
    <col min="899" max="899" width="35.28515625" style="1" customWidth="1"/>
    <col min="900" max="900" width="13.28515625" style="1" customWidth="1"/>
    <col min="901" max="901" width="14.28515625" style="1" customWidth="1"/>
    <col min="902" max="902" width="13.7109375" style="1" customWidth="1"/>
    <col min="903" max="903" width="13.5703125" style="1" customWidth="1"/>
    <col min="904" max="905" width="15.140625" style="1" customWidth="1"/>
    <col min="906" max="906" width="16" style="1" customWidth="1"/>
    <col min="907" max="907" width="23.7109375" style="1" customWidth="1"/>
    <col min="908" max="908" width="22" style="1" customWidth="1"/>
    <col min="909" max="909" width="18.140625" style="1" customWidth="1"/>
    <col min="910" max="910" width="20.85546875" style="1" customWidth="1"/>
    <col min="911" max="911" width="22.7109375" style="1" customWidth="1"/>
    <col min="912" max="912" width="12.42578125" style="1" customWidth="1"/>
    <col min="913" max="913" width="19.140625" style="1" bestFit="1" customWidth="1"/>
    <col min="914" max="914" width="15.5703125" style="1" customWidth="1"/>
    <col min="915" max="915" width="13.85546875" style="1" customWidth="1"/>
    <col min="916" max="916" width="23.5703125" style="1" customWidth="1"/>
    <col min="917" max="917" width="12" style="1" customWidth="1"/>
    <col min="918" max="918" width="14.140625" style="1" customWidth="1"/>
    <col min="919" max="919" width="0" style="1" hidden="1" customWidth="1"/>
    <col min="920" max="920" width="21.5703125" style="1" customWidth="1"/>
    <col min="921" max="921" width="11.7109375" style="1" bestFit="1" customWidth="1"/>
    <col min="922" max="922" width="22.5703125" style="1" customWidth="1"/>
    <col min="923" max="923" width="10.140625" style="1" customWidth="1"/>
    <col min="924" max="924" width="15.28515625" style="1" customWidth="1"/>
    <col min="925" max="1153" width="9.140625" style="1"/>
    <col min="1154" max="1154" width="3.28515625" style="1" bestFit="1" customWidth="1"/>
    <col min="1155" max="1155" width="35.28515625" style="1" customWidth="1"/>
    <col min="1156" max="1156" width="13.28515625" style="1" customWidth="1"/>
    <col min="1157" max="1157" width="14.28515625" style="1" customWidth="1"/>
    <col min="1158" max="1158" width="13.7109375" style="1" customWidth="1"/>
    <col min="1159" max="1159" width="13.5703125" style="1" customWidth="1"/>
    <col min="1160" max="1161" width="15.140625" style="1" customWidth="1"/>
    <col min="1162" max="1162" width="16" style="1" customWidth="1"/>
    <col min="1163" max="1163" width="23.7109375" style="1" customWidth="1"/>
    <col min="1164" max="1164" width="22" style="1" customWidth="1"/>
    <col min="1165" max="1165" width="18.140625" style="1" customWidth="1"/>
    <col min="1166" max="1166" width="20.85546875" style="1" customWidth="1"/>
    <col min="1167" max="1167" width="22.7109375" style="1" customWidth="1"/>
    <col min="1168" max="1168" width="12.42578125" style="1" customWidth="1"/>
    <col min="1169" max="1169" width="19.140625" style="1" bestFit="1" customWidth="1"/>
    <col min="1170" max="1170" width="15.5703125" style="1" customWidth="1"/>
    <col min="1171" max="1171" width="13.85546875" style="1" customWidth="1"/>
    <col min="1172" max="1172" width="23.5703125" style="1" customWidth="1"/>
    <col min="1173" max="1173" width="12" style="1" customWidth="1"/>
    <col min="1174" max="1174" width="14.140625" style="1" customWidth="1"/>
    <col min="1175" max="1175" width="0" style="1" hidden="1" customWidth="1"/>
    <col min="1176" max="1176" width="21.5703125" style="1" customWidth="1"/>
    <col min="1177" max="1177" width="11.7109375" style="1" bestFit="1" customWidth="1"/>
    <col min="1178" max="1178" width="22.5703125" style="1" customWidth="1"/>
    <col min="1179" max="1179" width="10.140625" style="1" customWidth="1"/>
    <col min="1180" max="1180" width="15.28515625" style="1" customWidth="1"/>
    <col min="1181" max="1409" width="9.140625" style="1"/>
    <col min="1410" max="1410" width="3.28515625" style="1" bestFit="1" customWidth="1"/>
    <col min="1411" max="1411" width="35.28515625" style="1" customWidth="1"/>
    <col min="1412" max="1412" width="13.28515625" style="1" customWidth="1"/>
    <col min="1413" max="1413" width="14.28515625" style="1" customWidth="1"/>
    <col min="1414" max="1414" width="13.7109375" style="1" customWidth="1"/>
    <col min="1415" max="1415" width="13.5703125" style="1" customWidth="1"/>
    <col min="1416" max="1417" width="15.140625" style="1" customWidth="1"/>
    <col min="1418" max="1418" width="16" style="1" customWidth="1"/>
    <col min="1419" max="1419" width="23.7109375" style="1" customWidth="1"/>
    <col min="1420" max="1420" width="22" style="1" customWidth="1"/>
    <col min="1421" max="1421" width="18.140625" style="1" customWidth="1"/>
    <col min="1422" max="1422" width="20.85546875" style="1" customWidth="1"/>
    <col min="1423" max="1423" width="22.7109375" style="1" customWidth="1"/>
    <col min="1424" max="1424" width="12.42578125" style="1" customWidth="1"/>
    <col min="1425" max="1425" width="19.140625" style="1" bestFit="1" customWidth="1"/>
    <col min="1426" max="1426" width="15.5703125" style="1" customWidth="1"/>
    <col min="1427" max="1427" width="13.85546875" style="1" customWidth="1"/>
    <col min="1428" max="1428" width="23.5703125" style="1" customWidth="1"/>
    <col min="1429" max="1429" width="12" style="1" customWidth="1"/>
    <col min="1430" max="1430" width="14.140625" style="1" customWidth="1"/>
    <col min="1431" max="1431" width="0" style="1" hidden="1" customWidth="1"/>
    <col min="1432" max="1432" width="21.5703125" style="1" customWidth="1"/>
    <col min="1433" max="1433" width="11.7109375" style="1" bestFit="1" customWidth="1"/>
    <col min="1434" max="1434" width="22.5703125" style="1" customWidth="1"/>
    <col min="1435" max="1435" width="10.140625" style="1" customWidth="1"/>
    <col min="1436" max="1436" width="15.28515625" style="1" customWidth="1"/>
    <col min="1437" max="1665" width="9.140625" style="1"/>
    <col min="1666" max="1666" width="3.28515625" style="1" bestFit="1" customWidth="1"/>
    <col min="1667" max="1667" width="35.28515625" style="1" customWidth="1"/>
    <col min="1668" max="1668" width="13.28515625" style="1" customWidth="1"/>
    <col min="1669" max="1669" width="14.28515625" style="1" customWidth="1"/>
    <col min="1670" max="1670" width="13.7109375" style="1" customWidth="1"/>
    <col min="1671" max="1671" width="13.5703125" style="1" customWidth="1"/>
    <col min="1672" max="1673" width="15.140625" style="1" customWidth="1"/>
    <col min="1674" max="1674" width="16" style="1" customWidth="1"/>
    <col min="1675" max="1675" width="23.7109375" style="1" customWidth="1"/>
    <col min="1676" max="1676" width="22" style="1" customWidth="1"/>
    <col min="1677" max="1677" width="18.140625" style="1" customWidth="1"/>
    <col min="1678" max="1678" width="20.85546875" style="1" customWidth="1"/>
    <col min="1679" max="1679" width="22.7109375" style="1" customWidth="1"/>
    <col min="1680" max="1680" width="12.42578125" style="1" customWidth="1"/>
    <col min="1681" max="1681" width="19.140625" style="1" bestFit="1" customWidth="1"/>
    <col min="1682" max="1682" width="15.5703125" style="1" customWidth="1"/>
    <col min="1683" max="1683" width="13.85546875" style="1" customWidth="1"/>
    <col min="1684" max="1684" width="23.5703125" style="1" customWidth="1"/>
    <col min="1685" max="1685" width="12" style="1" customWidth="1"/>
    <col min="1686" max="1686" width="14.140625" style="1" customWidth="1"/>
    <col min="1687" max="1687" width="0" style="1" hidden="1" customWidth="1"/>
    <col min="1688" max="1688" width="21.5703125" style="1" customWidth="1"/>
    <col min="1689" max="1689" width="11.7109375" style="1" bestFit="1" customWidth="1"/>
    <col min="1690" max="1690" width="22.5703125" style="1" customWidth="1"/>
    <col min="1691" max="1691" width="10.140625" style="1" customWidth="1"/>
    <col min="1692" max="1692" width="15.28515625" style="1" customWidth="1"/>
    <col min="1693" max="1921" width="9.140625" style="1"/>
    <col min="1922" max="1922" width="3.28515625" style="1" bestFit="1" customWidth="1"/>
    <col min="1923" max="1923" width="35.28515625" style="1" customWidth="1"/>
    <col min="1924" max="1924" width="13.28515625" style="1" customWidth="1"/>
    <col min="1925" max="1925" width="14.28515625" style="1" customWidth="1"/>
    <col min="1926" max="1926" width="13.7109375" style="1" customWidth="1"/>
    <col min="1927" max="1927" width="13.5703125" style="1" customWidth="1"/>
    <col min="1928" max="1929" width="15.140625" style="1" customWidth="1"/>
    <col min="1930" max="1930" width="16" style="1" customWidth="1"/>
    <col min="1931" max="1931" width="23.7109375" style="1" customWidth="1"/>
    <col min="1932" max="1932" width="22" style="1" customWidth="1"/>
    <col min="1933" max="1933" width="18.140625" style="1" customWidth="1"/>
    <col min="1934" max="1934" width="20.85546875" style="1" customWidth="1"/>
    <col min="1935" max="1935" width="22.7109375" style="1" customWidth="1"/>
    <col min="1936" max="1936" width="12.42578125" style="1" customWidth="1"/>
    <col min="1937" max="1937" width="19.140625" style="1" bestFit="1" customWidth="1"/>
    <col min="1938" max="1938" width="15.5703125" style="1" customWidth="1"/>
    <col min="1939" max="1939" width="13.85546875" style="1" customWidth="1"/>
    <col min="1940" max="1940" width="23.5703125" style="1" customWidth="1"/>
    <col min="1941" max="1941" width="12" style="1" customWidth="1"/>
    <col min="1942" max="1942" width="14.140625" style="1" customWidth="1"/>
    <col min="1943" max="1943" width="0" style="1" hidden="1" customWidth="1"/>
    <col min="1944" max="1944" width="21.5703125" style="1" customWidth="1"/>
    <col min="1945" max="1945" width="11.7109375" style="1" bestFit="1" customWidth="1"/>
    <col min="1946" max="1946" width="22.5703125" style="1" customWidth="1"/>
    <col min="1947" max="1947" width="10.140625" style="1" customWidth="1"/>
    <col min="1948" max="1948" width="15.28515625" style="1" customWidth="1"/>
    <col min="1949" max="2177" width="9.140625" style="1"/>
    <col min="2178" max="2178" width="3.28515625" style="1" bestFit="1" customWidth="1"/>
    <col min="2179" max="2179" width="35.28515625" style="1" customWidth="1"/>
    <col min="2180" max="2180" width="13.28515625" style="1" customWidth="1"/>
    <col min="2181" max="2181" width="14.28515625" style="1" customWidth="1"/>
    <col min="2182" max="2182" width="13.7109375" style="1" customWidth="1"/>
    <col min="2183" max="2183" width="13.5703125" style="1" customWidth="1"/>
    <col min="2184" max="2185" width="15.140625" style="1" customWidth="1"/>
    <col min="2186" max="2186" width="16" style="1" customWidth="1"/>
    <col min="2187" max="2187" width="23.7109375" style="1" customWidth="1"/>
    <col min="2188" max="2188" width="22" style="1" customWidth="1"/>
    <col min="2189" max="2189" width="18.140625" style="1" customWidth="1"/>
    <col min="2190" max="2190" width="20.85546875" style="1" customWidth="1"/>
    <col min="2191" max="2191" width="22.7109375" style="1" customWidth="1"/>
    <col min="2192" max="2192" width="12.42578125" style="1" customWidth="1"/>
    <col min="2193" max="2193" width="19.140625" style="1" bestFit="1" customWidth="1"/>
    <col min="2194" max="2194" width="15.5703125" style="1" customWidth="1"/>
    <col min="2195" max="2195" width="13.85546875" style="1" customWidth="1"/>
    <col min="2196" max="2196" width="23.5703125" style="1" customWidth="1"/>
    <col min="2197" max="2197" width="12" style="1" customWidth="1"/>
    <col min="2198" max="2198" width="14.140625" style="1" customWidth="1"/>
    <col min="2199" max="2199" width="0" style="1" hidden="1" customWidth="1"/>
    <col min="2200" max="2200" width="21.5703125" style="1" customWidth="1"/>
    <col min="2201" max="2201" width="11.7109375" style="1" bestFit="1" customWidth="1"/>
    <col min="2202" max="2202" width="22.5703125" style="1" customWidth="1"/>
    <col min="2203" max="2203" width="10.140625" style="1" customWidth="1"/>
    <col min="2204" max="2204" width="15.28515625" style="1" customWidth="1"/>
    <col min="2205" max="2433" width="9.140625" style="1"/>
    <col min="2434" max="2434" width="3.28515625" style="1" bestFit="1" customWidth="1"/>
    <col min="2435" max="2435" width="35.28515625" style="1" customWidth="1"/>
    <col min="2436" max="2436" width="13.28515625" style="1" customWidth="1"/>
    <col min="2437" max="2437" width="14.28515625" style="1" customWidth="1"/>
    <col min="2438" max="2438" width="13.7109375" style="1" customWidth="1"/>
    <col min="2439" max="2439" width="13.5703125" style="1" customWidth="1"/>
    <col min="2440" max="2441" width="15.140625" style="1" customWidth="1"/>
    <col min="2442" max="2442" width="16" style="1" customWidth="1"/>
    <col min="2443" max="2443" width="23.7109375" style="1" customWidth="1"/>
    <col min="2444" max="2444" width="22" style="1" customWidth="1"/>
    <col min="2445" max="2445" width="18.140625" style="1" customWidth="1"/>
    <col min="2446" max="2446" width="20.85546875" style="1" customWidth="1"/>
    <col min="2447" max="2447" width="22.7109375" style="1" customWidth="1"/>
    <col min="2448" max="2448" width="12.42578125" style="1" customWidth="1"/>
    <col min="2449" max="2449" width="19.140625" style="1" bestFit="1" customWidth="1"/>
    <col min="2450" max="2450" width="15.5703125" style="1" customWidth="1"/>
    <col min="2451" max="2451" width="13.85546875" style="1" customWidth="1"/>
    <col min="2452" max="2452" width="23.5703125" style="1" customWidth="1"/>
    <col min="2453" max="2453" width="12" style="1" customWidth="1"/>
    <col min="2454" max="2454" width="14.140625" style="1" customWidth="1"/>
    <col min="2455" max="2455" width="0" style="1" hidden="1" customWidth="1"/>
    <col min="2456" max="2456" width="21.5703125" style="1" customWidth="1"/>
    <col min="2457" max="2457" width="11.7109375" style="1" bestFit="1" customWidth="1"/>
    <col min="2458" max="2458" width="22.5703125" style="1" customWidth="1"/>
    <col min="2459" max="2459" width="10.140625" style="1" customWidth="1"/>
    <col min="2460" max="2460" width="15.28515625" style="1" customWidth="1"/>
    <col min="2461" max="2689" width="9.140625" style="1"/>
    <col min="2690" max="2690" width="3.28515625" style="1" bestFit="1" customWidth="1"/>
    <col min="2691" max="2691" width="35.28515625" style="1" customWidth="1"/>
    <col min="2692" max="2692" width="13.28515625" style="1" customWidth="1"/>
    <col min="2693" max="2693" width="14.28515625" style="1" customWidth="1"/>
    <col min="2694" max="2694" width="13.7109375" style="1" customWidth="1"/>
    <col min="2695" max="2695" width="13.5703125" style="1" customWidth="1"/>
    <col min="2696" max="2697" width="15.140625" style="1" customWidth="1"/>
    <col min="2698" max="2698" width="16" style="1" customWidth="1"/>
    <col min="2699" max="2699" width="23.7109375" style="1" customWidth="1"/>
    <col min="2700" max="2700" width="22" style="1" customWidth="1"/>
    <col min="2701" max="2701" width="18.140625" style="1" customWidth="1"/>
    <col min="2702" max="2702" width="20.85546875" style="1" customWidth="1"/>
    <col min="2703" max="2703" width="22.7109375" style="1" customWidth="1"/>
    <col min="2704" max="2704" width="12.42578125" style="1" customWidth="1"/>
    <col min="2705" max="2705" width="19.140625" style="1" bestFit="1" customWidth="1"/>
    <col min="2706" max="2706" width="15.5703125" style="1" customWidth="1"/>
    <col min="2707" max="2707" width="13.85546875" style="1" customWidth="1"/>
    <col min="2708" max="2708" width="23.5703125" style="1" customWidth="1"/>
    <col min="2709" max="2709" width="12" style="1" customWidth="1"/>
    <col min="2710" max="2710" width="14.140625" style="1" customWidth="1"/>
    <col min="2711" max="2711" width="0" style="1" hidden="1" customWidth="1"/>
    <col min="2712" max="2712" width="21.5703125" style="1" customWidth="1"/>
    <col min="2713" max="2713" width="11.7109375" style="1" bestFit="1" customWidth="1"/>
    <col min="2714" max="2714" width="22.5703125" style="1" customWidth="1"/>
    <col min="2715" max="2715" width="10.140625" style="1" customWidth="1"/>
    <col min="2716" max="2716" width="15.28515625" style="1" customWidth="1"/>
    <col min="2717" max="2945" width="9.140625" style="1"/>
    <col min="2946" max="2946" width="3.28515625" style="1" bestFit="1" customWidth="1"/>
    <col min="2947" max="2947" width="35.28515625" style="1" customWidth="1"/>
    <col min="2948" max="2948" width="13.28515625" style="1" customWidth="1"/>
    <col min="2949" max="2949" width="14.28515625" style="1" customWidth="1"/>
    <col min="2950" max="2950" width="13.7109375" style="1" customWidth="1"/>
    <col min="2951" max="2951" width="13.5703125" style="1" customWidth="1"/>
    <col min="2952" max="2953" width="15.140625" style="1" customWidth="1"/>
    <col min="2954" max="2954" width="16" style="1" customWidth="1"/>
    <col min="2955" max="2955" width="23.7109375" style="1" customWidth="1"/>
    <col min="2956" max="2956" width="22" style="1" customWidth="1"/>
    <col min="2957" max="2957" width="18.140625" style="1" customWidth="1"/>
    <col min="2958" max="2958" width="20.85546875" style="1" customWidth="1"/>
    <col min="2959" max="2959" width="22.7109375" style="1" customWidth="1"/>
    <col min="2960" max="2960" width="12.42578125" style="1" customWidth="1"/>
    <col min="2961" max="2961" width="19.140625" style="1" bestFit="1" customWidth="1"/>
    <col min="2962" max="2962" width="15.5703125" style="1" customWidth="1"/>
    <col min="2963" max="2963" width="13.85546875" style="1" customWidth="1"/>
    <col min="2964" max="2964" width="23.5703125" style="1" customWidth="1"/>
    <col min="2965" max="2965" width="12" style="1" customWidth="1"/>
    <col min="2966" max="2966" width="14.140625" style="1" customWidth="1"/>
    <col min="2967" max="2967" width="0" style="1" hidden="1" customWidth="1"/>
    <col min="2968" max="2968" width="21.5703125" style="1" customWidth="1"/>
    <col min="2969" max="2969" width="11.7109375" style="1" bestFit="1" customWidth="1"/>
    <col min="2970" max="2970" width="22.5703125" style="1" customWidth="1"/>
    <col min="2971" max="2971" width="10.140625" style="1" customWidth="1"/>
    <col min="2972" max="2972" width="15.28515625" style="1" customWidth="1"/>
    <col min="2973" max="3201" width="9.140625" style="1"/>
    <col min="3202" max="3202" width="3.28515625" style="1" bestFit="1" customWidth="1"/>
    <col min="3203" max="3203" width="35.28515625" style="1" customWidth="1"/>
    <col min="3204" max="3204" width="13.28515625" style="1" customWidth="1"/>
    <col min="3205" max="3205" width="14.28515625" style="1" customWidth="1"/>
    <col min="3206" max="3206" width="13.7109375" style="1" customWidth="1"/>
    <col min="3207" max="3207" width="13.5703125" style="1" customWidth="1"/>
    <col min="3208" max="3209" width="15.140625" style="1" customWidth="1"/>
    <col min="3210" max="3210" width="16" style="1" customWidth="1"/>
    <col min="3211" max="3211" width="23.7109375" style="1" customWidth="1"/>
    <col min="3212" max="3212" width="22" style="1" customWidth="1"/>
    <col min="3213" max="3213" width="18.140625" style="1" customWidth="1"/>
    <col min="3214" max="3214" width="20.85546875" style="1" customWidth="1"/>
    <col min="3215" max="3215" width="22.7109375" style="1" customWidth="1"/>
    <col min="3216" max="3216" width="12.42578125" style="1" customWidth="1"/>
    <col min="3217" max="3217" width="19.140625" style="1" bestFit="1" customWidth="1"/>
    <col min="3218" max="3218" width="15.5703125" style="1" customWidth="1"/>
    <col min="3219" max="3219" width="13.85546875" style="1" customWidth="1"/>
    <col min="3220" max="3220" width="23.5703125" style="1" customWidth="1"/>
    <col min="3221" max="3221" width="12" style="1" customWidth="1"/>
    <col min="3222" max="3222" width="14.140625" style="1" customWidth="1"/>
    <col min="3223" max="3223" width="0" style="1" hidden="1" customWidth="1"/>
    <col min="3224" max="3224" width="21.5703125" style="1" customWidth="1"/>
    <col min="3225" max="3225" width="11.7109375" style="1" bestFit="1" customWidth="1"/>
    <col min="3226" max="3226" width="22.5703125" style="1" customWidth="1"/>
    <col min="3227" max="3227" width="10.140625" style="1" customWidth="1"/>
    <col min="3228" max="3228" width="15.28515625" style="1" customWidth="1"/>
    <col min="3229" max="3457" width="9.140625" style="1"/>
    <col min="3458" max="3458" width="3.28515625" style="1" bestFit="1" customWidth="1"/>
    <col min="3459" max="3459" width="35.28515625" style="1" customWidth="1"/>
    <col min="3460" max="3460" width="13.28515625" style="1" customWidth="1"/>
    <col min="3461" max="3461" width="14.28515625" style="1" customWidth="1"/>
    <col min="3462" max="3462" width="13.7109375" style="1" customWidth="1"/>
    <col min="3463" max="3463" width="13.5703125" style="1" customWidth="1"/>
    <col min="3464" max="3465" width="15.140625" style="1" customWidth="1"/>
    <col min="3466" max="3466" width="16" style="1" customWidth="1"/>
    <col min="3467" max="3467" width="23.7109375" style="1" customWidth="1"/>
    <col min="3468" max="3468" width="22" style="1" customWidth="1"/>
    <col min="3469" max="3469" width="18.140625" style="1" customWidth="1"/>
    <col min="3470" max="3470" width="20.85546875" style="1" customWidth="1"/>
    <col min="3471" max="3471" width="22.7109375" style="1" customWidth="1"/>
    <col min="3472" max="3472" width="12.42578125" style="1" customWidth="1"/>
    <col min="3473" max="3473" width="19.140625" style="1" bestFit="1" customWidth="1"/>
    <col min="3474" max="3474" width="15.5703125" style="1" customWidth="1"/>
    <col min="3475" max="3475" width="13.85546875" style="1" customWidth="1"/>
    <col min="3476" max="3476" width="23.5703125" style="1" customWidth="1"/>
    <col min="3477" max="3477" width="12" style="1" customWidth="1"/>
    <col min="3478" max="3478" width="14.140625" style="1" customWidth="1"/>
    <col min="3479" max="3479" width="0" style="1" hidden="1" customWidth="1"/>
    <col min="3480" max="3480" width="21.5703125" style="1" customWidth="1"/>
    <col min="3481" max="3481" width="11.7109375" style="1" bestFit="1" customWidth="1"/>
    <col min="3482" max="3482" width="22.5703125" style="1" customWidth="1"/>
    <col min="3483" max="3483" width="10.140625" style="1" customWidth="1"/>
    <col min="3484" max="3484" width="15.28515625" style="1" customWidth="1"/>
    <col min="3485" max="3713" width="9.140625" style="1"/>
    <col min="3714" max="3714" width="3.28515625" style="1" bestFit="1" customWidth="1"/>
    <col min="3715" max="3715" width="35.28515625" style="1" customWidth="1"/>
    <col min="3716" max="3716" width="13.28515625" style="1" customWidth="1"/>
    <col min="3717" max="3717" width="14.28515625" style="1" customWidth="1"/>
    <col min="3718" max="3718" width="13.7109375" style="1" customWidth="1"/>
    <col min="3719" max="3719" width="13.5703125" style="1" customWidth="1"/>
    <col min="3720" max="3721" width="15.140625" style="1" customWidth="1"/>
    <col min="3722" max="3722" width="16" style="1" customWidth="1"/>
    <col min="3723" max="3723" width="23.7109375" style="1" customWidth="1"/>
    <col min="3724" max="3724" width="22" style="1" customWidth="1"/>
    <col min="3725" max="3725" width="18.140625" style="1" customWidth="1"/>
    <col min="3726" max="3726" width="20.85546875" style="1" customWidth="1"/>
    <col min="3727" max="3727" width="22.7109375" style="1" customWidth="1"/>
    <col min="3728" max="3728" width="12.42578125" style="1" customWidth="1"/>
    <col min="3729" max="3729" width="19.140625" style="1" bestFit="1" customWidth="1"/>
    <col min="3730" max="3730" width="15.5703125" style="1" customWidth="1"/>
    <col min="3731" max="3731" width="13.85546875" style="1" customWidth="1"/>
    <col min="3732" max="3732" width="23.5703125" style="1" customWidth="1"/>
    <col min="3733" max="3733" width="12" style="1" customWidth="1"/>
    <col min="3734" max="3734" width="14.140625" style="1" customWidth="1"/>
    <col min="3735" max="3735" width="0" style="1" hidden="1" customWidth="1"/>
    <col min="3736" max="3736" width="21.5703125" style="1" customWidth="1"/>
    <col min="3737" max="3737" width="11.7109375" style="1" bestFit="1" customWidth="1"/>
    <col min="3738" max="3738" width="22.5703125" style="1" customWidth="1"/>
    <col min="3739" max="3739" width="10.140625" style="1" customWidth="1"/>
    <col min="3740" max="3740" width="15.28515625" style="1" customWidth="1"/>
    <col min="3741" max="3969" width="9.140625" style="1"/>
    <col min="3970" max="3970" width="3.28515625" style="1" bestFit="1" customWidth="1"/>
    <col min="3971" max="3971" width="35.28515625" style="1" customWidth="1"/>
    <col min="3972" max="3972" width="13.28515625" style="1" customWidth="1"/>
    <col min="3973" max="3973" width="14.28515625" style="1" customWidth="1"/>
    <col min="3974" max="3974" width="13.7109375" style="1" customWidth="1"/>
    <col min="3975" max="3975" width="13.5703125" style="1" customWidth="1"/>
    <col min="3976" max="3977" width="15.140625" style="1" customWidth="1"/>
    <col min="3978" max="3978" width="16" style="1" customWidth="1"/>
    <col min="3979" max="3979" width="23.7109375" style="1" customWidth="1"/>
    <col min="3980" max="3980" width="22" style="1" customWidth="1"/>
    <col min="3981" max="3981" width="18.140625" style="1" customWidth="1"/>
    <col min="3982" max="3982" width="20.85546875" style="1" customWidth="1"/>
    <col min="3983" max="3983" width="22.7109375" style="1" customWidth="1"/>
    <col min="3984" max="3984" width="12.42578125" style="1" customWidth="1"/>
    <col min="3985" max="3985" width="19.140625" style="1" bestFit="1" customWidth="1"/>
    <col min="3986" max="3986" width="15.5703125" style="1" customWidth="1"/>
    <col min="3987" max="3987" width="13.85546875" style="1" customWidth="1"/>
    <col min="3988" max="3988" width="23.5703125" style="1" customWidth="1"/>
    <col min="3989" max="3989" width="12" style="1" customWidth="1"/>
    <col min="3990" max="3990" width="14.140625" style="1" customWidth="1"/>
    <col min="3991" max="3991" width="0" style="1" hidden="1" customWidth="1"/>
    <col min="3992" max="3992" width="21.5703125" style="1" customWidth="1"/>
    <col min="3993" max="3993" width="11.7109375" style="1" bestFit="1" customWidth="1"/>
    <col min="3994" max="3994" width="22.5703125" style="1" customWidth="1"/>
    <col min="3995" max="3995" width="10.140625" style="1" customWidth="1"/>
    <col min="3996" max="3996" width="15.28515625" style="1" customWidth="1"/>
    <col min="3997" max="4225" width="9.140625" style="1"/>
    <col min="4226" max="4226" width="3.28515625" style="1" bestFit="1" customWidth="1"/>
    <col min="4227" max="4227" width="35.28515625" style="1" customWidth="1"/>
    <col min="4228" max="4228" width="13.28515625" style="1" customWidth="1"/>
    <col min="4229" max="4229" width="14.28515625" style="1" customWidth="1"/>
    <col min="4230" max="4230" width="13.7109375" style="1" customWidth="1"/>
    <col min="4231" max="4231" width="13.5703125" style="1" customWidth="1"/>
    <col min="4232" max="4233" width="15.140625" style="1" customWidth="1"/>
    <col min="4234" max="4234" width="16" style="1" customWidth="1"/>
    <col min="4235" max="4235" width="23.7109375" style="1" customWidth="1"/>
    <col min="4236" max="4236" width="22" style="1" customWidth="1"/>
    <col min="4237" max="4237" width="18.140625" style="1" customWidth="1"/>
    <col min="4238" max="4238" width="20.85546875" style="1" customWidth="1"/>
    <col min="4239" max="4239" width="22.7109375" style="1" customWidth="1"/>
    <col min="4240" max="4240" width="12.42578125" style="1" customWidth="1"/>
    <col min="4241" max="4241" width="19.140625" style="1" bestFit="1" customWidth="1"/>
    <col min="4242" max="4242" width="15.5703125" style="1" customWidth="1"/>
    <col min="4243" max="4243" width="13.85546875" style="1" customWidth="1"/>
    <col min="4244" max="4244" width="23.5703125" style="1" customWidth="1"/>
    <col min="4245" max="4245" width="12" style="1" customWidth="1"/>
    <col min="4246" max="4246" width="14.140625" style="1" customWidth="1"/>
    <col min="4247" max="4247" width="0" style="1" hidden="1" customWidth="1"/>
    <col min="4248" max="4248" width="21.5703125" style="1" customWidth="1"/>
    <col min="4249" max="4249" width="11.7109375" style="1" bestFit="1" customWidth="1"/>
    <col min="4250" max="4250" width="22.5703125" style="1" customWidth="1"/>
    <col min="4251" max="4251" width="10.140625" style="1" customWidth="1"/>
    <col min="4252" max="4252" width="15.28515625" style="1" customWidth="1"/>
    <col min="4253" max="4481" width="9.140625" style="1"/>
    <col min="4482" max="4482" width="3.28515625" style="1" bestFit="1" customWidth="1"/>
    <col min="4483" max="4483" width="35.28515625" style="1" customWidth="1"/>
    <col min="4484" max="4484" width="13.28515625" style="1" customWidth="1"/>
    <col min="4485" max="4485" width="14.28515625" style="1" customWidth="1"/>
    <col min="4486" max="4486" width="13.7109375" style="1" customWidth="1"/>
    <col min="4487" max="4487" width="13.5703125" style="1" customWidth="1"/>
    <col min="4488" max="4489" width="15.140625" style="1" customWidth="1"/>
    <col min="4490" max="4490" width="16" style="1" customWidth="1"/>
    <col min="4491" max="4491" width="23.7109375" style="1" customWidth="1"/>
    <col min="4492" max="4492" width="22" style="1" customWidth="1"/>
    <col min="4493" max="4493" width="18.140625" style="1" customWidth="1"/>
    <col min="4494" max="4494" width="20.85546875" style="1" customWidth="1"/>
    <col min="4495" max="4495" width="22.7109375" style="1" customWidth="1"/>
    <col min="4496" max="4496" width="12.42578125" style="1" customWidth="1"/>
    <col min="4497" max="4497" width="19.140625" style="1" bestFit="1" customWidth="1"/>
    <col min="4498" max="4498" width="15.5703125" style="1" customWidth="1"/>
    <col min="4499" max="4499" width="13.85546875" style="1" customWidth="1"/>
    <col min="4500" max="4500" width="23.5703125" style="1" customWidth="1"/>
    <col min="4501" max="4501" width="12" style="1" customWidth="1"/>
    <col min="4502" max="4502" width="14.140625" style="1" customWidth="1"/>
    <col min="4503" max="4503" width="0" style="1" hidden="1" customWidth="1"/>
    <col min="4504" max="4504" width="21.5703125" style="1" customWidth="1"/>
    <col min="4505" max="4505" width="11.7109375" style="1" bestFit="1" customWidth="1"/>
    <col min="4506" max="4506" width="22.5703125" style="1" customWidth="1"/>
    <col min="4507" max="4507" width="10.140625" style="1" customWidth="1"/>
    <col min="4508" max="4508" width="15.28515625" style="1" customWidth="1"/>
    <col min="4509" max="4737" width="9.140625" style="1"/>
    <col min="4738" max="4738" width="3.28515625" style="1" bestFit="1" customWidth="1"/>
    <col min="4739" max="4739" width="35.28515625" style="1" customWidth="1"/>
    <col min="4740" max="4740" width="13.28515625" style="1" customWidth="1"/>
    <col min="4741" max="4741" width="14.28515625" style="1" customWidth="1"/>
    <col min="4742" max="4742" width="13.7109375" style="1" customWidth="1"/>
    <col min="4743" max="4743" width="13.5703125" style="1" customWidth="1"/>
    <col min="4744" max="4745" width="15.140625" style="1" customWidth="1"/>
    <col min="4746" max="4746" width="16" style="1" customWidth="1"/>
    <col min="4747" max="4747" width="23.7109375" style="1" customWidth="1"/>
    <col min="4748" max="4748" width="22" style="1" customWidth="1"/>
    <col min="4749" max="4749" width="18.140625" style="1" customWidth="1"/>
    <col min="4750" max="4750" width="20.85546875" style="1" customWidth="1"/>
    <col min="4751" max="4751" width="22.7109375" style="1" customWidth="1"/>
    <col min="4752" max="4752" width="12.42578125" style="1" customWidth="1"/>
    <col min="4753" max="4753" width="19.140625" style="1" bestFit="1" customWidth="1"/>
    <col min="4754" max="4754" width="15.5703125" style="1" customWidth="1"/>
    <col min="4755" max="4755" width="13.85546875" style="1" customWidth="1"/>
    <col min="4756" max="4756" width="23.5703125" style="1" customWidth="1"/>
    <col min="4757" max="4757" width="12" style="1" customWidth="1"/>
    <col min="4758" max="4758" width="14.140625" style="1" customWidth="1"/>
    <col min="4759" max="4759" width="0" style="1" hidden="1" customWidth="1"/>
    <col min="4760" max="4760" width="21.5703125" style="1" customWidth="1"/>
    <col min="4761" max="4761" width="11.7109375" style="1" bestFit="1" customWidth="1"/>
    <col min="4762" max="4762" width="22.5703125" style="1" customWidth="1"/>
    <col min="4763" max="4763" width="10.140625" style="1" customWidth="1"/>
    <col min="4764" max="4764" width="15.28515625" style="1" customWidth="1"/>
    <col min="4765" max="4993" width="9.140625" style="1"/>
    <col min="4994" max="4994" width="3.28515625" style="1" bestFit="1" customWidth="1"/>
    <col min="4995" max="4995" width="35.28515625" style="1" customWidth="1"/>
    <col min="4996" max="4996" width="13.28515625" style="1" customWidth="1"/>
    <col min="4997" max="4997" width="14.28515625" style="1" customWidth="1"/>
    <col min="4998" max="4998" width="13.7109375" style="1" customWidth="1"/>
    <col min="4999" max="4999" width="13.5703125" style="1" customWidth="1"/>
    <col min="5000" max="5001" width="15.140625" style="1" customWidth="1"/>
    <col min="5002" max="5002" width="16" style="1" customWidth="1"/>
    <col min="5003" max="5003" width="23.7109375" style="1" customWidth="1"/>
    <col min="5004" max="5004" width="22" style="1" customWidth="1"/>
    <col min="5005" max="5005" width="18.140625" style="1" customWidth="1"/>
    <col min="5006" max="5006" width="20.85546875" style="1" customWidth="1"/>
    <col min="5007" max="5007" width="22.7109375" style="1" customWidth="1"/>
    <col min="5008" max="5008" width="12.42578125" style="1" customWidth="1"/>
    <col min="5009" max="5009" width="19.140625" style="1" bestFit="1" customWidth="1"/>
    <col min="5010" max="5010" width="15.5703125" style="1" customWidth="1"/>
    <col min="5011" max="5011" width="13.85546875" style="1" customWidth="1"/>
    <col min="5012" max="5012" width="23.5703125" style="1" customWidth="1"/>
    <col min="5013" max="5013" width="12" style="1" customWidth="1"/>
    <col min="5014" max="5014" width="14.140625" style="1" customWidth="1"/>
    <col min="5015" max="5015" width="0" style="1" hidden="1" customWidth="1"/>
    <col min="5016" max="5016" width="21.5703125" style="1" customWidth="1"/>
    <col min="5017" max="5017" width="11.7109375" style="1" bestFit="1" customWidth="1"/>
    <col min="5018" max="5018" width="22.5703125" style="1" customWidth="1"/>
    <col min="5019" max="5019" width="10.140625" style="1" customWidth="1"/>
    <col min="5020" max="5020" width="15.28515625" style="1" customWidth="1"/>
    <col min="5021" max="5249" width="9.140625" style="1"/>
    <col min="5250" max="5250" width="3.28515625" style="1" bestFit="1" customWidth="1"/>
    <col min="5251" max="5251" width="35.28515625" style="1" customWidth="1"/>
    <col min="5252" max="5252" width="13.28515625" style="1" customWidth="1"/>
    <col min="5253" max="5253" width="14.28515625" style="1" customWidth="1"/>
    <col min="5254" max="5254" width="13.7109375" style="1" customWidth="1"/>
    <col min="5255" max="5255" width="13.5703125" style="1" customWidth="1"/>
    <col min="5256" max="5257" width="15.140625" style="1" customWidth="1"/>
    <col min="5258" max="5258" width="16" style="1" customWidth="1"/>
    <col min="5259" max="5259" width="23.7109375" style="1" customWidth="1"/>
    <col min="5260" max="5260" width="22" style="1" customWidth="1"/>
    <col min="5261" max="5261" width="18.140625" style="1" customWidth="1"/>
    <col min="5262" max="5262" width="20.85546875" style="1" customWidth="1"/>
    <col min="5263" max="5263" width="22.7109375" style="1" customWidth="1"/>
    <col min="5264" max="5264" width="12.42578125" style="1" customWidth="1"/>
    <col min="5265" max="5265" width="19.140625" style="1" bestFit="1" customWidth="1"/>
    <col min="5266" max="5266" width="15.5703125" style="1" customWidth="1"/>
    <col min="5267" max="5267" width="13.85546875" style="1" customWidth="1"/>
    <col min="5268" max="5268" width="23.5703125" style="1" customWidth="1"/>
    <col min="5269" max="5269" width="12" style="1" customWidth="1"/>
    <col min="5270" max="5270" width="14.140625" style="1" customWidth="1"/>
    <col min="5271" max="5271" width="0" style="1" hidden="1" customWidth="1"/>
    <col min="5272" max="5272" width="21.5703125" style="1" customWidth="1"/>
    <col min="5273" max="5273" width="11.7109375" style="1" bestFit="1" customWidth="1"/>
    <col min="5274" max="5274" width="22.5703125" style="1" customWidth="1"/>
    <col min="5275" max="5275" width="10.140625" style="1" customWidth="1"/>
    <col min="5276" max="5276" width="15.28515625" style="1" customWidth="1"/>
    <col min="5277" max="5505" width="9.140625" style="1"/>
    <col min="5506" max="5506" width="3.28515625" style="1" bestFit="1" customWidth="1"/>
    <col min="5507" max="5507" width="35.28515625" style="1" customWidth="1"/>
    <col min="5508" max="5508" width="13.28515625" style="1" customWidth="1"/>
    <col min="5509" max="5509" width="14.28515625" style="1" customWidth="1"/>
    <col min="5510" max="5510" width="13.7109375" style="1" customWidth="1"/>
    <col min="5511" max="5511" width="13.5703125" style="1" customWidth="1"/>
    <col min="5512" max="5513" width="15.140625" style="1" customWidth="1"/>
    <col min="5514" max="5514" width="16" style="1" customWidth="1"/>
    <col min="5515" max="5515" width="23.7109375" style="1" customWidth="1"/>
    <col min="5516" max="5516" width="22" style="1" customWidth="1"/>
    <col min="5517" max="5517" width="18.140625" style="1" customWidth="1"/>
    <col min="5518" max="5518" width="20.85546875" style="1" customWidth="1"/>
    <col min="5519" max="5519" width="22.7109375" style="1" customWidth="1"/>
    <col min="5520" max="5520" width="12.42578125" style="1" customWidth="1"/>
    <col min="5521" max="5521" width="19.140625" style="1" bestFit="1" customWidth="1"/>
    <col min="5522" max="5522" width="15.5703125" style="1" customWidth="1"/>
    <col min="5523" max="5523" width="13.85546875" style="1" customWidth="1"/>
    <col min="5524" max="5524" width="23.5703125" style="1" customWidth="1"/>
    <col min="5525" max="5525" width="12" style="1" customWidth="1"/>
    <col min="5526" max="5526" width="14.140625" style="1" customWidth="1"/>
    <col min="5527" max="5527" width="0" style="1" hidden="1" customWidth="1"/>
    <col min="5528" max="5528" width="21.5703125" style="1" customWidth="1"/>
    <col min="5529" max="5529" width="11.7109375" style="1" bestFit="1" customWidth="1"/>
    <col min="5530" max="5530" width="22.5703125" style="1" customWidth="1"/>
    <col min="5531" max="5531" width="10.140625" style="1" customWidth="1"/>
    <col min="5532" max="5532" width="15.28515625" style="1" customWidth="1"/>
    <col min="5533" max="5761" width="9.140625" style="1"/>
    <col min="5762" max="5762" width="3.28515625" style="1" bestFit="1" customWidth="1"/>
    <col min="5763" max="5763" width="35.28515625" style="1" customWidth="1"/>
    <col min="5764" max="5764" width="13.28515625" style="1" customWidth="1"/>
    <col min="5765" max="5765" width="14.28515625" style="1" customWidth="1"/>
    <col min="5766" max="5766" width="13.7109375" style="1" customWidth="1"/>
    <col min="5767" max="5767" width="13.5703125" style="1" customWidth="1"/>
    <col min="5768" max="5769" width="15.140625" style="1" customWidth="1"/>
    <col min="5770" max="5770" width="16" style="1" customWidth="1"/>
    <col min="5771" max="5771" width="23.7109375" style="1" customWidth="1"/>
    <col min="5772" max="5772" width="22" style="1" customWidth="1"/>
    <col min="5773" max="5773" width="18.140625" style="1" customWidth="1"/>
    <col min="5774" max="5774" width="20.85546875" style="1" customWidth="1"/>
    <col min="5775" max="5775" width="22.7109375" style="1" customWidth="1"/>
    <col min="5776" max="5776" width="12.42578125" style="1" customWidth="1"/>
    <col min="5777" max="5777" width="19.140625" style="1" bestFit="1" customWidth="1"/>
    <col min="5778" max="5778" width="15.5703125" style="1" customWidth="1"/>
    <col min="5779" max="5779" width="13.85546875" style="1" customWidth="1"/>
    <col min="5780" max="5780" width="23.5703125" style="1" customWidth="1"/>
    <col min="5781" max="5781" width="12" style="1" customWidth="1"/>
    <col min="5782" max="5782" width="14.140625" style="1" customWidth="1"/>
    <col min="5783" max="5783" width="0" style="1" hidden="1" customWidth="1"/>
    <col min="5784" max="5784" width="21.5703125" style="1" customWidth="1"/>
    <col min="5785" max="5785" width="11.7109375" style="1" bestFit="1" customWidth="1"/>
    <col min="5786" max="5786" width="22.5703125" style="1" customWidth="1"/>
    <col min="5787" max="5787" width="10.140625" style="1" customWidth="1"/>
    <col min="5788" max="5788" width="15.28515625" style="1" customWidth="1"/>
    <col min="5789" max="6017" width="9.140625" style="1"/>
    <col min="6018" max="6018" width="3.28515625" style="1" bestFit="1" customWidth="1"/>
    <col min="6019" max="6019" width="35.28515625" style="1" customWidth="1"/>
    <col min="6020" max="6020" width="13.28515625" style="1" customWidth="1"/>
    <col min="6021" max="6021" width="14.28515625" style="1" customWidth="1"/>
    <col min="6022" max="6022" width="13.7109375" style="1" customWidth="1"/>
    <col min="6023" max="6023" width="13.5703125" style="1" customWidth="1"/>
    <col min="6024" max="6025" width="15.140625" style="1" customWidth="1"/>
    <col min="6026" max="6026" width="16" style="1" customWidth="1"/>
    <col min="6027" max="6027" width="23.7109375" style="1" customWidth="1"/>
    <col min="6028" max="6028" width="22" style="1" customWidth="1"/>
    <col min="6029" max="6029" width="18.140625" style="1" customWidth="1"/>
    <col min="6030" max="6030" width="20.85546875" style="1" customWidth="1"/>
    <col min="6031" max="6031" width="22.7109375" style="1" customWidth="1"/>
    <col min="6032" max="6032" width="12.42578125" style="1" customWidth="1"/>
    <col min="6033" max="6033" width="19.140625" style="1" bestFit="1" customWidth="1"/>
    <col min="6034" max="6034" width="15.5703125" style="1" customWidth="1"/>
    <col min="6035" max="6035" width="13.85546875" style="1" customWidth="1"/>
    <col min="6036" max="6036" width="23.5703125" style="1" customWidth="1"/>
    <col min="6037" max="6037" width="12" style="1" customWidth="1"/>
    <col min="6038" max="6038" width="14.140625" style="1" customWidth="1"/>
    <col min="6039" max="6039" width="0" style="1" hidden="1" customWidth="1"/>
    <col min="6040" max="6040" width="21.5703125" style="1" customWidth="1"/>
    <col min="6041" max="6041" width="11.7109375" style="1" bestFit="1" customWidth="1"/>
    <col min="6042" max="6042" width="22.5703125" style="1" customWidth="1"/>
    <col min="6043" max="6043" width="10.140625" style="1" customWidth="1"/>
    <col min="6044" max="6044" width="15.28515625" style="1" customWidth="1"/>
    <col min="6045" max="6273" width="9.140625" style="1"/>
    <col min="6274" max="6274" width="3.28515625" style="1" bestFit="1" customWidth="1"/>
    <col min="6275" max="6275" width="35.28515625" style="1" customWidth="1"/>
    <col min="6276" max="6276" width="13.28515625" style="1" customWidth="1"/>
    <col min="6277" max="6277" width="14.28515625" style="1" customWidth="1"/>
    <col min="6278" max="6278" width="13.7109375" style="1" customWidth="1"/>
    <col min="6279" max="6279" width="13.5703125" style="1" customWidth="1"/>
    <col min="6280" max="6281" width="15.140625" style="1" customWidth="1"/>
    <col min="6282" max="6282" width="16" style="1" customWidth="1"/>
    <col min="6283" max="6283" width="23.7109375" style="1" customWidth="1"/>
    <col min="6284" max="6284" width="22" style="1" customWidth="1"/>
    <col min="6285" max="6285" width="18.140625" style="1" customWidth="1"/>
    <col min="6286" max="6286" width="20.85546875" style="1" customWidth="1"/>
    <col min="6287" max="6287" width="22.7109375" style="1" customWidth="1"/>
    <col min="6288" max="6288" width="12.42578125" style="1" customWidth="1"/>
    <col min="6289" max="6289" width="19.140625" style="1" bestFit="1" customWidth="1"/>
    <col min="6290" max="6290" width="15.5703125" style="1" customWidth="1"/>
    <col min="6291" max="6291" width="13.85546875" style="1" customWidth="1"/>
    <col min="6292" max="6292" width="23.5703125" style="1" customWidth="1"/>
    <col min="6293" max="6293" width="12" style="1" customWidth="1"/>
    <col min="6294" max="6294" width="14.140625" style="1" customWidth="1"/>
    <col min="6295" max="6295" width="0" style="1" hidden="1" customWidth="1"/>
    <col min="6296" max="6296" width="21.5703125" style="1" customWidth="1"/>
    <col min="6297" max="6297" width="11.7109375" style="1" bestFit="1" customWidth="1"/>
    <col min="6298" max="6298" width="22.5703125" style="1" customWidth="1"/>
    <col min="6299" max="6299" width="10.140625" style="1" customWidth="1"/>
    <col min="6300" max="6300" width="15.28515625" style="1" customWidth="1"/>
    <col min="6301" max="6529" width="9.140625" style="1"/>
    <col min="6530" max="6530" width="3.28515625" style="1" bestFit="1" customWidth="1"/>
    <col min="6531" max="6531" width="35.28515625" style="1" customWidth="1"/>
    <col min="6532" max="6532" width="13.28515625" style="1" customWidth="1"/>
    <col min="6533" max="6533" width="14.28515625" style="1" customWidth="1"/>
    <col min="6534" max="6534" width="13.7109375" style="1" customWidth="1"/>
    <col min="6535" max="6535" width="13.5703125" style="1" customWidth="1"/>
    <col min="6536" max="6537" width="15.140625" style="1" customWidth="1"/>
    <col min="6538" max="6538" width="16" style="1" customWidth="1"/>
    <col min="6539" max="6539" width="23.7109375" style="1" customWidth="1"/>
    <col min="6540" max="6540" width="22" style="1" customWidth="1"/>
    <col min="6541" max="6541" width="18.140625" style="1" customWidth="1"/>
    <col min="6542" max="6542" width="20.85546875" style="1" customWidth="1"/>
    <col min="6543" max="6543" width="22.7109375" style="1" customWidth="1"/>
    <col min="6544" max="6544" width="12.42578125" style="1" customWidth="1"/>
    <col min="6545" max="6545" width="19.140625" style="1" bestFit="1" customWidth="1"/>
    <col min="6546" max="6546" width="15.5703125" style="1" customWidth="1"/>
    <col min="6547" max="6547" width="13.85546875" style="1" customWidth="1"/>
    <col min="6548" max="6548" width="23.5703125" style="1" customWidth="1"/>
    <col min="6549" max="6549" width="12" style="1" customWidth="1"/>
    <col min="6550" max="6550" width="14.140625" style="1" customWidth="1"/>
    <col min="6551" max="6551" width="0" style="1" hidden="1" customWidth="1"/>
    <col min="6552" max="6552" width="21.5703125" style="1" customWidth="1"/>
    <col min="6553" max="6553" width="11.7109375" style="1" bestFit="1" customWidth="1"/>
    <col min="6554" max="6554" width="22.5703125" style="1" customWidth="1"/>
    <col min="6555" max="6555" width="10.140625" style="1" customWidth="1"/>
    <col min="6556" max="6556" width="15.28515625" style="1" customWidth="1"/>
    <col min="6557" max="6785" width="9.140625" style="1"/>
    <col min="6786" max="6786" width="3.28515625" style="1" bestFit="1" customWidth="1"/>
    <col min="6787" max="6787" width="35.28515625" style="1" customWidth="1"/>
    <col min="6788" max="6788" width="13.28515625" style="1" customWidth="1"/>
    <col min="6789" max="6789" width="14.28515625" style="1" customWidth="1"/>
    <col min="6790" max="6790" width="13.7109375" style="1" customWidth="1"/>
    <col min="6791" max="6791" width="13.5703125" style="1" customWidth="1"/>
    <col min="6792" max="6793" width="15.140625" style="1" customWidth="1"/>
    <col min="6794" max="6794" width="16" style="1" customWidth="1"/>
    <col min="6795" max="6795" width="23.7109375" style="1" customWidth="1"/>
    <col min="6796" max="6796" width="22" style="1" customWidth="1"/>
    <col min="6797" max="6797" width="18.140625" style="1" customWidth="1"/>
    <col min="6798" max="6798" width="20.85546875" style="1" customWidth="1"/>
    <col min="6799" max="6799" width="22.7109375" style="1" customWidth="1"/>
    <col min="6800" max="6800" width="12.42578125" style="1" customWidth="1"/>
    <col min="6801" max="6801" width="19.140625" style="1" bestFit="1" customWidth="1"/>
    <col min="6802" max="6802" width="15.5703125" style="1" customWidth="1"/>
    <col min="6803" max="6803" width="13.85546875" style="1" customWidth="1"/>
    <col min="6804" max="6804" width="23.5703125" style="1" customWidth="1"/>
    <col min="6805" max="6805" width="12" style="1" customWidth="1"/>
    <col min="6806" max="6806" width="14.140625" style="1" customWidth="1"/>
    <col min="6807" max="6807" width="0" style="1" hidden="1" customWidth="1"/>
    <col min="6808" max="6808" width="21.5703125" style="1" customWidth="1"/>
    <col min="6809" max="6809" width="11.7109375" style="1" bestFit="1" customWidth="1"/>
    <col min="6810" max="6810" width="22.5703125" style="1" customWidth="1"/>
    <col min="6811" max="6811" width="10.140625" style="1" customWidth="1"/>
    <col min="6812" max="6812" width="15.28515625" style="1" customWidth="1"/>
    <col min="6813" max="7041" width="9.140625" style="1"/>
    <col min="7042" max="7042" width="3.28515625" style="1" bestFit="1" customWidth="1"/>
    <col min="7043" max="7043" width="35.28515625" style="1" customWidth="1"/>
    <col min="7044" max="7044" width="13.28515625" style="1" customWidth="1"/>
    <col min="7045" max="7045" width="14.28515625" style="1" customWidth="1"/>
    <col min="7046" max="7046" width="13.7109375" style="1" customWidth="1"/>
    <col min="7047" max="7047" width="13.5703125" style="1" customWidth="1"/>
    <col min="7048" max="7049" width="15.140625" style="1" customWidth="1"/>
    <col min="7050" max="7050" width="16" style="1" customWidth="1"/>
    <col min="7051" max="7051" width="23.7109375" style="1" customWidth="1"/>
    <col min="7052" max="7052" width="22" style="1" customWidth="1"/>
    <col min="7053" max="7053" width="18.140625" style="1" customWidth="1"/>
    <col min="7054" max="7054" width="20.85546875" style="1" customWidth="1"/>
    <col min="7055" max="7055" width="22.7109375" style="1" customWidth="1"/>
    <col min="7056" max="7056" width="12.42578125" style="1" customWidth="1"/>
    <col min="7057" max="7057" width="19.140625" style="1" bestFit="1" customWidth="1"/>
    <col min="7058" max="7058" width="15.5703125" style="1" customWidth="1"/>
    <col min="7059" max="7059" width="13.85546875" style="1" customWidth="1"/>
    <col min="7060" max="7060" width="23.5703125" style="1" customWidth="1"/>
    <col min="7061" max="7061" width="12" style="1" customWidth="1"/>
    <col min="7062" max="7062" width="14.140625" style="1" customWidth="1"/>
    <col min="7063" max="7063" width="0" style="1" hidden="1" customWidth="1"/>
    <col min="7064" max="7064" width="21.5703125" style="1" customWidth="1"/>
    <col min="7065" max="7065" width="11.7109375" style="1" bestFit="1" customWidth="1"/>
    <col min="7066" max="7066" width="22.5703125" style="1" customWidth="1"/>
    <col min="7067" max="7067" width="10.140625" style="1" customWidth="1"/>
    <col min="7068" max="7068" width="15.28515625" style="1" customWidth="1"/>
    <col min="7069" max="7297" width="9.140625" style="1"/>
    <col min="7298" max="7298" width="3.28515625" style="1" bestFit="1" customWidth="1"/>
    <col min="7299" max="7299" width="35.28515625" style="1" customWidth="1"/>
    <col min="7300" max="7300" width="13.28515625" style="1" customWidth="1"/>
    <col min="7301" max="7301" width="14.28515625" style="1" customWidth="1"/>
    <col min="7302" max="7302" width="13.7109375" style="1" customWidth="1"/>
    <col min="7303" max="7303" width="13.5703125" style="1" customWidth="1"/>
    <col min="7304" max="7305" width="15.140625" style="1" customWidth="1"/>
    <col min="7306" max="7306" width="16" style="1" customWidth="1"/>
    <col min="7307" max="7307" width="23.7109375" style="1" customWidth="1"/>
    <col min="7308" max="7308" width="22" style="1" customWidth="1"/>
    <col min="7309" max="7309" width="18.140625" style="1" customWidth="1"/>
    <col min="7310" max="7310" width="20.85546875" style="1" customWidth="1"/>
    <col min="7311" max="7311" width="22.7109375" style="1" customWidth="1"/>
    <col min="7312" max="7312" width="12.42578125" style="1" customWidth="1"/>
    <col min="7313" max="7313" width="19.140625" style="1" bestFit="1" customWidth="1"/>
    <col min="7314" max="7314" width="15.5703125" style="1" customWidth="1"/>
    <col min="7315" max="7315" width="13.85546875" style="1" customWidth="1"/>
    <col min="7316" max="7316" width="23.5703125" style="1" customWidth="1"/>
    <col min="7317" max="7317" width="12" style="1" customWidth="1"/>
    <col min="7318" max="7318" width="14.140625" style="1" customWidth="1"/>
    <col min="7319" max="7319" width="0" style="1" hidden="1" customWidth="1"/>
    <col min="7320" max="7320" width="21.5703125" style="1" customWidth="1"/>
    <col min="7321" max="7321" width="11.7109375" style="1" bestFit="1" customWidth="1"/>
    <col min="7322" max="7322" width="22.5703125" style="1" customWidth="1"/>
    <col min="7323" max="7323" width="10.140625" style="1" customWidth="1"/>
    <col min="7324" max="7324" width="15.28515625" style="1" customWidth="1"/>
    <col min="7325" max="7553" width="9.140625" style="1"/>
    <col min="7554" max="7554" width="3.28515625" style="1" bestFit="1" customWidth="1"/>
    <col min="7555" max="7555" width="35.28515625" style="1" customWidth="1"/>
    <col min="7556" max="7556" width="13.28515625" style="1" customWidth="1"/>
    <col min="7557" max="7557" width="14.28515625" style="1" customWidth="1"/>
    <col min="7558" max="7558" width="13.7109375" style="1" customWidth="1"/>
    <col min="7559" max="7559" width="13.5703125" style="1" customWidth="1"/>
    <col min="7560" max="7561" width="15.140625" style="1" customWidth="1"/>
    <col min="7562" max="7562" width="16" style="1" customWidth="1"/>
    <col min="7563" max="7563" width="23.7109375" style="1" customWidth="1"/>
    <col min="7564" max="7564" width="22" style="1" customWidth="1"/>
    <col min="7565" max="7565" width="18.140625" style="1" customWidth="1"/>
    <col min="7566" max="7566" width="20.85546875" style="1" customWidth="1"/>
    <col min="7567" max="7567" width="22.7109375" style="1" customWidth="1"/>
    <col min="7568" max="7568" width="12.42578125" style="1" customWidth="1"/>
    <col min="7569" max="7569" width="19.140625" style="1" bestFit="1" customWidth="1"/>
    <col min="7570" max="7570" width="15.5703125" style="1" customWidth="1"/>
    <col min="7571" max="7571" width="13.85546875" style="1" customWidth="1"/>
    <col min="7572" max="7572" width="23.5703125" style="1" customWidth="1"/>
    <col min="7573" max="7573" width="12" style="1" customWidth="1"/>
    <col min="7574" max="7574" width="14.140625" style="1" customWidth="1"/>
    <col min="7575" max="7575" width="0" style="1" hidden="1" customWidth="1"/>
    <col min="7576" max="7576" width="21.5703125" style="1" customWidth="1"/>
    <col min="7577" max="7577" width="11.7109375" style="1" bestFit="1" customWidth="1"/>
    <col min="7578" max="7578" width="22.5703125" style="1" customWidth="1"/>
    <col min="7579" max="7579" width="10.140625" style="1" customWidth="1"/>
    <col min="7580" max="7580" width="15.28515625" style="1" customWidth="1"/>
    <col min="7581" max="7809" width="9.140625" style="1"/>
    <col min="7810" max="7810" width="3.28515625" style="1" bestFit="1" customWidth="1"/>
    <col min="7811" max="7811" width="35.28515625" style="1" customWidth="1"/>
    <col min="7812" max="7812" width="13.28515625" style="1" customWidth="1"/>
    <col min="7813" max="7813" width="14.28515625" style="1" customWidth="1"/>
    <col min="7814" max="7814" width="13.7109375" style="1" customWidth="1"/>
    <col min="7815" max="7815" width="13.5703125" style="1" customWidth="1"/>
    <col min="7816" max="7817" width="15.140625" style="1" customWidth="1"/>
    <col min="7818" max="7818" width="16" style="1" customWidth="1"/>
    <col min="7819" max="7819" width="23.7109375" style="1" customWidth="1"/>
    <col min="7820" max="7820" width="22" style="1" customWidth="1"/>
    <col min="7821" max="7821" width="18.140625" style="1" customWidth="1"/>
    <col min="7822" max="7822" width="20.85546875" style="1" customWidth="1"/>
    <col min="7823" max="7823" width="22.7109375" style="1" customWidth="1"/>
    <col min="7824" max="7824" width="12.42578125" style="1" customWidth="1"/>
    <col min="7825" max="7825" width="19.140625" style="1" bestFit="1" customWidth="1"/>
    <col min="7826" max="7826" width="15.5703125" style="1" customWidth="1"/>
    <col min="7827" max="7827" width="13.85546875" style="1" customWidth="1"/>
    <col min="7828" max="7828" width="23.5703125" style="1" customWidth="1"/>
    <col min="7829" max="7829" width="12" style="1" customWidth="1"/>
    <col min="7830" max="7830" width="14.140625" style="1" customWidth="1"/>
    <col min="7831" max="7831" width="0" style="1" hidden="1" customWidth="1"/>
    <col min="7832" max="7832" width="21.5703125" style="1" customWidth="1"/>
    <col min="7833" max="7833" width="11.7109375" style="1" bestFit="1" customWidth="1"/>
    <col min="7834" max="7834" width="22.5703125" style="1" customWidth="1"/>
    <col min="7835" max="7835" width="10.140625" style="1" customWidth="1"/>
    <col min="7836" max="7836" width="15.28515625" style="1" customWidth="1"/>
    <col min="7837" max="8065" width="9.140625" style="1"/>
    <col min="8066" max="8066" width="3.28515625" style="1" bestFit="1" customWidth="1"/>
    <col min="8067" max="8067" width="35.28515625" style="1" customWidth="1"/>
    <col min="8068" max="8068" width="13.28515625" style="1" customWidth="1"/>
    <col min="8069" max="8069" width="14.28515625" style="1" customWidth="1"/>
    <col min="8070" max="8070" width="13.7109375" style="1" customWidth="1"/>
    <col min="8071" max="8071" width="13.5703125" style="1" customWidth="1"/>
    <col min="8072" max="8073" width="15.140625" style="1" customWidth="1"/>
    <col min="8074" max="8074" width="16" style="1" customWidth="1"/>
    <col min="8075" max="8075" width="23.7109375" style="1" customWidth="1"/>
    <col min="8076" max="8076" width="22" style="1" customWidth="1"/>
    <col min="8077" max="8077" width="18.140625" style="1" customWidth="1"/>
    <col min="8078" max="8078" width="20.85546875" style="1" customWidth="1"/>
    <col min="8079" max="8079" width="22.7109375" style="1" customWidth="1"/>
    <col min="8080" max="8080" width="12.42578125" style="1" customWidth="1"/>
    <col min="8081" max="8081" width="19.140625" style="1" bestFit="1" customWidth="1"/>
    <col min="8082" max="8082" width="15.5703125" style="1" customWidth="1"/>
    <col min="8083" max="8083" width="13.85546875" style="1" customWidth="1"/>
    <col min="8084" max="8084" width="23.5703125" style="1" customWidth="1"/>
    <col min="8085" max="8085" width="12" style="1" customWidth="1"/>
    <col min="8086" max="8086" width="14.140625" style="1" customWidth="1"/>
    <col min="8087" max="8087" width="0" style="1" hidden="1" customWidth="1"/>
    <col min="8088" max="8088" width="21.5703125" style="1" customWidth="1"/>
    <col min="8089" max="8089" width="11.7109375" style="1" bestFit="1" customWidth="1"/>
    <col min="8090" max="8090" width="22.5703125" style="1" customWidth="1"/>
    <col min="8091" max="8091" width="10.140625" style="1" customWidth="1"/>
    <col min="8092" max="8092" width="15.28515625" style="1" customWidth="1"/>
    <col min="8093" max="8321" width="9.140625" style="1"/>
    <col min="8322" max="8322" width="3.28515625" style="1" bestFit="1" customWidth="1"/>
    <col min="8323" max="8323" width="35.28515625" style="1" customWidth="1"/>
    <col min="8324" max="8324" width="13.28515625" style="1" customWidth="1"/>
    <col min="8325" max="8325" width="14.28515625" style="1" customWidth="1"/>
    <col min="8326" max="8326" width="13.7109375" style="1" customWidth="1"/>
    <col min="8327" max="8327" width="13.5703125" style="1" customWidth="1"/>
    <col min="8328" max="8329" width="15.140625" style="1" customWidth="1"/>
    <col min="8330" max="8330" width="16" style="1" customWidth="1"/>
    <col min="8331" max="8331" width="23.7109375" style="1" customWidth="1"/>
    <col min="8332" max="8332" width="22" style="1" customWidth="1"/>
    <col min="8333" max="8333" width="18.140625" style="1" customWidth="1"/>
    <col min="8334" max="8334" width="20.85546875" style="1" customWidth="1"/>
    <col min="8335" max="8335" width="22.7109375" style="1" customWidth="1"/>
    <col min="8336" max="8336" width="12.42578125" style="1" customWidth="1"/>
    <col min="8337" max="8337" width="19.140625" style="1" bestFit="1" customWidth="1"/>
    <col min="8338" max="8338" width="15.5703125" style="1" customWidth="1"/>
    <col min="8339" max="8339" width="13.85546875" style="1" customWidth="1"/>
    <col min="8340" max="8340" width="23.5703125" style="1" customWidth="1"/>
    <col min="8341" max="8341" width="12" style="1" customWidth="1"/>
    <col min="8342" max="8342" width="14.140625" style="1" customWidth="1"/>
    <col min="8343" max="8343" width="0" style="1" hidden="1" customWidth="1"/>
    <col min="8344" max="8344" width="21.5703125" style="1" customWidth="1"/>
    <col min="8345" max="8345" width="11.7109375" style="1" bestFit="1" customWidth="1"/>
    <col min="8346" max="8346" width="22.5703125" style="1" customWidth="1"/>
    <col min="8347" max="8347" width="10.140625" style="1" customWidth="1"/>
    <col min="8348" max="8348" width="15.28515625" style="1" customWidth="1"/>
    <col min="8349" max="8577" width="9.140625" style="1"/>
    <col min="8578" max="8578" width="3.28515625" style="1" bestFit="1" customWidth="1"/>
    <col min="8579" max="8579" width="35.28515625" style="1" customWidth="1"/>
    <col min="8580" max="8580" width="13.28515625" style="1" customWidth="1"/>
    <col min="8581" max="8581" width="14.28515625" style="1" customWidth="1"/>
    <col min="8582" max="8582" width="13.7109375" style="1" customWidth="1"/>
    <col min="8583" max="8583" width="13.5703125" style="1" customWidth="1"/>
    <col min="8584" max="8585" width="15.140625" style="1" customWidth="1"/>
    <col min="8586" max="8586" width="16" style="1" customWidth="1"/>
    <col min="8587" max="8587" width="23.7109375" style="1" customWidth="1"/>
    <col min="8588" max="8588" width="22" style="1" customWidth="1"/>
    <col min="8589" max="8589" width="18.140625" style="1" customWidth="1"/>
    <col min="8590" max="8590" width="20.85546875" style="1" customWidth="1"/>
    <col min="8591" max="8591" width="22.7109375" style="1" customWidth="1"/>
    <col min="8592" max="8592" width="12.42578125" style="1" customWidth="1"/>
    <col min="8593" max="8593" width="19.140625" style="1" bestFit="1" customWidth="1"/>
    <col min="8594" max="8594" width="15.5703125" style="1" customWidth="1"/>
    <col min="8595" max="8595" width="13.85546875" style="1" customWidth="1"/>
    <col min="8596" max="8596" width="23.5703125" style="1" customWidth="1"/>
    <col min="8597" max="8597" width="12" style="1" customWidth="1"/>
    <col min="8598" max="8598" width="14.140625" style="1" customWidth="1"/>
    <col min="8599" max="8599" width="0" style="1" hidden="1" customWidth="1"/>
    <col min="8600" max="8600" width="21.5703125" style="1" customWidth="1"/>
    <col min="8601" max="8601" width="11.7109375" style="1" bestFit="1" customWidth="1"/>
    <col min="8602" max="8602" width="22.5703125" style="1" customWidth="1"/>
    <col min="8603" max="8603" width="10.140625" style="1" customWidth="1"/>
    <col min="8604" max="8604" width="15.28515625" style="1" customWidth="1"/>
    <col min="8605" max="8833" width="9.140625" style="1"/>
    <col min="8834" max="8834" width="3.28515625" style="1" bestFit="1" customWidth="1"/>
    <col min="8835" max="8835" width="35.28515625" style="1" customWidth="1"/>
    <col min="8836" max="8836" width="13.28515625" style="1" customWidth="1"/>
    <col min="8837" max="8837" width="14.28515625" style="1" customWidth="1"/>
    <col min="8838" max="8838" width="13.7109375" style="1" customWidth="1"/>
    <col min="8839" max="8839" width="13.5703125" style="1" customWidth="1"/>
    <col min="8840" max="8841" width="15.140625" style="1" customWidth="1"/>
    <col min="8842" max="8842" width="16" style="1" customWidth="1"/>
    <col min="8843" max="8843" width="23.7109375" style="1" customWidth="1"/>
    <col min="8844" max="8844" width="22" style="1" customWidth="1"/>
    <col min="8845" max="8845" width="18.140625" style="1" customWidth="1"/>
    <col min="8846" max="8846" width="20.85546875" style="1" customWidth="1"/>
    <col min="8847" max="8847" width="22.7109375" style="1" customWidth="1"/>
    <col min="8848" max="8848" width="12.42578125" style="1" customWidth="1"/>
    <col min="8849" max="8849" width="19.140625" style="1" bestFit="1" customWidth="1"/>
    <col min="8850" max="8850" width="15.5703125" style="1" customWidth="1"/>
    <col min="8851" max="8851" width="13.85546875" style="1" customWidth="1"/>
    <col min="8852" max="8852" width="23.5703125" style="1" customWidth="1"/>
    <col min="8853" max="8853" width="12" style="1" customWidth="1"/>
    <col min="8854" max="8854" width="14.140625" style="1" customWidth="1"/>
    <col min="8855" max="8855" width="0" style="1" hidden="1" customWidth="1"/>
    <col min="8856" max="8856" width="21.5703125" style="1" customWidth="1"/>
    <col min="8857" max="8857" width="11.7109375" style="1" bestFit="1" customWidth="1"/>
    <col min="8858" max="8858" width="22.5703125" style="1" customWidth="1"/>
    <col min="8859" max="8859" width="10.140625" style="1" customWidth="1"/>
    <col min="8860" max="8860" width="15.28515625" style="1" customWidth="1"/>
    <col min="8861" max="9089" width="9.140625" style="1"/>
    <col min="9090" max="9090" width="3.28515625" style="1" bestFit="1" customWidth="1"/>
    <col min="9091" max="9091" width="35.28515625" style="1" customWidth="1"/>
    <col min="9092" max="9092" width="13.28515625" style="1" customWidth="1"/>
    <col min="9093" max="9093" width="14.28515625" style="1" customWidth="1"/>
    <col min="9094" max="9094" width="13.7109375" style="1" customWidth="1"/>
    <col min="9095" max="9095" width="13.5703125" style="1" customWidth="1"/>
    <col min="9096" max="9097" width="15.140625" style="1" customWidth="1"/>
    <col min="9098" max="9098" width="16" style="1" customWidth="1"/>
    <col min="9099" max="9099" width="23.7109375" style="1" customWidth="1"/>
    <col min="9100" max="9100" width="22" style="1" customWidth="1"/>
    <col min="9101" max="9101" width="18.140625" style="1" customWidth="1"/>
    <col min="9102" max="9102" width="20.85546875" style="1" customWidth="1"/>
    <col min="9103" max="9103" width="22.7109375" style="1" customWidth="1"/>
    <col min="9104" max="9104" width="12.42578125" style="1" customWidth="1"/>
    <col min="9105" max="9105" width="19.140625" style="1" bestFit="1" customWidth="1"/>
    <col min="9106" max="9106" width="15.5703125" style="1" customWidth="1"/>
    <col min="9107" max="9107" width="13.85546875" style="1" customWidth="1"/>
    <col min="9108" max="9108" width="23.5703125" style="1" customWidth="1"/>
    <col min="9109" max="9109" width="12" style="1" customWidth="1"/>
    <col min="9110" max="9110" width="14.140625" style="1" customWidth="1"/>
    <col min="9111" max="9111" width="0" style="1" hidden="1" customWidth="1"/>
    <col min="9112" max="9112" width="21.5703125" style="1" customWidth="1"/>
    <col min="9113" max="9113" width="11.7109375" style="1" bestFit="1" customWidth="1"/>
    <col min="9114" max="9114" width="22.5703125" style="1" customWidth="1"/>
    <col min="9115" max="9115" width="10.140625" style="1" customWidth="1"/>
    <col min="9116" max="9116" width="15.28515625" style="1" customWidth="1"/>
    <col min="9117" max="9345" width="9.140625" style="1"/>
    <col min="9346" max="9346" width="3.28515625" style="1" bestFit="1" customWidth="1"/>
    <col min="9347" max="9347" width="35.28515625" style="1" customWidth="1"/>
    <col min="9348" max="9348" width="13.28515625" style="1" customWidth="1"/>
    <col min="9349" max="9349" width="14.28515625" style="1" customWidth="1"/>
    <col min="9350" max="9350" width="13.7109375" style="1" customWidth="1"/>
    <col min="9351" max="9351" width="13.5703125" style="1" customWidth="1"/>
    <col min="9352" max="9353" width="15.140625" style="1" customWidth="1"/>
    <col min="9354" max="9354" width="16" style="1" customWidth="1"/>
    <col min="9355" max="9355" width="23.7109375" style="1" customWidth="1"/>
    <col min="9356" max="9356" width="22" style="1" customWidth="1"/>
    <col min="9357" max="9357" width="18.140625" style="1" customWidth="1"/>
    <col min="9358" max="9358" width="20.85546875" style="1" customWidth="1"/>
    <col min="9359" max="9359" width="22.7109375" style="1" customWidth="1"/>
    <col min="9360" max="9360" width="12.42578125" style="1" customWidth="1"/>
    <col min="9361" max="9361" width="19.140625" style="1" bestFit="1" customWidth="1"/>
    <col min="9362" max="9362" width="15.5703125" style="1" customWidth="1"/>
    <col min="9363" max="9363" width="13.85546875" style="1" customWidth="1"/>
    <col min="9364" max="9364" width="23.5703125" style="1" customWidth="1"/>
    <col min="9365" max="9365" width="12" style="1" customWidth="1"/>
    <col min="9366" max="9366" width="14.140625" style="1" customWidth="1"/>
    <col min="9367" max="9367" width="0" style="1" hidden="1" customWidth="1"/>
    <col min="9368" max="9368" width="21.5703125" style="1" customWidth="1"/>
    <col min="9369" max="9369" width="11.7109375" style="1" bestFit="1" customWidth="1"/>
    <col min="9370" max="9370" width="22.5703125" style="1" customWidth="1"/>
    <col min="9371" max="9371" width="10.140625" style="1" customWidth="1"/>
    <col min="9372" max="9372" width="15.28515625" style="1" customWidth="1"/>
    <col min="9373" max="9601" width="9.140625" style="1"/>
    <col min="9602" max="9602" width="3.28515625" style="1" bestFit="1" customWidth="1"/>
    <col min="9603" max="9603" width="35.28515625" style="1" customWidth="1"/>
    <col min="9604" max="9604" width="13.28515625" style="1" customWidth="1"/>
    <col min="9605" max="9605" width="14.28515625" style="1" customWidth="1"/>
    <col min="9606" max="9606" width="13.7109375" style="1" customWidth="1"/>
    <col min="9607" max="9607" width="13.5703125" style="1" customWidth="1"/>
    <col min="9608" max="9609" width="15.140625" style="1" customWidth="1"/>
    <col min="9610" max="9610" width="16" style="1" customWidth="1"/>
    <col min="9611" max="9611" width="23.7109375" style="1" customWidth="1"/>
    <col min="9612" max="9612" width="22" style="1" customWidth="1"/>
    <col min="9613" max="9613" width="18.140625" style="1" customWidth="1"/>
    <col min="9614" max="9614" width="20.85546875" style="1" customWidth="1"/>
    <col min="9615" max="9615" width="22.7109375" style="1" customWidth="1"/>
    <col min="9616" max="9616" width="12.42578125" style="1" customWidth="1"/>
    <col min="9617" max="9617" width="19.140625" style="1" bestFit="1" customWidth="1"/>
    <col min="9618" max="9618" width="15.5703125" style="1" customWidth="1"/>
    <col min="9619" max="9619" width="13.85546875" style="1" customWidth="1"/>
    <col min="9620" max="9620" width="23.5703125" style="1" customWidth="1"/>
    <col min="9621" max="9621" width="12" style="1" customWidth="1"/>
    <col min="9622" max="9622" width="14.140625" style="1" customWidth="1"/>
    <col min="9623" max="9623" width="0" style="1" hidden="1" customWidth="1"/>
    <col min="9624" max="9624" width="21.5703125" style="1" customWidth="1"/>
    <col min="9625" max="9625" width="11.7109375" style="1" bestFit="1" customWidth="1"/>
    <col min="9626" max="9626" width="22.5703125" style="1" customWidth="1"/>
    <col min="9627" max="9627" width="10.140625" style="1" customWidth="1"/>
    <col min="9628" max="9628" width="15.28515625" style="1" customWidth="1"/>
    <col min="9629" max="9857" width="9.140625" style="1"/>
    <col min="9858" max="9858" width="3.28515625" style="1" bestFit="1" customWidth="1"/>
    <col min="9859" max="9859" width="35.28515625" style="1" customWidth="1"/>
    <col min="9860" max="9860" width="13.28515625" style="1" customWidth="1"/>
    <col min="9861" max="9861" width="14.28515625" style="1" customWidth="1"/>
    <col min="9862" max="9862" width="13.7109375" style="1" customWidth="1"/>
    <col min="9863" max="9863" width="13.5703125" style="1" customWidth="1"/>
    <col min="9864" max="9865" width="15.140625" style="1" customWidth="1"/>
    <col min="9866" max="9866" width="16" style="1" customWidth="1"/>
    <col min="9867" max="9867" width="23.7109375" style="1" customWidth="1"/>
    <col min="9868" max="9868" width="22" style="1" customWidth="1"/>
    <col min="9869" max="9869" width="18.140625" style="1" customWidth="1"/>
    <col min="9870" max="9870" width="20.85546875" style="1" customWidth="1"/>
    <col min="9871" max="9871" width="22.7109375" style="1" customWidth="1"/>
    <col min="9872" max="9872" width="12.42578125" style="1" customWidth="1"/>
    <col min="9873" max="9873" width="19.140625" style="1" bestFit="1" customWidth="1"/>
    <col min="9874" max="9874" width="15.5703125" style="1" customWidth="1"/>
    <col min="9875" max="9875" width="13.85546875" style="1" customWidth="1"/>
    <col min="9876" max="9876" width="23.5703125" style="1" customWidth="1"/>
    <col min="9877" max="9877" width="12" style="1" customWidth="1"/>
    <col min="9878" max="9878" width="14.140625" style="1" customWidth="1"/>
    <col min="9879" max="9879" width="0" style="1" hidden="1" customWidth="1"/>
    <col min="9880" max="9880" width="21.5703125" style="1" customWidth="1"/>
    <col min="9881" max="9881" width="11.7109375" style="1" bestFit="1" customWidth="1"/>
    <col min="9882" max="9882" width="22.5703125" style="1" customWidth="1"/>
    <col min="9883" max="9883" width="10.140625" style="1" customWidth="1"/>
    <col min="9884" max="9884" width="15.28515625" style="1" customWidth="1"/>
    <col min="9885" max="10113" width="9.140625" style="1"/>
    <col min="10114" max="10114" width="3.28515625" style="1" bestFit="1" customWidth="1"/>
    <col min="10115" max="10115" width="35.28515625" style="1" customWidth="1"/>
    <col min="10116" max="10116" width="13.28515625" style="1" customWidth="1"/>
    <col min="10117" max="10117" width="14.28515625" style="1" customWidth="1"/>
    <col min="10118" max="10118" width="13.7109375" style="1" customWidth="1"/>
    <col min="10119" max="10119" width="13.5703125" style="1" customWidth="1"/>
    <col min="10120" max="10121" width="15.140625" style="1" customWidth="1"/>
    <col min="10122" max="10122" width="16" style="1" customWidth="1"/>
    <col min="10123" max="10123" width="23.7109375" style="1" customWidth="1"/>
    <col min="10124" max="10124" width="22" style="1" customWidth="1"/>
    <col min="10125" max="10125" width="18.140625" style="1" customWidth="1"/>
    <col min="10126" max="10126" width="20.85546875" style="1" customWidth="1"/>
    <col min="10127" max="10127" width="22.7109375" style="1" customWidth="1"/>
    <col min="10128" max="10128" width="12.42578125" style="1" customWidth="1"/>
    <col min="10129" max="10129" width="19.140625" style="1" bestFit="1" customWidth="1"/>
    <col min="10130" max="10130" width="15.5703125" style="1" customWidth="1"/>
    <col min="10131" max="10131" width="13.85546875" style="1" customWidth="1"/>
    <col min="10132" max="10132" width="23.5703125" style="1" customWidth="1"/>
    <col min="10133" max="10133" width="12" style="1" customWidth="1"/>
    <col min="10134" max="10134" width="14.140625" style="1" customWidth="1"/>
    <col min="10135" max="10135" width="0" style="1" hidden="1" customWidth="1"/>
    <col min="10136" max="10136" width="21.5703125" style="1" customWidth="1"/>
    <col min="10137" max="10137" width="11.7109375" style="1" bestFit="1" customWidth="1"/>
    <col min="10138" max="10138" width="22.5703125" style="1" customWidth="1"/>
    <col min="10139" max="10139" width="10.140625" style="1" customWidth="1"/>
    <col min="10140" max="10140" width="15.28515625" style="1" customWidth="1"/>
    <col min="10141" max="10369" width="9.140625" style="1"/>
    <col min="10370" max="10370" width="3.28515625" style="1" bestFit="1" customWidth="1"/>
    <col min="10371" max="10371" width="35.28515625" style="1" customWidth="1"/>
    <col min="10372" max="10372" width="13.28515625" style="1" customWidth="1"/>
    <col min="10373" max="10373" width="14.28515625" style="1" customWidth="1"/>
    <col min="10374" max="10374" width="13.7109375" style="1" customWidth="1"/>
    <col min="10375" max="10375" width="13.5703125" style="1" customWidth="1"/>
    <col min="10376" max="10377" width="15.140625" style="1" customWidth="1"/>
    <col min="10378" max="10378" width="16" style="1" customWidth="1"/>
    <col min="10379" max="10379" width="23.7109375" style="1" customWidth="1"/>
    <col min="10380" max="10380" width="22" style="1" customWidth="1"/>
    <col min="10381" max="10381" width="18.140625" style="1" customWidth="1"/>
    <col min="10382" max="10382" width="20.85546875" style="1" customWidth="1"/>
    <col min="10383" max="10383" width="22.7109375" style="1" customWidth="1"/>
    <col min="10384" max="10384" width="12.42578125" style="1" customWidth="1"/>
    <col min="10385" max="10385" width="19.140625" style="1" bestFit="1" customWidth="1"/>
    <col min="10386" max="10386" width="15.5703125" style="1" customWidth="1"/>
    <col min="10387" max="10387" width="13.85546875" style="1" customWidth="1"/>
    <col min="10388" max="10388" width="23.5703125" style="1" customWidth="1"/>
    <col min="10389" max="10389" width="12" style="1" customWidth="1"/>
    <col min="10390" max="10390" width="14.140625" style="1" customWidth="1"/>
    <col min="10391" max="10391" width="0" style="1" hidden="1" customWidth="1"/>
    <col min="10392" max="10392" width="21.5703125" style="1" customWidth="1"/>
    <col min="10393" max="10393" width="11.7109375" style="1" bestFit="1" customWidth="1"/>
    <col min="10394" max="10394" width="22.5703125" style="1" customWidth="1"/>
    <col min="10395" max="10395" width="10.140625" style="1" customWidth="1"/>
    <col min="10396" max="10396" width="15.28515625" style="1" customWidth="1"/>
    <col min="10397" max="10625" width="9.140625" style="1"/>
    <col min="10626" max="10626" width="3.28515625" style="1" bestFit="1" customWidth="1"/>
    <col min="10627" max="10627" width="35.28515625" style="1" customWidth="1"/>
    <col min="10628" max="10628" width="13.28515625" style="1" customWidth="1"/>
    <col min="10629" max="10629" width="14.28515625" style="1" customWidth="1"/>
    <col min="10630" max="10630" width="13.7109375" style="1" customWidth="1"/>
    <col min="10631" max="10631" width="13.5703125" style="1" customWidth="1"/>
    <col min="10632" max="10633" width="15.140625" style="1" customWidth="1"/>
    <col min="10634" max="10634" width="16" style="1" customWidth="1"/>
    <col min="10635" max="10635" width="23.7109375" style="1" customWidth="1"/>
    <col min="10636" max="10636" width="22" style="1" customWidth="1"/>
    <col min="10637" max="10637" width="18.140625" style="1" customWidth="1"/>
    <col min="10638" max="10638" width="20.85546875" style="1" customWidth="1"/>
    <col min="10639" max="10639" width="22.7109375" style="1" customWidth="1"/>
    <col min="10640" max="10640" width="12.42578125" style="1" customWidth="1"/>
    <col min="10641" max="10641" width="19.140625" style="1" bestFit="1" customWidth="1"/>
    <col min="10642" max="10642" width="15.5703125" style="1" customWidth="1"/>
    <col min="10643" max="10643" width="13.85546875" style="1" customWidth="1"/>
    <col min="10644" max="10644" width="23.5703125" style="1" customWidth="1"/>
    <col min="10645" max="10645" width="12" style="1" customWidth="1"/>
    <col min="10646" max="10646" width="14.140625" style="1" customWidth="1"/>
    <col min="10647" max="10647" width="0" style="1" hidden="1" customWidth="1"/>
    <col min="10648" max="10648" width="21.5703125" style="1" customWidth="1"/>
    <col min="10649" max="10649" width="11.7109375" style="1" bestFit="1" customWidth="1"/>
    <col min="10650" max="10650" width="22.5703125" style="1" customWidth="1"/>
    <col min="10651" max="10651" width="10.140625" style="1" customWidth="1"/>
    <col min="10652" max="10652" width="15.28515625" style="1" customWidth="1"/>
    <col min="10653" max="10881" width="9.140625" style="1"/>
    <col min="10882" max="10882" width="3.28515625" style="1" bestFit="1" customWidth="1"/>
    <col min="10883" max="10883" width="35.28515625" style="1" customWidth="1"/>
    <col min="10884" max="10884" width="13.28515625" style="1" customWidth="1"/>
    <col min="10885" max="10885" width="14.28515625" style="1" customWidth="1"/>
    <col min="10886" max="10886" width="13.7109375" style="1" customWidth="1"/>
    <col min="10887" max="10887" width="13.5703125" style="1" customWidth="1"/>
    <col min="10888" max="10889" width="15.140625" style="1" customWidth="1"/>
    <col min="10890" max="10890" width="16" style="1" customWidth="1"/>
    <col min="10891" max="10891" width="23.7109375" style="1" customWidth="1"/>
    <col min="10892" max="10892" width="22" style="1" customWidth="1"/>
    <col min="10893" max="10893" width="18.140625" style="1" customWidth="1"/>
    <col min="10894" max="10894" width="20.85546875" style="1" customWidth="1"/>
    <col min="10895" max="10895" width="22.7109375" style="1" customWidth="1"/>
    <col min="10896" max="10896" width="12.42578125" style="1" customWidth="1"/>
    <col min="10897" max="10897" width="19.140625" style="1" bestFit="1" customWidth="1"/>
    <col min="10898" max="10898" width="15.5703125" style="1" customWidth="1"/>
    <col min="10899" max="10899" width="13.85546875" style="1" customWidth="1"/>
    <col min="10900" max="10900" width="23.5703125" style="1" customWidth="1"/>
    <col min="10901" max="10901" width="12" style="1" customWidth="1"/>
    <col min="10902" max="10902" width="14.140625" style="1" customWidth="1"/>
    <col min="10903" max="10903" width="0" style="1" hidden="1" customWidth="1"/>
    <col min="10904" max="10904" width="21.5703125" style="1" customWidth="1"/>
    <col min="10905" max="10905" width="11.7109375" style="1" bestFit="1" customWidth="1"/>
    <col min="10906" max="10906" width="22.5703125" style="1" customWidth="1"/>
    <col min="10907" max="10907" width="10.140625" style="1" customWidth="1"/>
    <col min="10908" max="10908" width="15.28515625" style="1" customWidth="1"/>
    <col min="10909" max="11137" width="9.140625" style="1"/>
    <col min="11138" max="11138" width="3.28515625" style="1" bestFit="1" customWidth="1"/>
    <col min="11139" max="11139" width="35.28515625" style="1" customWidth="1"/>
    <col min="11140" max="11140" width="13.28515625" style="1" customWidth="1"/>
    <col min="11141" max="11141" width="14.28515625" style="1" customWidth="1"/>
    <col min="11142" max="11142" width="13.7109375" style="1" customWidth="1"/>
    <col min="11143" max="11143" width="13.5703125" style="1" customWidth="1"/>
    <col min="11144" max="11145" width="15.140625" style="1" customWidth="1"/>
    <col min="11146" max="11146" width="16" style="1" customWidth="1"/>
    <col min="11147" max="11147" width="23.7109375" style="1" customWidth="1"/>
    <col min="11148" max="11148" width="22" style="1" customWidth="1"/>
    <col min="11149" max="11149" width="18.140625" style="1" customWidth="1"/>
    <col min="11150" max="11150" width="20.85546875" style="1" customWidth="1"/>
    <col min="11151" max="11151" width="22.7109375" style="1" customWidth="1"/>
    <col min="11152" max="11152" width="12.42578125" style="1" customWidth="1"/>
    <col min="11153" max="11153" width="19.140625" style="1" bestFit="1" customWidth="1"/>
    <col min="11154" max="11154" width="15.5703125" style="1" customWidth="1"/>
    <col min="11155" max="11155" width="13.85546875" style="1" customWidth="1"/>
    <col min="11156" max="11156" width="23.5703125" style="1" customWidth="1"/>
    <col min="11157" max="11157" width="12" style="1" customWidth="1"/>
    <col min="11158" max="11158" width="14.140625" style="1" customWidth="1"/>
    <col min="11159" max="11159" width="0" style="1" hidden="1" customWidth="1"/>
    <col min="11160" max="11160" width="21.5703125" style="1" customWidth="1"/>
    <col min="11161" max="11161" width="11.7109375" style="1" bestFit="1" customWidth="1"/>
    <col min="11162" max="11162" width="22.5703125" style="1" customWidth="1"/>
    <col min="11163" max="11163" width="10.140625" style="1" customWidth="1"/>
    <col min="11164" max="11164" width="15.28515625" style="1" customWidth="1"/>
    <col min="11165" max="11393" width="9.140625" style="1"/>
    <col min="11394" max="11394" width="3.28515625" style="1" bestFit="1" customWidth="1"/>
    <col min="11395" max="11395" width="35.28515625" style="1" customWidth="1"/>
    <col min="11396" max="11396" width="13.28515625" style="1" customWidth="1"/>
    <col min="11397" max="11397" width="14.28515625" style="1" customWidth="1"/>
    <col min="11398" max="11398" width="13.7109375" style="1" customWidth="1"/>
    <col min="11399" max="11399" width="13.5703125" style="1" customWidth="1"/>
    <col min="11400" max="11401" width="15.140625" style="1" customWidth="1"/>
    <col min="11402" max="11402" width="16" style="1" customWidth="1"/>
    <col min="11403" max="11403" width="23.7109375" style="1" customWidth="1"/>
    <col min="11404" max="11404" width="22" style="1" customWidth="1"/>
    <col min="11405" max="11405" width="18.140625" style="1" customWidth="1"/>
    <col min="11406" max="11406" width="20.85546875" style="1" customWidth="1"/>
    <col min="11407" max="11407" width="22.7109375" style="1" customWidth="1"/>
    <col min="11408" max="11408" width="12.42578125" style="1" customWidth="1"/>
    <col min="11409" max="11409" width="19.140625" style="1" bestFit="1" customWidth="1"/>
    <col min="11410" max="11410" width="15.5703125" style="1" customWidth="1"/>
    <col min="11411" max="11411" width="13.85546875" style="1" customWidth="1"/>
    <col min="11412" max="11412" width="23.5703125" style="1" customWidth="1"/>
    <col min="11413" max="11413" width="12" style="1" customWidth="1"/>
    <col min="11414" max="11414" width="14.140625" style="1" customWidth="1"/>
    <col min="11415" max="11415" width="0" style="1" hidden="1" customWidth="1"/>
    <col min="11416" max="11416" width="21.5703125" style="1" customWidth="1"/>
    <col min="11417" max="11417" width="11.7109375" style="1" bestFit="1" customWidth="1"/>
    <col min="11418" max="11418" width="22.5703125" style="1" customWidth="1"/>
    <col min="11419" max="11419" width="10.140625" style="1" customWidth="1"/>
    <col min="11420" max="11420" width="15.28515625" style="1" customWidth="1"/>
    <col min="11421" max="11649" width="9.140625" style="1"/>
    <col min="11650" max="11650" width="3.28515625" style="1" bestFit="1" customWidth="1"/>
    <col min="11651" max="11651" width="35.28515625" style="1" customWidth="1"/>
    <col min="11652" max="11652" width="13.28515625" style="1" customWidth="1"/>
    <col min="11653" max="11653" width="14.28515625" style="1" customWidth="1"/>
    <col min="11654" max="11654" width="13.7109375" style="1" customWidth="1"/>
    <col min="11655" max="11655" width="13.5703125" style="1" customWidth="1"/>
    <col min="11656" max="11657" width="15.140625" style="1" customWidth="1"/>
    <col min="11658" max="11658" width="16" style="1" customWidth="1"/>
    <col min="11659" max="11659" width="23.7109375" style="1" customWidth="1"/>
    <col min="11660" max="11660" width="22" style="1" customWidth="1"/>
    <col min="11661" max="11661" width="18.140625" style="1" customWidth="1"/>
    <col min="11662" max="11662" width="20.85546875" style="1" customWidth="1"/>
    <col min="11663" max="11663" width="22.7109375" style="1" customWidth="1"/>
    <col min="11664" max="11664" width="12.42578125" style="1" customWidth="1"/>
    <col min="11665" max="11665" width="19.140625" style="1" bestFit="1" customWidth="1"/>
    <col min="11666" max="11666" width="15.5703125" style="1" customWidth="1"/>
    <col min="11667" max="11667" width="13.85546875" style="1" customWidth="1"/>
    <col min="11668" max="11668" width="23.5703125" style="1" customWidth="1"/>
    <col min="11669" max="11669" width="12" style="1" customWidth="1"/>
    <col min="11670" max="11670" width="14.140625" style="1" customWidth="1"/>
    <col min="11671" max="11671" width="0" style="1" hidden="1" customWidth="1"/>
    <col min="11672" max="11672" width="21.5703125" style="1" customWidth="1"/>
    <col min="11673" max="11673" width="11.7109375" style="1" bestFit="1" customWidth="1"/>
    <col min="11674" max="11674" width="22.5703125" style="1" customWidth="1"/>
    <col min="11675" max="11675" width="10.140625" style="1" customWidth="1"/>
    <col min="11676" max="11676" width="15.28515625" style="1" customWidth="1"/>
    <col min="11677" max="11905" width="9.140625" style="1"/>
    <col min="11906" max="11906" width="3.28515625" style="1" bestFit="1" customWidth="1"/>
    <col min="11907" max="11907" width="35.28515625" style="1" customWidth="1"/>
    <col min="11908" max="11908" width="13.28515625" style="1" customWidth="1"/>
    <col min="11909" max="11909" width="14.28515625" style="1" customWidth="1"/>
    <col min="11910" max="11910" width="13.7109375" style="1" customWidth="1"/>
    <col min="11911" max="11911" width="13.5703125" style="1" customWidth="1"/>
    <col min="11912" max="11913" width="15.140625" style="1" customWidth="1"/>
    <col min="11914" max="11914" width="16" style="1" customWidth="1"/>
    <col min="11915" max="11915" width="23.7109375" style="1" customWidth="1"/>
    <col min="11916" max="11916" width="22" style="1" customWidth="1"/>
    <col min="11917" max="11917" width="18.140625" style="1" customWidth="1"/>
    <col min="11918" max="11918" width="20.85546875" style="1" customWidth="1"/>
    <col min="11919" max="11919" width="22.7109375" style="1" customWidth="1"/>
    <col min="11920" max="11920" width="12.42578125" style="1" customWidth="1"/>
    <col min="11921" max="11921" width="19.140625" style="1" bestFit="1" customWidth="1"/>
    <col min="11922" max="11922" width="15.5703125" style="1" customWidth="1"/>
    <col min="11923" max="11923" width="13.85546875" style="1" customWidth="1"/>
    <col min="11924" max="11924" width="23.5703125" style="1" customWidth="1"/>
    <col min="11925" max="11925" width="12" style="1" customWidth="1"/>
    <col min="11926" max="11926" width="14.140625" style="1" customWidth="1"/>
    <col min="11927" max="11927" width="0" style="1" hidden="1" customWidth="1"/>
    <col min="11928" max="11928" width="21.5703125" style="1" customWidth="1"/>
    <col min="11929" max="11929" width="11.7109375" style="1" bestFit="1" customWidth="1"/>
    <col min="11930" max="11930" width="22.5703125" style="1" customWidth="1"/>
    <col min="11931" max="11931" width="10.140625" style="1" customWidth="1"/>
    <col min="11932" max="11932" width="15.28515625" style="1" customWidth="1"/>
    <col min="11933" max="12161" width="9.140625" style="1"/>
    <col min="12162" max="12162" width="3.28515625" style="1" bestFit="1" customWidth="1"/>
    <col min="12163" max="12163" width="35.28515625" style="1" customWidth="1"/>
    <col min="12164" max="12164" width="13.28515625" style="1" customWidth="1"/>
    <col min="12165" max="12165" width="14.28515625" style="1" customWidth="1"/>
    <col min="12166" max="12166" width="13.7109375" style="1" customWidth="1"/>
    <col min="12167" max="12167" width="13.5703125" style="1" customWidth="1"/>
    <col min="12168" max="12169" width="15.140625" style="1" customWidth="1"/>
    <col min="12170" max="12170" width="16" style="1" customWidth="1"/>
    <col min="12171" max="12171" width="23.7109375" style="1" customWidth="1"/>
    <col min="12172" max="12172" width="22" style="1" customWidth="1"/>
    <col min="12173" max="12173" width="18.140625" style="1" customWidth="1"/>
    <col min="12174" max="12174" width="20.85546875" style="1" customWidth="1"/>
    <col min="12175" max="12175" width="22.7109375" style="1" customWidth="1"/>
    <col min="12176" max="12176" width="12.42578125" style="1" customWidth="1"/>
    <col min="12177" max="12177" width="19.140625" style="1" bestFit="1" customWidth="1"/>
    <col min="12178" max="12178" width="15.5703125" style="1" customWidth="1"/>
    <col min="12179" max="12179" width="13.85546875" style="1" customWidth="1"/>
    <col min="12180" max="12180" width="23.5703125" style="1" customWidth="1"/>
    <col min="12181" max="12181" width="12" style="1" customWidth="1"/>
    <col min="12182" max="12182" width="14.140625" style="1" customWidth="1"/>
    <col min="12183" max="12183" width="0" style="1" hidden="1" customWidth="1"/>
    <col min="12184" max="12184" width="21.5703125" style="1" customWidth="1"/>
    <col min="12185" max="12185" width="11.7109375" style="1" bestFit="1" customWidth="1"/>
    <col min="12186" max="12186" width="22.5703125" style="1" customWidth="1"/>
    <col min="12187" max="12187" width="10.140625" style="1" customWidth="1"/>
    <col min="12188" max="12188" width="15.28515625" style="1" customWidth="1"/>
    <col min="12189" max="12417" width="9.140625" style="1"/>
    <col min="12418" max="12418" width="3.28515625" style="1" bestFit="1" customWidth="1"/>
    <col min="12419" max="12419" width="35.28515625" style="1" customWidth="1"/>
    <col min="12420" max="12420" width="13.28515625" style="1" customWidth="1"/>
    <col min="12421" max="12421" width="14.28515625" style="1" customWidth="1"/>
    <col min="12422" max="12422" width="13.7109375" style="1" customWidth="1"/>
    <col min="12423" max="12423" width="13.5703125" style="1" customWidth="1"/>
    <col min="12424" max="12425" width="15.140625" style="1" customWidth="1"/>
    <col min="12426" max="12426" width="16" style="1" customWidth="1"/>
    <col min="12427" max="12427" width="23.7109375" style="1" customWidth="1"/>
    <col min="12428" max="12428" width="22" style="1" customWidth="1"/>
    <col min="12429" max="12429" width="18.140625" style="1" customWidth="1"/>
    <col min="12430" max="12430" width="20.85546875" style="1" customWidth="1"/>
    <col min="12431" max="12431" width="22.7109375" style="1" customWidth="1"/>
    <col min="12432" max="12432" width="12.42578125" style="1" customWidth="1"/>
    <col min="12433" max="12433" width="19.140625" style="1" bestFit="1" customWidth="1"/>
    <col min="12434" max="12434" width="15.5703125" style="1" customWidth="1"/>
    <col min="12435" max="12435" width="13.85546875" style="1" customWidth="1"/>
    <col min="12436" max="12436" width="23.5703125" style="1" customWidth="1"/>
    <col min="12437" max="12437" width="12" style="1" customWidth="1"/>
    <col min="12438" max="12438" width="14.140625" style="1" customWidth="1"/>
    <col min="12439" max="12439" width="0" style="1" hidden="1" customWidth="1"/>
    <col min="12440" max="12440" width="21.5703125" style="1" customWidth="1"/>
    <col min="12441" max="12441" width="11.7109375" style="1" bestFit="1" customWidth="1"/>
    <col min="12442" max="12442" width="22.5703125" style="1" customWidth="1"/>
    <col min="12443" max="12443" width="10.140625" style="1" customWidth="1"/>
    <col min="12444" max="12444" width="15.28515625" style="1" customWidth="1"/>
    <col min="12445" max="12673" width="9.140625" style="1"/>
    <col min="12674" max="12674" width="3.28515625" style="1" bestFit="1" customWidth="1"/>
    <col min="12675" max="12675" width="35.28515625" style="1" customWidth="1"/>
    <col min="12676" max="12676" width="13.28515625" style="1" customWidth="1"/>
    <col min="12677" max="12677" width="14.28515625" style="1" customWidth="1"/>
    <col min="12678" max="12678" width="13.7109375" style="1" customWidth="1"/>
    <col min="12679" max="12679" width="13.5703125" style="1" customWidth="1"/>
    <col min="12680" max="12681" width="15.140625" style="1" customWidth="1"/>
    <col min="12682" max="12682" width="16" style="1" customWidth="1"/>
    <col min="12683" max="12683" width="23.7109375" style="1" customWidth="1"/>
    <col min="12684" max="12684" width="22" style="1" customWidth="1"/>
    <col min="12685" max="12685" width="18.140625" style="1" customWidth="1"/>
    <col min="12686" max="12686" width="20.85546875" style="1" customWidth="1"/>
    <col min="12687" max="12687" width="22.7109375" style="1" customWidth="1"/>
    <col min="12688" max="12688" width="12.42578125" style="1" customWidth="1"/>
    <col min="12689" max="12689" width="19.140625" style="1" bestFit="1" customWidth="1"/>
    <col min="12690" max="12690" width="15.5703125" style="1" customWidth="1"/>
    <col min="12691" max="12691" width="13.85546875" style="1" customWidth="1"/>
    <col min="12692" max="12692" width="23.5703125" style="1" customWidth="1"/>
    <col min="12693" max="12693" width="12" style="1" customWidth="1"/>
    <col min="12694" max="12694" width="14.140625" style="1" customWidth="1"/>
    <col min="12695" max="12695" width="0" style="1" hidden="1" customWidth="1"/>
    <col min="12696" max="12696" width="21.5703125" style="1" customWidth="1"/>
    <col min="12697" max="12697" width="11.7109375" style="1" bestFit="1" customWidth="1"/>
    <col min="12698" max="12698" width="22.5703125" style="1" customWidth="1"/>
    <col min="12699" max="12699" width="10.140625" style="1" customWidth="1"/>
    <col min="12700" max="12700" width="15.28515625" style="1" customWidth="1"/>
    <col min="12701" max="12929" width="9.140625" style="1"/>
    <col min="12930" max="12930" width="3.28515625" style="1" bestFit="1" customWidth="1"/>
    <col min="12931" max="12931" width="35.28515625" style="1" customWidth="1"/>
    <col min="12932" max="12932" width="13.28515625" style="1" customWidth="1"/>
    <col min="12933" max="12933" width="14.28515625" style="1" customWidth="1"/>
    <col min="12934" max="12934" width="13.7109375" style="1" customWidth="1"/>
    <col min="12935" max="12935" width="13.5703125" style="1" customWidth="1"/>
    <col min="12936" max="12937" width="15.140625" style="1" customWidth="1"/>
    <col min="12938" max="12938" width="16" style="1" customWidth="1"/>
    <col min="12939" max="12939" width="23.7109375" style="1" customWidth="1"/>
    <col min="12940" max="12940" width="22" style="1" customWidth="1"/>
    <col min="12941" max="12941" width="18.140625" style="1" customWidth="1"/>
    <col min="12942" max="12942" width="20.85546875" style="1" customWidth="1"/>
    <col min="12943" max="12943" width="22.7109375" style="1" customWidth="1"/>
    <col min="12944" max="12944" width="12.42578125" style="1" customWidth="1"/>
    <col min="12945" max="12945" width="19.140625" style="1" bestFit="1" customWidth="1"/>
    <col min="12946" max="12946" width="15.5703125" style="1" customWidth="1"/>
    <col min="12947" max="12947" width="13.85546875" style="1" customWidth="1"/>
    <col min="12948" max="12948" width="23.5703125" style="1" customWidth="1"/>
    <col min="12949" max="12949" width="12" style="1" customWidth="1"/>
    <col min="12950" max="12950" width="14.140625" style="1" customWidth="1"/>
    <col min="12951" max="12951" width="0" style="1" hidden="1" customWidth="1"/>
    <col min="12952" max="12952" width="21.5703125" style="1" customWidth="1"/>
    <col min="12953" max="12953" width="11.7109375" style="1" bestFit="1" customWidth="1"/>
    <col min="12954" max="12954" width="22.5703125" style="1" customWidth="1"/>
    <col min="12955" max="12955" width="10.140625" style="1" customWidth="1"/>
    <col min="12956" max="12956" width="15.28515625" style="1" customWidth="1"/>
    <col min="12957" max="13185" width="9.140625" style="1"/>
    <col min="13186" max="13186" width="3.28515625" style="1" bestFit="1" customWidth="1"/>
    <col min="13187" max="13187" width="35.28515625" style="1" customWidth="1"/>
    <col min="13188" max="13188" width="13.28515625" style="1" customWidth="1"/>
    <col min="13189" max="13189" width="14.28515625" style="1" customWidth="1"/>
    <col min="13190" max="13190" width="13.7109375" style="1" customWidth="1"/>
    <col min="13191" max="13191" width="13.5703125" style="1" customWidth="1"/>
    <col min="13192" max="13193" width="15.140625" style="1" customWidth="1"/>
    <col min="13194" max="13194" width="16" style="1" customWidth="1"/>
    <col min="13195" max="13195" width="23.7109375" style="1" customWidth="1"/>
    <col min="13196" max="13196" width="22" style="1" customWidth="1"/>
    <col min="13197" max="13197" width="18.140625" style="1" customWidth="1"/>
    <col min="13198" max="13198" width="20.85546875" style="1" customWidth="1"/>
    <col min="13199" max="13199" width="22.7109375" style="1" customWidth="1"/>
    <col min="13200" max="13200" width="12.42578125" style="1" customWidth="1"/>
    <col min="13201" max="13201" width="19.140625" style="1" bestFit="1" customWidth="1"/>
    <col min="13202" max="13202" width="15.5703125" style="1" customWidth="1"/>
    <col min="13203" max="13203" width="13.85546875" style="1" customWidth="1"/>
    <col min="13204" max="13204" width="23.5703125" style="1" customWidth="1"/>
    <col min="13205" max="13205" width="12" style="1" customWidth="1"/>
    <col min="13206" max="13206" width="14.140625" style="1" customWidth="1"/>
    <col min="13207" max="13207" width="0" style="1" hidden="1" customWidth="1"/>
    <col min="13208" max="13208" width="21.5703125" style="1" customWidth="1"/>
    <col min="13209" max="13209" width="11.7109375" style="1" bestFit="1" customWidth="1"/>
    <col min="13210" max="13210" width="22.5703125" style="1" customWidth="1"/>
    <col min="13211" max="13211" width="10.140625" style="1" customWidth="1"/>
    <col min="13212" max="13212" width="15.28515625" style="1" customWidth="1"/>
    <col min="13213" max="13441" width="9.140625" style="1"/>
    <col min="13442" max="13442" width="3.28515625" style="1" bestFit="1" customWidth="1"/>
    <col min="13443" max="13443" width="35.28515625" style="1" customWidth="1"/>
    <col min="13444" max="13444" width="13.28515625" style="1" customWidth="1"/>
    <col min="13445" max="13445" width="14.28515625" style="1" customWidth="1"/>
    <col min="13446" max="13446" width="13.7109375" style="1" customWidth="1"/>
    <col min="13447" max="13447" width="13.5703125" style="1" customWidth="1"/>
    <col min="13448" max="13449" width="15.140625" style="1" customWidth="1"/>
    <col min="13450" max="13450" width="16" style="1" customWidth="1"/>
    <col min="13451" max="13451" width="23.7109375" style="1" customWidth="1"/>
    <col min="13452" max="13452" width="22" style="1" customWidth="1"/>
    <col min="13453" max="13453" width="18.140625" style="1" customWidth="1"/>
    <col min="13454" max="13454" width="20.85546875" style="1" customWidth="1"/>
    <col min="13455" max="13455" width="22.7109375" style="1" customWidth="1"/>
    <col min="13456" max="13456" width="12.42578125" style="1" customWidth="1"/>
    <col min="13457" max="13457" width="19.140625" style="1" bestFit="1" customWidth="1"/>
    <col min="13458" max="13458" width="15.5703125" style="1" customWidth="1"/>
    <col min="13459" max="13459" width="13.85546875" style="1" customWidth="1"/>
    <col min="13460" max="13460" width="23.5703125" style="1" customWidth="1"/>
    <col min="13461" max="13461" width="12" style="1" customWidth="1"/>
    <col min="13462" max="13462" width="14.140625" style="1" customWidth="1"/>
    <col min="13463" max="13463" width="0" style="1" hidden="1" customWidth="1"/>
    <col min="13464" max="13464" width="21.5703125" style="1" customWidth="1"/>
    <col min="13465" max="13465" width="11.7109375" style="1" bestFit="1" customWidth="1"/>
    <col min="13466" max="13466" width="22.5703125" style="1" customWidth="1"/>
    <col min="13467" max="13467" width="10.140625" style="1" customWidth="1"/>
    <col min="13468" max="13468" width="15.28515625" style="1" customWidth="1"/>
    <col min="13469" max="13697" width="9.140625" style="1"/>
    <col min="13698" max="13698" width="3.28515625" style="1" bestFit="1" customWidth="1"/>
    <col min="13699" max="13699" width="35.28515625" style="1" customWidth="1"/>
    <col min="13700" max="13700" width="13.28515625" style="1" customWidth="1"/>
    <col min="13701" max="13701" width="14.28515625" style="1" customWidth="1"/>
    <col min="13702" max="13702" width="13.7109375" style="1" customWidth="1"/>
    <col min="13703" max="13703" width="13.5703125" style="1" customWidth="1"/>
    <col min="13704" max="13705" width="15.140625" style="1" customWidth="1"/>
    <col min="13706" max="13706" width="16" style="1" customWidth="1"/>
    <col min="13707" max="13707" width="23.7109375" style="1" customWidth="1"/>
    <col min="13708" max="13708" width="22" style="1" customWidth="1"/>
    <col min="13709" max="13709" width="18.140625" style="1" customWidth="1"/>
    <col min="13710" max="13710" width="20.85546875" style="1" customWidth="1"/>
    <col min="13711" max="13711" width="22.7109375" style="1" customWidth="1"/>
    <col min="13712" max="13712" width="12.42578125" style="1" customWidth="1"/>
    <col min="13713" max="13713" width="19.140625" style="1" bestFit="1" customWidth="1"/>
    <col min="13714" max="13714" width="15.5703125" style="1" customWidth="1"/>
    <col min="13715" max="13715" width="13.85546875" style="1" customWidth="1"/>
    <col min="13716" max="13716" width="23.5703125" style="1" customWidth="1"/>
    <col min="13717" max="13717" width="12" style="1" customWidth="1"/>
    <col min="13718" max="13718" width="14.140625" style="1" customWidth="1"/>
    <col min="13719" max="13719" width="0" style="1" hidden="1" customWidth="1"/>
    <col min="13720" max="13720" width="21.5703125" style="1" customWidth="1"/>
    <col min="13721" max="13721" width="11.7109375" style="1" bestFit="1" customWidth="1"/>
    <col min="13722" max="13722" width="22.5703125" style="1" customWidth="1"/>
    <col min="13723" max="13723" width="10.140625" style="1" customWidth="1"/>
    <col min="13724" max="13724" width="15.28515625" style="1" customWidth="1"/>
    <col min="13725" max="13953" width="9.140625" style="1"/>
    <col min="13954" max="13954" width="3.28515625" style="1" bestFit="1" customWidth="1"/>
    <col min="13955" max="13955" width="35.28515625" style="1" customWidth="1"/>
    <col min="13956" max="13956" width="13.28515625" style="1" customWidth="1"/>
    <col min="13957" max="13957" width="14.28515625" style="1" customWidth="1"/>
    <col min="13958" max="13958" width="13.7109375" style="1" customWidth="1"/>
    <col min="13959" max="13959" width="13.5703125" style="1" customWidth="1"/>
    <col min="13960" max="13961" width="15.140625" style="1" customWidth="1"/>
    <col min="13962" max="13962" width="16" style="1" customWidth="1"/>
    <col min="13963" max="13963" width="23.7109375" style="1" customWidth="1"/>
    <col min="13964" max="13964" width="22" style="1" customWidth="1"/>
    <col min="13965" max="13965" width="18.140625" style="1" customWidth="1"/>
    <col min="13966" max="13966" width="20.85546875" style="1" customWidth="1"/>
    <col min="13967" max="13967" width="22.7109375" style="1" customWidth="1"/>
    <col min="13968" max="13968" width="12.42578125" style="1" customWidth="1"/>
    <col min="13969" max="13969" width="19.140625" style="1" bestFit="1" customWidth="1"/>
    <col min="13970" max="13970" width="15.5703125" style="1" customWidth="1"/>
    <col min="13971" max="13971" width="13.85546875" style="1" customWidth="1"/>
    <col min="13972" max="13972" width="23.5703125" style="1" customWidth="1"/>
    <col min="13973" max="13973" width="12" style="1" customWidth="1"/>
    <col min="13974" max="13974" width="14.140625" style="1" customWidth="1"/>
    <col min="13975" max="13975" width="0" style="1" hidden="1" customWidth="1"/>
    <col min="13976" max="13976" width="21.5703125" style="1" customWidth="1"/>
    <col min="13977" max="13977" width="11.7109375" style="1" bestFit="1" customWidth="1"/>
    <col min="13978" max="13978" width="22.5703125" style="1" customWidth="1"/>
    <col min="13979" max="13979" width="10.140625" style="1" customWidth="1"/>
    <col min="13980" max="13980" width="15.28515625" style="1" customWidth="1"/>
    <col min="13981" max="14209" width="9.140625" style="1"/>
    <col min="14210" max="14210" width="3.28515625" style="1" bestFit="1" customWidth="1"/>
    <col min="14211" max="14211" width="35.28515625" style="1" customWidth="1"/>
    <col min="14212" max="14212" width="13.28515625" style="1" customWidth="1"/>
    <col min="14213" max="14213" width="14.28515625" style="1" customWidth="1"/>
    <col min="14214" max="14214" width="13.7109375" style="1" customWidth="1"/>
    <col min="14215" max="14215" width="13.5703125" style="1" customWidth="1"/>
    <col min="14216" max="14217" width="15.140625" style="1" customWidth="1"/>
    <col min="14218" max="14218" width="16" style="1" customWidth="1"/>
    <col min="14219" max="14219" width="23.7109375" style="1" customWidth="1"/>
    <col min="14220" max="14220" width="22" style="1" customWidth="1"/>
    <col min="14221" max="14221" width="18.140625" style="1" customWidth="1"/>
    <col min="14222" max="14222" width="20.85546875" style="1" customWidth="1"/>
    <col min="14223" max="14223" width="22.7109375" style="1" customWidth="1"/>
    <col min="14224" max="14224" width="12.42578125" style="1" customWidth="1"/>
    <col min="14225" max="14225" width="19.140625" style="1" bestFit="1" customWidth="1"/>
    <col min="14226" max="14226" width="15.5703125" style="1" customWidth="1"/>
    <col min="14227" max="14227" width="13.85546875" style="1" customWidth="1"/>
    <col min="14228" max="14228" width="23.5703125" style="1" customWidth="1"/>
    <col min="14229" max="14229" width="12" style="1" customWidth="1"/>
    <col min="14230" max="14230" width="14.140625" style="1" customWidth="1"/>
    <col min="14231" max="14231" width="0" style="1" hidden="1" customWidth="1"/>
    <col min="14232" max="14232" width="21.5703125" style="1" customWidth="1"/>
    <col min="14233" max="14233" width="11.7109375" style="1" bestFit="1" customWidth="1"/>
    <col min="14234" max="14234" width="22.5703125" style="1" customWidth="1"/>
    <col min="14235" max="14235" width="10.140625" style="1" customWidth="1"/>
    <col min="14236" max="14236" width="15.28515625" style="1" customWidth="1"/>
    <col min="14237" max="14465" width="9.140625" style="1"/>
    <col min="14466" max="14466" width="3.28515625" style="1" bestFit="1" customWidth="1"/>
    <col min="14467" max="14467" width="35.28515625" style="1" customWidth="1"/>
    <col min="14468" max="14468" width="13.28515625" style="1" customWidth="1"/>
    <col min="14469" max="14469" width="14.28515625" style="1" customWidth="1"/>
    <col min="14470" max="14470" width="13.7109375" style="1" customWidth="1"/>
    <col min="14471" max="14471" width="13.5703125" style="1" customWidth="1"/>
    <col min="14472" max="14473" width="15.140625" style="1" customWidth="1"/>
    <col min="14474" max="14474" width="16" style="1" customWidth="1"/>
    <col min="14475" max="14475" width="23.7109375" style="1" customWidth="1"/>
    <col min="14476" max="14476" width="22" style="1" customWidth="1"/>
    <col min="14477" max="14477" width="18.140625" style="1" customWidth="1"/>
    <col min="14478" max="14478" width="20.85546875" style="1" customWidth="1"/>
    <col min="14479" max="14479" width="22.7109375" style="1" customWidth="1"/>
    <col min="14480" max="14480" width="12.42578125" style="1" customWidth="1"/>
    <col min="14481" max="14481" width="19.140625" style="1" bestFit="1" customWidth="1"/>
    <col min="14482" max="14482" width="15.5703125" style="1" customWidth="1"/>
    <col min="14483" max="14483" width="13.85546875" style="1" customWidth="1"/>
    <col min="14484" max="14484" width="23.5703125" style="1" customWidth="1"/>
    <col min="14485" max="14485" width="12" style="1" customWidth="1"/>
    <col min="14486" max="14486" width="14.140625" style="1" customWidth="1"/>
    <col min="14487" max="14487" width="0" style="1" hidden="1" customWidth="1"/>
    <col min="14488" max="14488" width="21.5703125" style="1" customWidth="1"/>
    <col min="14489" max="14489" width="11.7109375" style="1" bestFit="1" customWidth="1"/>
    <col min="14490" max="14490" width="22.5703125" style="1" customWidth="1"/>
    <col min="14491" max="14491" width="10.140625" style="1" customWidth="1"/>
    <col min="14492" max="14492" width="15.28515625" style="1" customWidth="1"/>
    <col min="14493" max="14721" width="9.140625" style="1"/>
    <col min="14722" max="14722" width="3.28515625" style="1" bestFit="1" customWidth="1"/>
    <col min="14723" max="14723" width="35.28515625" style="1" customWidth="1"/>
    <col min="14724" max="14724" width="13.28515625" style="1" customWidth="1"/>
    <col min="14725" max="14725" width="14.28515625" style="1" customWidth="1"/>
    <col min="14726" max="14726" width="13.7109375" style="1" customWidth="1"/>
    <col min="14727" max="14727" width="13.5703125" style="1" customWidth="1"/>
    <col min="14728" max="14729" width="15.140625" style="1" customWidth="1"/>
    <col min="14730" max="14730" width="16" style="1" customWidth="1"/>
    <col min="14731" max="14731" width="23.7109375" style="1" customWidth="1"/>
    <col min="14732" max="14732" width="22" style="1" customWidth="1"/>
    <col min="14733" max="14733" width="18.140625" style="1" customWidth="1"/>
    <col min="14734" max="14734" width="20.85546875" style="1" customWidth="1"/>
    <col min="14735" max="14735" width="22.7109375" style="1" customWidth="1"/>
    <col min="14736" max="14736" width="12.42578125" style="1" customWidth="1"/>
    <col min="14737" max="14737" width="19.140625" style="1" bestFit="1" customWidth="1"/>
    <col min="14738" max="14738" width="15.5703125" style="1" customWidth="1"/>
    <col min="14739" max="14739" width="13.85546875" style="1" customWidth="1"/>
    <col min="14740" max="14740" width="23.5703125" style="1" customWidth="1"/>
    <col min="14741" max="14741" width="12" style="1" customWidth="1"/>
    <col min="14742" max="14742" width="14.140625" style="1" customWidth="1"/>
    <col min="14743" max="14743" width="0" style="1" hidden="1" customWidth="1"/>
    <col min="14744" max="14744" width="21.5703125" style="1" customWidth="1"/>
    <col min="14745" max="14745" width="11.7109375" style="1" bestFit="1" customWidth="1"/>
    <col min="14746" max="14746" width="22.5703125" style="1" customWidth="1"/>
    <col min="14747" max="14747" width="10.140625" style="1" customWidth="1"/>
    <col min="14748" max="14748" width="15.28515625" style="1" customWidth="1"/>
    <col min="14749" max="14977" width="9.140625" style="1"/>
    <col min="14978" max="14978" width="3.28515625" style="1" bestFit="1" customWidth="1"/>
    <col min="14979" max="14979" width="35.28515625" style="1" customWidth="1"/>
    <col min="14980" max="14980" width="13.28515625" style="1" customWidth="1"/>
    <col min="14981" max="14981" width="14.28515625" style="1" customWidth="1"/>
    <col min="14982" max="14982" width="13.7109375" style="1" customWidth="1"/>
    <col min="14983" max="14983" width="13.5703125" style="1" customWidth="1"/>
    <col min="14984" max="14985" width="15.140625" style="1" customWidth="1"/>
    <col min="14986" max="14986" width="16" style="1" customWidth="1"/>
    <col min="14987" max="14987" width="23.7109375" style="1" customWidth="1"/>
    <col min="14988" max="14988" width="22" style="1" customWidth="1"/>
    <col min="14989" max="14989" width="18.140625" style="1" customWidth="1"/>
    <col min="14990" max="14990" width="20.85546875" style="1" customWidth="1"/>
    <col min="14991" max="14991" width="22.7109375" style="1" customWidth="1"/>
    <col min="14992" max="14992" width="12.42578125" style="1" customWidth="1"/>
    <col min="14993" max="14993" width="19.140625" style="1" bestFit="1" customWidth="1"/>
    <col min="14994" max="14994" width="15.5703125" style="1" customWidth="1"/>
    <col min="14995" max="14995" width="13.85546875" style="1" customWidth="1"/>
    <col min="14996" max="14996" width="23.5703125" style="1" customWidth="1"/>
    <col min="14997" max="14997" width="12" style="1" customWidth="1"/>
    <col min="14998" max="14998" width="14.140625" style="1" customWidth="1"/>
    <col min="14999" max="14999" width="0" style="1" hidden="1" customWidth="1"/>
    <col min="15000" max="15000" width="21.5703125" style="1" customWidth="1"/>
    <col min="15001" max="15001" width="11.7109375" style="1" bestFit="1" customWidth="1"/>
    <col min="15002" max="15002" width="22.5703125" style="1" customWidth="1"/>
    <col min="15003" max="15003" width="10.140625" style="1" customWidth="1"/>
    <col min="15004" max="15004" width="15.28515625" style="1" customWidth="1"/>
    <col min="15005" max="15233" width="9.140625" style="1"/>
    <col min="15234" max="15234" width="3.28515625" style="1" bestFit="1" customWidth="1"/>
    <col min="15235" max="15235" width="35.28515625" style="1" customWidth="1"/>
    <col min="15236" max="15236" width="13.28515625" style="1" customWidth="1"/>
    <col min="15237" max="15237" width="14.28515625" style="1" customWidth="1"/>
    <col min="15238" max="15238" width="13.7109375" style="1" customWidth="1"/>
    <col min="15239" max="15239" width="13.5703125" style="1" customWidth="1"/>
    <col min="15240" max="15241" width="15.140625" style="1" customWidth="1"/>
    <col min="15242" max="15242" width="16" style="1" customWidth="1"/>
    <col min="15243" max="15243" width="23.7109375" style="1" customWidth="1"/>
    <col min="15244" max="15244" width="22" style="1" customWidth="1"/>
    <col min="15245" max="15245" width="18.140625" style="1" customWidth="1"/>
    <col min="15246" max="15246" width="20.85546875" style="1" customWidth="1"/>
    <col min="15247" max="15247" width="22.7109375" style="1" customWidth="1"/>
    <col min="15248" max="15248" width="12.42578125" style="1" customWidth="1"/>
    <col min="15249" max="15249" width="19.140625" style="1" bestFit="1" customWidth="1"/>
    <col min="15250" max="15250" width="15.5703125" style="1" customWidth="1"/>
    <col min="15251" max="15251" width="13.85546875" style="1" customWidth="1"/>
    <col min="15252" max="15252" width="23.5703125" style="1" customWidth="1"/>
    <col min="15253" max="15253" width="12" style="1" customWidth="1"/>
    <col min="15254" max="15254" width="14.140625" style="1" customWidth="1"/>
    <col min="15255" max="15255" width="0" style="1" hidden="1" customWidth="1"/>
    <col min="15256" max="15256" width="21.5703125" style="1" customWidth="1"/>
    <col min="15257" max="15257" width="11.7109375" style="1" bestFit="1" customWidth="1"/>
    <col min="15258" max="15258" width="22.5703125" style="1" customWidth="1"/>
    <col min="15259" max="15259" width="10.140625" style="1" customWidth="1"/>
    <col min="15260" max="15260" width="15.28515625" style="1" customWidth="1"/>
    <col min="15261" max="15489" width="9.140625" style="1"/>
    <col min="15490" max="15490" width="3.28515625" style="1" bestFit="1" customWidth="1"/>
    <col min="15491" max="15491" width="35.28515625" style="1" customWidth="1"/>
    <col min="15492" max="15492" width="13.28515625" style="1" customWidth="1"/>
    <col min="15493" max="15493" width="14.28515625" style="1" customWidth="1"/>
    <col min="15494" max="15494" width="13.7109375" style="1" customWidth="1"/>
    <col min="15495" max="15495" width="13.5703125" style="1" customWidth="1"/>
    <col min="15496" max="15497" width="15.140625" style="1" customWidth="1"/>
    <col min="15498" max="15498" width="16" style="1" customWidth="1"/>
    <col min="15499" max="15499" width="23.7109375" style="1" customWidth="1"/>
    <col min="15500" max="15500" width="22" style="1" customWidth="1"/>
    <col min="15501" max="15501" width="18.140625" style="1" customWidth="1"/>
    <col min="15502" max="15502" width="20.85546875" style="1" customWidth="1"/>
    <col min="15503" max="15503" width="22.7109375" style="1" customWidth="1"/>
    <col min="15504" max="15504" width="12.42578125" style="1" customWidth="1"/>
    <col min="15505" max="15505" width="19.140625" style="1" bestFit="1" customWidth="1"/>
    <col min="15506" max="15506" width="15.5703125" style="1" customWidth="1"/>
    <col min="15507" max="15507" width="13.85546875" style="1" customWidth="1"/>
    <col min="15508" max="15508" width="23.5703125" style="1" customWidth="1"/>
    <col min="15509" max="15509" width="12" style="1" customWidth="1"/>
    <col min="15510" max="15510" width="14.140625" style="1" customWidth="1"/>
    <col min="15511" max="15511" width="0" style="1" hidden="1" customWidth="1"/>
    <col min="15512" max="15512" width="21.5703125" style="1" customWidth="1"/>
    <col min="15513" max="15513" width="11.7109375" style="1" bestFit="1" customWidth="1"/>
    <col min="15514" max="15514" width="22.5703125" style="1" customWidth="1"/>
    <col min="15515" max="15515" width="10.140625" style="1" customWidth="1"/>
    <col min="15516" max="15516" width="15.28515625" style="1" customWidth="1"/>
    <col min="15517" max="15745" width="9.140625" style="1"/>
    <col min="15746" max="15746" width="3.28515625" style="1" bestFit="1" customWidth="1"/>
    <col min="15747" max="15747" width="35.28515625" style="1" customWidth="1"/>
    <col min="15748" max="15748" width="13.28515625" style="1" customWidth="1"/>
    <col min="15749" max="15749" width="14.28515625" style="1" customWidth="1"/>
    <col min="15750" max="15750" width="13.7109375" style="1" customWidth="1"/>
    <col min="15751" max="15751" width="13.5703125" style="1" customWidth="1"/>
    <col min="15752" max="15753" width="15.140625" style="1" customWidth="1"/>
    <col min="15754" max="15754" width="16" style="1" customWidth="1"/>
    <col min="15755" max="15755" width="23.7109375" style="1" customWidth="1"/>
    <col min="15756" max="15756" width="22" style="1" customWidth="1"/>
    <col min="15757" max="15757" width="18.140625" style="1" customWidth="1"/>
    <col min="15758" max="15758" width="20.85546875" style="1" customWidth="1"/>
    <col min="15759" max="15759" width="22.7109375" style="1" customWidth="1"/>
    <col min="15760" max="15760" width="12.42578125" style="1" customWidth="1"/>
    <col min="15761" max="15761" width="19.140625" style="1" bestFit="1" customWidth="1"/>
    <col min="15762" max="15762" width="15.5703125" style="1" customWidth="1"/>
    <col min="15763" max="15763" width="13.85546875" style="1" customWidth="1"/>
    <col min="15764" max="15764" width="23.5703125" style="1" customWidth="1"/>
    <col min="15765" max="15765" width="12" style="1" customWidth="1"/>
    <col min="15766" max="15766" width="14.140625" style="1" customWidth="1"/>
    <col min="15767" max="15767" width="0" style="1" hidden="1" customWidth="1"/>
    <col min="15768" max="15768" width="21.5703125" style="1" customWidth="1"/>
    <col min="15769" max="15769" width="11.7109375" style="1" bestFit="1" customWidth="1"/>
    <col min="15770" max="15770" width="22.5703125" style="1" customWidth="1"/>
    <col min="15771" max="15771" width="10.140625" style="1" customWidth="1"/>
    <col min="15772" max="15772" width="15.28515625" style="1" customWidth="1"/>
    <col min="15773" max="16384" width="9.140625" style="1"/>
  </cols>
  <sheetData>
    <row r="1" spans="1:168" ht="24" customHeight="1" x14ac:dyDescent="0.2">
      <c r="Z1" s="3"/>
      <c r="AD1" s="1" t="s">
        <v>247</v>
      </c>
    </row>
    <row r="2" spans="1:168" x14ac:dyDescent="0.2">
      <c r="C2" s="4"/>
      <c r="G2" s="5"/>
      <c r="H2" s="5"/>
      <c r="I2" s="5"/>
      <c r="J2" s="5"/>
      <c r="L2" s="792" t="s">
        <v>208</v>
      </c>
      <c r="M2" s="792"/>
      <c r="N2" s="167"/>
      <c r="Q2" s="7">
        <f>$O$8</f>
        <v>1219176</v>
      </c>
      <c r="R2" s="8">
        <v>1.006</v>
      </c>
      <c r="S2" s="9">
        <v>24287.9</v>
      </c>
      <c r="T2" s="9"/>
      <c r="U2" s="9">
        <f>ROUND(S2*R2,2)</f>
        <v>24433.63</v>
      </c>
      <c r="V2" s="9">
        <f>ROUND(S2*R2*Q2,0)-19</f>
        <v>29788892100</v>
      </c>
      <c r="W2" s="5"/>
      <c r="Y2" s="5"/>
      <c r="Z2" s="3"/>
      <c r="AA2" s="10"/>
      <c r="FK2" s="792"/>
      <c r="FL2" s="792"/>
    </row>
    <row r="3" spans="1:168" ht="21" customHeight="1" x14ac:dyDescent="0.2">
      <c r="A3" s="11"/>
      <c r="B3" s="11"/>
      <c r="C3" s="12"/>
      <c r="D3" s="12"/>
      <c r="E3" s="12"/>
      <c r="G3" s="5"/>
      <c r="H3" s="5"/>
      <c r="I3" s="5"/>
      <c r="J3" s="5"/>
      <c r="L3" s="793"/>
      <c r="M3" s="793"/>
      <c r="N3" s="170"/>
      <c r="O3" s="12"/>
      <c r="P3" s="12"/>
      <c r="Q3" s="12"/>
      <c r="R3" s="8">
        <f>R2</f>
        <v>1.006</v>
      </c>
      <c r="S3" s="9">
        <v>535.6</v>
      </c>
      <c r="T3" s="9"/>
      <c r="U3" s="9">
        <f>ROUND(S3*R3,2)</f>
        <v>538.80999999999995</v>
      </c>
      <c r="V3" s="9">
        <f>ROUND(S3*R3*Q2,0)</f>
        <v>656908610</v>
      </c>
      <c r="W3" s="5"/>
      <c r="X3" s="13"/>
      <c r="Y3" s="13"/>
      <c r="Z3" s="3"/>
      <c r="AA3" s="14"/>
      <c r="FE3" s="796" t="s">
        <v>1</v>
      </c>
      <c r="FF3" s="796"/>
      <c r="FG3" s="796"/>
      <c r="FH3" s="796"/>
      <c r="FI3" s="796"/>
      <c r="FJ3" s="796"/>
      <c r="FK3" s="793"/>
      <c r="FL3" s="793"/>
    </row>
    <row r="4" spans="1:168" s="11" customFormat="1" ht="21" customHeight="1" x14ac:dyDescent="0.2">
      <c r="A4" s="797"/>
      <c r="B4" s="763"/>
      <c r="C4" s="792"/>
      <c r="D4" s="792"/>
      <c r="E4" s="792"/>
      <c r="F4" s="792"/>
      <c r="G4" s="792"/>
      <c r="H4" s="792"/>
      <c r="I4" s="792"/>
      <c r="J4" s="792"/>
      <c r="L4" s="790" t="s">
        <v>2</v>
      </c>
      <c r="M4" s="768" t="s">
        <v>3</v>
      </c>
      <c r="N4" s="767" t="s">
        <v>4</v>
      </c>
      <c r="O4" s="779" t="s">
        <v>5</v>
      </c>
      <c r="P4" s="779"/>
      <c r="Q4" s="779"/>
      <c r="R4" s="779"/>
      <c r="S4" s="779"/>
      <c r="T4" s="779"/>
      <c r="U4" s="779"/>
      <c r="V4" s="779"/>
      <c r="W4" s="798" t="s">
        <v>6</v>
      </c>
      <c r="X4" s="788" t="s">
        <v>209</v>
      </c>
      <c r="Y4" s="788"/>
      <c r="Z4" s="788"/>
      <c r="AA4" s="788"/>
      <c r="AB4" s="788"/>
      <c r="AC4" s="788"/>
      <c r="AD4" s="788"/>
      <c r="AE4" s="788"/>
      <c r="AF4" s="801" t="s">
        <v>8</v>
      </c>
      <c r="AG4" s="802"/>
      <c r="AH4" s="802"/>
      <c r="AI4" s="802"/>
      <c r="AJ4" s="802"/>
      <c r="AK4" s="803"/>
      <c r="AL4" s="804" t="s">
        <v>9</v>
      </c>
      <c r="AM4" s="805"/>
      <c r="AN4" s="805"/>
      <c r="AO4" s="805"/>
      <c r="AP4" s="806"/>
      <c r="AQ4" s="801" t="s">
        <v>10</v>
      </c>
      <c r="AR4" s="802"/>
      <c r="AS4" s="802"/>
      <c r="AT4" s="802" t="s">
        <v>11</v>
      </c>
      <c r="AU4" s="802"/>
      <c r="AV4" s="803"/>
      <c r="AW4" s="15"/>
      <c r="AX4" s="791" t="s">
        <v>12</v>
      </c>
      <c r="AY4" s="791"/>
      <c r="AZ4" s="791"/>
      <c r="BA4" s="791"/>
      <c r="BB4" s="791"/>
      <c r="BC4" s="791"/>
      <c r="BD4" s="791"/>
      <c r="BE4" s="791"/>
      <c r="BF4" s="791"/>
      <c r="BG4" s="791"/>
      <c r="BH4" s="791"/>
      <c r="BI4" s="791"/>
      <c r="BJ4" s="791"/>
      <c r="BK4" s="791"/>
      <c r="BL4" s="791"/>
      <c r="BM4" s="791"/>
      <c r="BN4" s="804" t="s">
        <v>9</v>
      </c>
      <c r="BO4" s="805"/>
      <c r="BP4" s="805"/>
      <c r="BQ4" s="805"/>
      <c r="BR4" s="806"/>
      <c r="BS4" s="801" t="s">
        <v>10</v>
      </c>
      <c r="BT4" s="802"/>
      <c r="BU4" s="802"/>
      <c r="BV4" s="802" t="s">
        <v>11</v>
      </c>
      <c r="BW4" s="802"/>
      <c r="BX4" s="803"/>
      <c r="BY4" s="16"/>
      <c r="BZ4" s="779" t="s">
        <v>13</v>
      </c>
      <c r="CA4" s="779"/>
      <c r="CB4" s="779"/>
      <c r="CC4" s="779" t="s">
        <v>14</v>
      </c>
      <c r="CD4" s="779"/>
      <c r="CE4" s="779"/>
      <c r="CF4" s="16"/>
      <c r="CG4" s="767" t="s">
        <v>3</v>
      </c>
      <c r="CH4" s="16"/>
      <c r="CI4" s="791" t="s">
        <v>15</v>
      </c>
      <c r="CJ4" s="791"/>
      <c r="CK4" s="791"/>
      <c r="CL4" s="791"/>
      <c r="CM4" s="791"/>
      <c r="CN4" s="791"/>
      <c r="CO4" s="791"/>
      <c r="CP4" s="791"/>
      <c r="CQ4" s="791"/>
      <c r="CR4" s="791"/>
      <c r="CS4" s="791"/>
      <c r="CT4" s="791"/>
      <c r="CU4" s="791"/>
      <c r="CV4" s="791"/>
      <c r="CW4" s="791"/>
      <c r="CX4" s="791"/>
      <c r="CY4" s="779" t="s">
        <v>16</v>
      </c>
      <c r="CZ4" s="779"/>
      <c r="DA4" s="779"/>
      <c r="DB4" s="779" t="s">
        <v>14</v>
      </c>
      <c r="DC4" s="779"/>
      <c r="DD4" s="779"/>
      <c r="DE4" s="17"/>
      <c r="DF4" s="767" t="s">
        <v>3</v>
      </c>
      <c r="DG4" s="779" t="s">
        <v>17</v>
      </c>
      <c r="DH4" s="779"/>
      <c r="DI4" s="779"/>
      <c r="DJ4" s="779" t="s">
        <v>18</v>
      </c>
      <c r="DK4" s="779"/>
      <c r="DL4" s="779"/>
      <c r="DM4" s="17"/>
      <c r="DN4" s="767" t="s">
        <v>3</v>
      </c>
      <c r="DO4" s="16"/>
      <c r="DP4" s="791" t="s">
        <v>19</v>
      </c>
      <c r="DQ4" s="791"/>
      <c r="DR4" s="791"/>
      <c r="DS4" s="791"/>
      <c r="DT4" s="791"/>
      <c r="DU4" s="791"/>
      <c r="DV4" s="791"/>
      <c r="DW4" s="791"/>
      <c r="DX4" s="791"/>
      <c r="DY4" s="791"/>
      <c r="DZ4" s="791"/>
      <c r="EA4" s="791"/>
      <c r="EB4" s="791"/>
      <c r="EC4" s="791"/>
      <c r="ED4" s="791"/>
      <c r="EE4" s="791"/>
      <c r="EF4" s="779" t="s">
        <v>20</v>
      </c>
      <c r="EG4" s="779"/>
      <c r="EH4" s="779"/>
      <c r="EI4" s="779" t="s">
        <v>14</v>
      </c>
      <c r="EJ4" s="779"/>
      <c r="EK4" s="779"/>
      <c r="EL4" s="17"/>
      <c r="EM4" s="767" t="s">
        <v>3</v>
      </c>
      <c r="EN4" s="16"/>
      <c r="EO4" s="791" t="s">
        <v>21</v>
      </c>
      <c r="EP4" s="791"/>
      <c r="EQ4" s="791"/>
      <c r="ER4" s="791"/>
      <c r="ES4" s="791"/>
      <c r="ET4" s="791"/>
      <c r="EU4" s="791"/>
      <c r="EV4" s="791"/>
      <c r="EW4" s="791"/>
      <c r="EX4" s="791"/>
      <c r="EY4" s="791"/>
      <c r="EZ4" s="791"/>
      <c r="FA4" s="791"/>
      <c r="FB4" s="791"/>
      <c r="FC4" s="791"/>
      <c r="FD4" s="791"/>
      <c r="FE4" s="779" t="s">
        <v>20</v>
      </c>
      <c r="FF4" s="779"/>
      <c r="FG4" s="779"/>
      <c r="FH4" s="779" t="s">
        <v>14</v>
      </c>
      <c r="FI4" s="779"/>
      <c r="FJ4" s="779"/>
      <c r="FK4" s="790" t="s">
        <v>2</v>
      </c>
      <c r="FL4" s="768" t="s">
        <v>3</v>
      </c>
    </row>
    <row r="5" spans="1:168" ht="72" customHeight="1" x14ac:dyDescent="0.2">
      <c r="A5" s="797"/>
      <c r="B5" s="763"/>
      <c r="C5" s="789"/>
      <c r="D5" s="763"/>
      <c r="E5" s="763"/>
      <c r="F5" s="763"/>
      <c r="G5" s="763"/>
      <c r="H5" s="763"/>
      <c r="I5" s="763"/>
      <c r="J5" s="763"/>
      <c r="L5" s="790"/>
      <c r="M5" s="769"/>
      <c r="N5" s="767"/>
      <c r="O5" s="784" t="s">
        <v>22</v>
      </c>
      <c r="P5" s="767" t="s">
        <v>23</v>
      </c>
      <c r="Q5" s="767"/>
      <c r="R5" s="767" t="s">
        <v>24</v>
      </c>
      <c r="S5" s="767" t="s">
        <v>25</v>
      </c>
      <c r="T5" s="767" t="s">
        <v>26</v>
      </c>
      <c r="U5" s="767" t="s">
        <v>27</v>
      </c>
      <c r="V5" s="767" t="s">
        <v>28</v>
      </c>
      <c r="W5" s="799"/>
      <c r="X5" s="767" t="s">
        <v>29</v>
      </c>
      <c r="Y5" s="767" t="s">
        <v>30</v>
      </c>
      <c r="Z5" s="767" t="s">
        <v>31</v>
      </c>
      <c r="AA5" s="767" t="s">
        <v>32</v>
      </c>
      <c r="AB5" s="767"/>
      <c r="AC5" s="767" t="s">
        <v>33</v>
      </c>
      <c r="AD5" s="767" t="s">
        <v>34</v>
      </c>
      <c r="AE5" s="767" t="s">
        <v>35</v>
      </c>
      <c r="AF5" s="767" t="s">
        <v>36</v>
      </c>
      <c r="AG5" s="767"/>
      <c r="AH5" s="774" t="s">
        <v>37</v>
      </c>
      <c r="AI5" s="775"/>
      <c r="AJ5" s="776"/>
      <c r="AK5" s="767" t="s">
        <v>38</v>
      </c>
      <c r="AL5" s="767" t="s">
        <v>39</v>
      </c>
      <c r="AM5" s="767"/>
      <c r="AN5" s="767" t="s">
        <v>40</v>
      </c>
      <c r="AO5" s="767" t="s">
        <v>41</v>
      </c>
      <c r="AP5" s="767" t="s">
        <v>42</v>
      </c>
      <c r="AQ5" s="767" t="s">
        <v>39</v>
      </c>
      <c r="AR5" s="767"/>
      <c r="AS5" s="767" t="s">
        <v>43</v>
      </c>
      <c r="AT5" s="767" t="s">
        <v>41</v>
      </c>
      <c r="AU5" s="767" t="s">
        <v>42</v>
      </c>
      <c r="AV5" s="767"/>
      <c r="AW5" s="15"/>
      <c r="AX5" s="767" t="s">
        <v>39</v>
      </c>
      <c r="AY5" s="767"/>
      <c r="AZ5" s="767" t="s">
        <v>44</v>
      </c>
      <c r="BA5" s="767" t="s">
        <v>45</v>
      </c>
      <c r="BB5" s="767" t="s">
        <v>42</v>
      </c>
      <c r="BC5" s="779" t="s">
        <v>46</v>
      </c>
      <c r="BD5" s="779"/>
      <c r="BE5" s="767" t="s">
        <v>43</v>
      </c>
      <c r="BF5" s="767" t="s">
        <v>47</v>
      </c>
      <c r="BG5" s="767" t="s">
        <v>42</v>
      </c>
      <c r="BH5" s="767" t="s">
        <v>48</v>
      </c>
      <c r="BI5" s="767"/>
      <c r="BJ5" s="774" t="s">
        <v>49</v>
      </c>
      <c r="BK5" s="775"/>
      <c r="BL5" s="776"/>
      <c r="BM5" s="768" t="s">
        <v>50</v>
      </c>
      <c r="BN5" s="767" t="s">
        <v>39</v>
      </c>
      <c r="BO5" s="767"/>
      <c r="BP5" s="767" t="s">
        <v>40</v>
      </c>
      <c r="BQ5" s="767" t="s">
        <v>41</v>
      </c>
      <c r="BR5" s="767" t="s">
        <v>42</v>
      </c>
      <c r="BS5" s="767" t="s">
        <v>39</v>
      </c>
      <c r="BT5" s="767"/>
      <c r="BU5" s="767" t="s">
        <v>43</v>
      </c>
      <c r="BV5" s="767" t="s">
        <v>41</v>
      </c>
      <c r="BW5" s="767" t="s">
        <v>42</v>
      </c>
      <c r="BX5" s="767"/>
      <c r="BY5" s="18"/>
      <c r="BZ5" s="777" t="s">
        <v>51</v>
      </c>
      <c r="CA5" s="779" t="s">
        <v>52</v>
      </c>
      <c r="CB5" s="779"/>
      <c r="CC5" s="777" t="s">
        <v>51</v>
      </c>
      <c r="CD5" s="779" t="s">
        <v>52</v>
      </c>
      <c r="CE5" s="779"/>
      <c r="CF5" s="18"/>
      <c r="CG5" s="767"/>
      <c r="CH5" s="782" t="s">
        <v>53</v>
      </c>
      <c r="CI5" s="767" t="s">
        <v>39</v>
      </c>
      <c r="CJ5" s="767"/>
      <c r="CK5" s="767" t="s">
        <v>44</v>
      </c>
      <c r="CL5" s="767" t="s">
        <v>45</v>
      </c>
      <c r="CM5" s="767" t="s">
        <v>42</v>
      </c>
      <c r="CN5" s="779" t="s">
        <v>46</v>
      </c>
      <c r="CO5" s="779"/>
      <c r="CP5" s="767" t="s">
        <v>43</v>
      </c>
      <c r="CQ5" s="767" t="s">
        <v>47</v>
      </c>
      <c r="CR5" s="767" t="s">
        <v>42</v>
      </c>
      <c r="CS5" s="767" t="s">
        <v>48</v>
      </c>
      <c r="CT5" s="767"/>
      <c r="CU5" s="774" t="s">
        <v>49</v>
      </c>
      <c r="CV5" s="775"/>
      <c r="CW5" s="776"/>
      <c r="CX5" s="768" t="s">
        <v>50</v>
      </c>
      <c r="CY5" s="777" t="s">
        <v>51</v>
      </c>
      <c r="CZ5" s="779" t="s">
        <v>52</v>
      </c>
      <c r="DA5" s="779"/>
      <c r="DB5" s="777" t="s">
        <v>51</v>
      </c>
      <c r="DC5" s="779" t="s">
        <v>52</v>
      </c>
      <c r="DD5" s="779"/>
      <c r="DE5" s="17"/>
      <c r="DF5" s="767"/>
      <c r="DG5" s="777" t="s">
        <v>51</v>
      </c>
      <c r="DH5" s="779" t="s">
        <v>52</v>
      </c>
      <c r="DI5" s="779"/>
      <c r="DJ5" s="777" t="s">
        <v>51</v>
      </c>
      <c r="DK5" s="779" t="s">
        <v>52</v>
      </c>
      <c r="DL5" s="779"/>
      <c r="DM5" s="17"/>
      <c r="DN5" s="767"/>
      <c r="DO5" s="781" t="s">
        <v>53</v>
      </c>
      <c r="DP5" s="767" t="s">
        <v>39</v>
      </c>
      <c r="DQ5" s="767"/>
      <c r="DR5" s="767" t="s">
        <v>44</v>
      </c>
      <c r="DS5" s="767" t="s">
        <v>45</v>
      </c>
      <c r="DT5" s="767" t="s">
        <v>42</v>
      </c>
      <c r="DU5" s="779" t="s">
        <v>46</v>
      </c>
      <c r="DV5" s="779"/>
      <c r="DW5" s="767" t="s">
        <v>43</v>
      </c>
      <c r="DX5" s="767" t="s">
        <v>47</v>
      </c>
      <c r="DY5" s="767" t="s">
        <v>42</v>
      </c>
      <c r="DZ5" s="767" t="s">
        <v>48</v>
      </c>
      <c r="EA5" s="767"/>
      <c r="EB5" s="774" t="s">
        <v>49</v>
      </c>
      <c r="EC5" s="775"/>
      <c r="ED5" s="776"/>
      <c r="EE5" s="768" t="s">
        <v>50</v>
      </c>
      <c r="EF5" s="777" t="s">
        <v>51</v>
      </c>
      <c r="EG5" s="779" t="s">
        <v>52</v>
      </c>
      <c r="EH5" s="779"/>
      <c r="EI5" s="777" t="s">
        <v>51</v>
      </c>
      <c r="EJ5" s="779" t="s">
        <v>52</v>
      </c>
      <c r="EK5" s="779"/>
      <c r="EL5" s="17"/>
      <c r="EM5" s="767"/>
      <c r="EN5" s="781" t="s">
        <v>53</v>
      </c>
      <c r="EO5" s="767" t="s">
        <v>39</v>
      </c>
      <c r="EP5" s="767"/>
      <c r="EQ5" s="767" t="s">
        <v>44</v>
      </c>
      <c r="ER5" s="767" t="s">
        <v>45</v>
      </c>
      <c r="ES5" s="767" t="s">
        <v>42</v>
      </c>
      <c r="ET5" s="779" t="s">
        <v>46</v>
      </c>
      <c r="EU5" s="779"/>
      <c r="EV5" s="767" t="s">
        <v>43</v>
      </c>
      <c r="EW5" s="767" t="s">
        <v>54</v>
      </c>
      <c r="EX5" s="767" t="s">
        <v>42</v>
      </c>
      <c r="EY5" s="767" t="s">
        <v>48</v>
      </c>
      <c r="EZ5" s="767"/>
      <c r="FA5" s="774" t="s">
        <v>49</v>
      </c>
      <c r="FB5" s="775"/>
      <c r="FC5" s="776"/>
      <c r="FD5" s="768" t="s">
        <v>50</v>
      </c>
      <c r="FE5" s="777" t="s">
        <v>51</v>
      </c>
      <c r="FF5" s="779" t="s">
        <v>52</v>
      </c>
      <c r="FG5" s="779"/>
      <c r="FH5" s="777" t="s">
        <v>51</v>
      </c>
      <c r="FI5" s="779" t="s">
        <v>52</v>
      </c>
      <c r="FJ5" s="779"/>
      <c r="FK5" s="790"/>
      <c r="FL5" s="769"/>
    </row>
    <row r="6" spans="1:168" ht="107.25" customHeight="1" x14ac:dyDescent="0.2">
      <c r="A6" s="797"/>
      <c r="B6" s="763"/>
      <c r="C6" s="789"/>
      <c r="D6" s="13"/>
      <c r="E6" s="13"/>
      <c r="F6" s="763"/>
      <c r="G6" s="763"/>
      <c r="H6" s="763"/>
      <c r="I6" s="763"/>
      <c r="J6" s="763"/>
      <c r="L6" s="790"/>
      <c r="M6" s="770"/>
      <c r="N6" s="767"/>
      <c r="O6" s="784"/>
      <c r="P6" s="19" t="s">
        <v>55</v>
      </c>
      <c r="Q6" s="19" t="s">
        <v>56</v>
      </c>
      <c r="R6" s="767"/>
      <c r="S6" s="767"/>
      <c r="T6" s="767"/>
      <c r="U6" s="767"/>
      <c r="V6" s="767"/>
      <c r="W6" s="800"/>
      <c r="X6" s="767"/>
      <c r="Y6" s="767"/>
      <c r="Z6" s="767"/>
      <c r="AA6" s="19" t="s">
        <v>57</v>
      </c>
      <c r="AB6" s="19" t="s">
        <v>56</v>
      </c>
      <c r="AC6" s="767"/>
      <c r="AD6" s="767"/>
      <c r="AE6" s="767"/>
      <c r="AF6" s="19" t="s">
        <v>58</v>
      </c>
      <c r="AG6" s="19" t="s">
        <v>59</v>
      </c>
      <c r="AH6" s="19" t="s">
        <v>60</v>
      </c>
      <c r="AI6" s="19" t="s">
        <v>61</v>
      </c>
      <c r="AJ6" s="19" t="s">
        <v>62</v>
      </c>
      <c r="AK6" s="767"/>
      <c r="AL6" s="19" t="s">
        <v>57</v>
      </c>
      <c r="AM6" s="19" t="s">
        <v>56</v>
      </c>
      <c r="AN6" s="767"/>
      <c r="AO6" s="767"/>
      <c r="AP6" s="767"/>
      <c r="AQ6" s="19" t="s">
        <v>57</v>
      </c>
      <c r="AR6" s="19" t="s">
        <v>56</v>
      </c>
      <c r="AS6" s="767"/>
      <c r="AT6" s="767"/>
      <c r="AU6" s="767"/>
      <c r="AV6" s="767" t="s">
        <v>63</v>
      </c>
      <c r="AW6" s="15"/>
      <c r="AX6" s="19" t="s">
        <v>57</v>
      </c>
      <c r="AY6" s="19" t="s">
        <v>56</v>
      </c>
      <c r="AZ6" s="767"/>
      <c r="BA6" s="767"/>
      <c r="BB6" s="767"/>
      <c r="BC6" s="19" t="s">
        <v>57</v>
      </c>
      <c r="BD6" s="19" t="s">
        <v>56</v>
      </c>
      <c r="BE6" s="767"/>
      <c r="BF6" s="767"/>
      <c r="BG6" s="767"/>
      <c r="BH6" s="19" t="s">
        <v>58</v>
      </c>
      <c r="BI6" s="19" t="s">
        <v>56</v>
      </c>
      <c r="BJ6" s="19" t="s">
        <v>60</v>
      </c>
      <c r="BK6" s="19" t="s">
        <v>61</v>
      </c>
      <c r="BL6" s="19" t="s">
        <v>62</v>
      </c>
      <c r="BM6" s="770"/>
      <c r="BN6" s="19" t="s">
        <v>57</v>
      </c>
      <c r="BO6" s="19" t="s">
        <v>56</v>
      </c>
      <c r="BP6" s="767"/>
      <c r="BQ6" s="767"/>
      <c r="BR6" s="767"/>
      <c r="BS6" s="19" t="s">
        <v>57</v>
      </c>
      <c r="BT6" s="19" t="s">
        <v>56</v>
      </c>
      <c r="BU6" s="767"/>
      <c r="BV6" s="767"/>
      <c r="BW6" s="767"/>
      <c r="BX6" s="767" t="s">
        <v>63</v>
      </c>
      <c r="BY6" s="20"/>
      <c r="BZ6" s="778"/>
      <c r="CA6" s="15" t="s">
        <v>64</v>
      </c>
      <c r="CB6" s="15" t="s">
        <v>63</v>
      </c>
      <c r="CC6" s="778"/>
      <c r="CD6" s="15" t="s">
        <v>64</v>
      </c>
      <c r="CE6" s="15" t="s">
        <v>63</v>
      </c>
      <c r="CF6" s="20"/>
      <c r="CG6" s="767"/>
      <c r="CH6" s="783"/>
      <c r="CI6" s="19" t="s">
        <v>57</v>
      </c>
      <c r="CJ6" s="19" t="s">
        <v>56</v>
      </c>
      <c r="CK6" s="767"/>
      <c r="CL6" s="767"/>
      <c r="CM6" s="767"/>
      <c r="CN6" s="19" t="s">
        <v>57</v>
      </c>
      <c r="CO6" s="19" t="s">
        <v>56</v>
      </c>
      <c r="CP6" s="767"/>
      <c r="CQ6" s="767"/>
      <c r="CR6" s="767"/>
      <c r="CS6" s="19" t="s">
        <v>58</v>
      </c>
      <c r="CT6" s="19" t="s">
        <v>56</v>
      </c>
      <c r="CU6" s="19" t="s">
        <v>60</v>
      </c>
      <c r="CV6" s="19" t="s">
        <v>61</v>
      </c>
      <c r="CW6" s="19" t="s">
        <v>62</v>
      </c>
      <c r="CX6" s="770"/>
      <c r="CY6" s="778"/>
      <c r="CZ6" s="15" t="s">
        <v>64</v>
      </c>
      <c r="DA6" s="15" t="s">
        <v>63</v>
      </c>
      <c r="DB6" s="778"/>
      <c r="DC6" s="15" t="s">
        <v>64</v>
      </c>
      <c r="DD6" s="15" t="s">
        <v>63</v>
      </c>
      <c r="DE6" s="17"/>
      <c r="DF6" s="767"/>
      <c r="DG6" s="778"/>
      <c r="DH6" s="15" t="s">
        <v>64</v>
      </c>
      <c r="DI6" s="15" t="s">
        <v>63</v>
      </c>
      <c r="DJ6" s="778"/>
      <c r="DK6" s="15" t="s">
        <v>64</v>
      </c>
      <c r="DL6" s="15" t="s">
        <v>63</v>
      </c>
      <c r="DM6" s="17"/>
      <c r="DN6" s="767"/>
      <c r="DO6" s="781"/>
      <c r="DP6" s="19" t="s">
        <v>57</v>
      </c>
      <c r="DQ6" s="19" t="s">
        <v>56</v>
      </c>
      <c r="DR6" s="767"/>
      <c r="DS6" s="767"/>
      <c r="DT6" s="767"/>
      <c r="DU6" s="19" t="s">
        <v>57</v>
      </c>
      <c r="DV6" s="19" t="s">
        <v>56</v>
      </c>
      <c r="DW6" s="767"/>
      <c r="DX6" s="767"/>
      <c r="DY6" s="767"/>
      <c r="DZ6" s="19" t="s">
        <v>58</v>
      </c>
      <c r="EA6" s="19" t="s">
        <v>56</v>
      </c>
      <c r="EB6" s="19" t="s">
        <v>60</v>
      </c>
      <c r="EC6" s="19" t="s">
        <v>61</v>
      </c>
      <c r="ED6" s="19" t="s">
        <v>62</v>
      </c>
      <c r="EE6" s="770"/>
      <c r="EF6" s="778"/>
      <c r="EG6" s="15" t="s">
        <v>64</v>
      </c>
      <c r="EH6" s="15" t="s">
        <v>63</v>
      </c>
      <c r="EI6" s="778"/>
      <c r="EJ6" s="15" t="s">
        <v>64</v>
      </c>
      <c r="EK6" s="15" t="s">
        <v>63</v>
      </c>
      <c r="EL6" s="17"/>
      <c r="EM6" s="767"/>
      <c r="EN6" s="781"/>
      <c r="EO6" s="19" t="s">
        <v>57</v>
      </c>
      <c r="EP6" s="19" t="s">
        <v>56</v>
      </c>
      <c r="EQ6" s="767"/>
      <c r="ER6" s="767"/>
      <c r="ES6" s="767"/>
      <c r="ET6" s="19" t="s">
        <v>57</v>
      </c>
      <c r="EU6" s="21" t="s">
        <v>56</v>
      </c>
      <c r="EV6" s="767"/>
      <c r="EW6" s="767"/>
      <c r="EX6" s="767"/>
      <c r="EY6" s="19" t="s">
        <v>58</v>
      </c>
      <c r="EZ6" s="19" t="s">
        <v>56</v>
      </c>
      <c r="FA6" s="19" t="s">
        <v>60</v>
      </c>
      <c r="FB6" s="19" t="s">
        <v>61</v>
      </c>
      <c r="FC6" s="19" t="s">
        <v>62</v>
      </c>
      <c r="FD6" s="770"/>
      <c r="FE6" s="778"/>
      <c r="FF6" s="15" t="s">
        <v>64</v>
      </c>
      <c r="FG6" s="15" t="s">
        <v>63</v>
      </c>
      <c r="FH6" s="778"/>
      <c r="FI6" s="15" t="s">
        <v>64</v>
      </c>
      <c r="FJ6" s="15" t="s">
        <v>63</v>
      </c>
      <c r="FK6" s="790"/>
      <c r="FL6" s="770"/>
    </row>
    <row r="7" spans="1:168" ht="25.5" customHeight="1" x14ac:dyDescent="0.2">
      <c r="B7" s="13"/>
      <c r="D7" s="13"/>
      <c r="F7" s="13"/>
      <c r="I7" s="13"/>
      <c r="L7" s="8" t="s">
        <v>65</v>
      </c>
      <c r="M7" s="19">
        <v>1</v>
      </c>
      <c r="N7" s="8">
        <v>2</v>
      </c>
      <c r="O7" s="19">
        <v>4</v>
      </c>
      <c r="P7" s="8">
        <v>5</v>
      </c>
      <c r="Q7" s="19">
        <v>6</v>
      </c>
      <c r="R7" s="8">
        <v>7</v>
      </c>
      <c r="S7" s="8">
        <v>8</v>
      </c>
      <c r="T7" s="19">
        <v>9</v>
      </c>
      <c r="U7" s="8">
        <v>10</v>
      </c>
      <c r="V7" s="8">
        <v>11</v>
      </c>
      <c r="W7" s="8"/>
      <c r="X7" s="8">
        <v>12</v>
      </c>
      <c r="Y7" s="8">
        <v>13</v>
      </c>
      <c r="Z7" s="8">
        <v>14</v>
      </c>
      <c r="AA7" s="8">
        <v>3</v>
      </c>
      <c r="AB7" s="8">
        <v>4</v>
      </c>
      <c r="AC7" s="8">
        <v>5</v>
      </c>
      <c r="AD7" s="8">
        <v>6</v>
      </c>
      <c r="AE7" s="8">
        <v>7</v>
      </c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19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F7" s="19"/>
      <c r="DG7" s="8"/>
      <c r="DH7" s="8"/>
      <c r="DI7" s="8"/>
      <c r="DJ7" s="8"/>
      <c r="DK7" s="8"/>
      <c r="DL7" s="8"/>
      <c r="DN7" s="19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M7" s="19"/>
      <c r="EN7" s="8"/>
      <c r="EO7" s="8"/>
      <c r="EP7" s="8"/>
      <c r="EQ7" s="8"/>
      <c r="ER7" s="8"/>
      <c r="ES7" s="8"/>
      <c r="ET7" s="8"/>
      <c r="EU7" s="7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 t="s">
        <v>65</v>
      </c>
      <c r="FL7" s="19">
        <v>1</v>
      </c>
    </row>
    <row r="8" spans="1:168" x14ac:dyDescent="0.2">
      <c r="B8" s="22"/>
      <c r="C8" s="4"/>
      <c r="D8" s="23"/>
      <c r="E8" s="24"/>
      <c r="F8" s="5"/>
      <c r="G8" s="5"/>
      <c r="H8" s="25"/>
      <c r="I8" s="25"/>
      <c r="J8" s="5"/>
      <c r="L8" s="8">
        <v>1</v>
      </c>
      <c r="M8" s="26" t="s">
        <v>66</v>
      </c>
      <c r="N8" s="19" t="s">
        <v>67</v>
      </c>
      <c r="O8" s="7">
        <v>1219176</v>
      </c>
      <c r="P8" s="27">
        <f>'[1]сравТП24 с ФН25 проект11_3202,7'!AD8</f>
        <v>0.28999999999999998</v>
      </c>
      <c r="Q8" s="21">
        <f>ROUND(P8*O8,0)</f>
        <v>353561</v>
      </c>
      <c r="R8" s="9">
        <v>5030</v>
      </c>
      <c r="S8" s="9">
        <f>ROUND(R8*1.006,2)</f>
        <v>5060.18</v>
      </c>
      <c r="T8" s="9">
        <f>ROUND(P8*R8,2)</f>
        <v>1458.7</v>
      </c>
      <c r="U8" s="9">
        <f>ROUND(P8*S8,2)</f>
        <v>1467.45</v>
      </c>
      <c r="V8" s="9">
        <f>ROUND(Q8*S8,2)</f>
        <v>1789082300.98</v>
      </c>
      <c r="W8" s="28">
        <f>V8/O8</f>
        <v>1467.4520339803278</v>
      </c>
      <c r="X8" s="9"/>
      <c r="Y8" s="9"/>
      <c r="Z8" s="9">
        <f>V8+Y8+X8</f>
        <v>1789082300.98</v>
      </c>
      <c r="AA8" s="27">
        <v>0.28999999999999998</v>
      </c>
      <c r="AB8" s="21">
        <v>353561</v>
      </c>
      <c r="AC8" s="9">
        <v>5060.18</v>
      </c>
      <c r="AD8" s="9">
        <v>1467.45</v>
      </c>
      <c r="AE8" s="9">
        <v>1789082300.98</v>
      </c>
      <c r="AF8" s="29">
        <f>AA8-P8</f>
        <v>0</v>
      </c>
      <c r="AG8" s="30">
        <f>AB8-Q8</f>
        <v>0</v>
      </c>
      <c r="AH8" s="30">
        <f>AC8-S8</f>
        <v>0</v>
      </c>
      <c r="AI8" s="30">
        <f>AD8-U8</f>
        <v>0</v>
      </c>
      <c r="AJ8" s="31">
        <f>AE8-V8</f>
        <v>0</v>
      </c>
      <c r="AK8" s="9">
        <f>AC8/S8*100</f>
        <v>100</v>
      </c>
      <c r="AL8" s="32"/>
      <c r="AM8" s="32"/>
      <c r="AN8" s="32"/>
      <c r="AO8" s="32"/>
      <c r="AP8" s="32"/>
      <c r="AQ8" s="29"/>
      <c r="AR8" s="30"/>
      <c r="AS8" s="30"/>
      <c r="AT8" s="30"/>
      <c r="AU8" s="31"/>
      <c r="AV8" s="9"/>
      <c r="AW8" s="9"/>
      <c r="AX8" s="33">
        <v>0.28999999999999998</v>
      </c>
      <c r="AY8" s="21">
        <v>356914</v>
      </c>
      <c r="AZ8" s="9">
        <v>3682.9</v>
      </c>
      <c r="BA8" s="9">
        <v>1068.04</v>
      </c>
      <c r="BB8" s="9">
        <v>1314478570.5999999</v>
      </c>
      <c r="BC8" s="31">
        <f>AX8-'[2]ТП2024 (изм в 319-пп)'!AX9</f>
        <v>0</v>
      </c>
      <c r="BD8" s="31">
        <f>AY8-'[2]ТП2024 (изм в 319-пп)'!AY9</f>
        <v>0</v>
      </c>
      <c r="BE8" s="31">
        <f>AZ8-'[2]ТП2024 (изм в 319-пп)'!AZ9</f>
        <v>0</v>
      </c>
      <c r="BF8" s="31">
        <f>BA8-'[2]ТП2024 (изм в 319-пп)'!BA9</f>
        <v>0</v>
      </c>
      <c r="BG8" s="31">
        <f>BB8-'[2]ТП2024 (изм в 319-пп)'!BB9</f>
        <v>0</v>
      </c>
      <c r="BH8" s="31">
        <f>AX8-$P8</f>
        <v>0</v>
      </c>
      <c r="BI8" s="29">
        <f>AY8-$Q8</f>
        <v>3353</v>
      </c>
      <c r="BJ8" s="30">
        <f>AZ8-$S8</f>
        <v>-1377.2800000000002</v>
      </c>
      <c r="BK8" s="34">
        <f>BA8-$U8</f>
        <v>-399.41000000000008</v>
      </c>
      <c r="BL8" s="30">
        <f>BB8-$V8</f>
        <v>-474603730.38000011</v>
      </c>
      <c r="BM8" s="9">
        <f>AZ8/$S8*100</f>
        <v>72.781995897379133</v>
      </c>
      <c r="BN8" s="32"/>
      <c r="BO8" s="32"/>
      <c r="BP8" s="32"/>
      <c r="BQ8" s="32"/>
      <c r="BR8" s="32"/>
      <c r="BS8" s="29"/>
      <c r="BT8" s="30"/>
      <c r="BU8" s="30"/>
      <c r="BV8" s="30"/>
      <c r="BW8" s="31"/>
      <c r="BX8" s="9"/>
      <c r="BY8" s="9"/>
      <c r="BZ8" s="9">
        <f>CA8+CB8</f>
        <v>24071479.530000001</v>
      </c>
      <c r="CA8" s="9">
        <v>24071479.530000001</v>
      </c>
      <c r="CB8" s="9"/>
      <c r="CC8" s="35">
        <f>CD8+CE8</f>
        <v>24071479.530000001</v>
      </c>
      <c r="CD8" s="35">
        <f>CA8-AU8</f>
        <v>24071479.530000001</v>
      </c>
      <c r="CE8" s="35">
        <f>CB8-AV8</f>
        <v>0</v>
      </c>
      <c r="CF8" s="9"/>
      <c r="CG8" s="26" t="s">
        <v>66</v>
      </c>
      <c r="CH8" s="7">
        <v>1243864</v>
      </c>
      <c r="CI8" s="33">
        <v>0.28999999999999998</v>
      </c>
      <c r="CJ8" s="21">
        <v>360721</v>
      </c>
      <c r="CK8" s="9">
        <v>3311.9199999999996</v>
      </c>
      <c r="CL8" s="9">
        <v>960.46</v>
      </c>
      <c r="CM8" s="9">
        <v>1194679094.3199999</v>
      </c>
      <c r="CN8" s="36">
        <f>CI8-AX8</f>
        <v>0</v>
      </c>
      <c r="CO8" s="36">
        <f>CJ8-AY8</f>
        <v>3807</v>
      </c>
      <c r="CP8" s="31">
        <f>CK8-AZ8</f>
        <v>-370.98000000000047</v>
      </c>
      <c r="CQ8" s="31">
        <f>CL8-BA8</f>
        <v>-107.57999999999993</v>
      </c>
      <c r="CR8" s="31">
        <f>CM8-BB8</f>
        <v>-119799476.27999997</v>
      </c>
      <c r="CS8" s="31">
        <f>CI8-$P8</f>
        <v>0</v>
      </c>
      <c r="CT8" s="29">
        <f>CJ8-$Q8</f>
        <v>7160</v>
      </c>
      <c r="CU8" s="30">
        <f>CK8-$S8</f>
        <v>-1748.2600000000007</v>
      </c>
      <c r="CV8" s="30">
        <f>CL8-$U8</f>
        <v>-506.99</v>
      </c>
      <c r="CW8" s="30">
        <f>CM8-$V8</f>
        <v>-594403206.66000009</v>
      </c>
      <c r="CX8" s="9">
        <f>CK8/$S8*100</f>
        <v>65.450636143378276</v>
      </c>
      <c r="CY8" s="9">
        <f>CZ8+DA8</f>
        <v>24071479.530000001</v>
      </c>
      <c r="CZ8" s="9">
        <v>24071479.530000001</v>
      </c>
      <c r="DA8" s="9"/>
      <c r="DB8" s="35">
        <f>DC8+DD8</f>
        <v>0</v>
      </c>
      <c r="DC8" s="35">
        <f>CZ8-CA8</f>
        <v>0</v>
      </c>
      <c r="DD8" s="35">
        <f>DA8-CB8</f>
        <v>0</v>
      </c>
      <c r="DE8" s="37"/>
      <c r="DF8" s="26" t="s">
        <v>66</v>
      </c>
      <c r="DG8" s="9">
        <v>24071479.530000001</v>
      </c>
      <c r="DH8" s="9">
        <v>24071479.530000001</v>
      </c>
      <c r="DI8" s="9"/>
      <c r="DJ8" s="31">
        <v>0</v>
      </c>
      <c r="DK8" s="31">
        <v>0</v>
      </c>
      <c r="DL8" s="31">
        <v>0</v>
      </c>
      <c r="DM8" s="37"/>
      <c r="DN8" s="26" t="s">
        <v>66</v>
      </c>
      <c r="DO8" s="7">
        <v>1243864</v>
      </c>
      <c r="DP8" s="33">
        <v>0.28999999999999998</v>
      </c>
      <c r="DQ8" s="21">
        <v>360721</v>
      </c>
      <c r="DR8" s="9">
        <v>3311.9199999999996</v>
      </c>
      <c r="DS8" s="9">
        <v>960.46</v>
      </c>
      <c r="DT8" s="9">
        <v>1194679094.3199999</v>
      </c>
      <c r="DU8" s="38">
        <f>DP8-CI8</f>
        <v>0</v>
      </c>
      <c r="DV8" s="36">
        <f>DQ8-CJ8</f>
        <v>0</v>
      </c>
      <c r="DW8" s="31">
        <f>DR8-CK8</f>
        <v>0</v>
      </c>
      <c r="DX8" s="31">
        <f>DS8-CL8</f>
        <v>0</v>
      </c>
      <c r="DY8" s="31">
        <f>DT8-CM8</f>
        <v>0</v>
      </c>
      <c r="DZ8" s="31">
        <f>DP8-$P8</f>
        <v>0</v>
      </c>
      <c r="EA8" s="29">
        <f>DQ8-$Q8</f>
        <v>7160</v>
      </c>
      <c r="EB8" s="30">
        <f>DR8-$S8</f>
        <v>-1748.2600000000007</v>
      </c>
      <c r="EC8" s="30">
        <f>DS8-$U8</f>
        <v>-506.99</v>
      </c>
      <c r="ED8" s="30">
        <f>DT8-$V8</f>
        <v>-594403206.66000009</v>
      </c>
      <c r="EE8" s="9">
        <f>DR8/$S8*100</f>
        <v>65.450636143378276</v>
      </c>
      <c r="EF8" s="9">
        <f>EG8+EH8</f>
        <v>24071479.530000001</v>
      </c>
      <c r="EG8" s="9">
        <v>24071479.530000001</v>
      </c>
      <c r="EH8" s="9"/>
      <c r="EI8" s="9">
        <f>EJ8+EK8</f>
        <v>0</v>
      </c>
      <c r="EJ8" s="9">
        <f>EG8-CZ8</f>
        <v>0</v>
      </c>
      <c r="EK8" s="9">
        <f>EH8-DA8</f>
        <v>0</v>
      </c>
      <c r="EL8" s="37"/>
      <c r="EM8" s="26" t="s">
        <v>66</v>
      </c>
      <c r="EN8" s="7">
        <v>1243864</v>
      </c>
      <c r="EO8" s="33">
        <v>0.28999999999999998</v>
      </c>
      <c r="EP8" s="21">
        <v>360721</v>
      </c>
      <c r="EQ8" s="9">
        <v>3311.9199999999996</v>
      </c>
      <c r="ER8" s="9">
        <v>960.46</v>
      </c>
      <c r="ES8" s="9">
        <v>1194679094.3199999</v>
      </c>
      <c r="ET8" s="38">
        <f>EO8-DP8</f>
        <v>0</v>
      </c>
      <c r="EU8" s="39">
        <f>EP8-DQ8</f>
        <v>0</v>
      </c>
      <c r="EV8" s="31">
        <f t="shared" ref="EV8:EX8" si="0">EQ8-DR8</f>
        <v>0</v>
      </c>
      <c r="EW8" s="31">
        <f t="shared" si="0"/>
        <v>0</v>
      </c>
      <c r="EX8" s="31">
        <f t="shared" si="0"/>
        <v>0</v>
      </c>
      <c r="EY8" s="31">
        <f>EO8-$P8</f>
        <v>0</v>
      </c>
      <c r="EZ8" s="29">
        <f>EP8-$Q8</f>
        <v>7160</v>
      </c>
      <c r="FA8" s="30">
        <f>EQ8-$S8</f>
        <v>-1748.2600000000007</v>
      </c>
      <c r="FB8" s="30">
        <f>ER8-$U8</f>
        <v>-506.99</v>
      </c>
      <c r="FC8" s="30">
        <f>ES8-$V8</f>
        <v>-594403206.66000009</v>
      </c>
      <c r="FD8" s="9">
        <f>EQ8/$S8*100</f>
        <v>65.450636143378276</v>
      </c>
      <c r="FE8" s="9">
        <f>FF8+FG8</f>
        <v>24071479.530000001</v>
      </c>
      <c r="FF8" s="9">
        <v>24071479.530000001</v>
      </c>
      <c r="FG8" s="9"/>
      <c r="FH8" s="9">
        <f>FI8+FJ8</f>
        <v>0</v>
      </c>
      <c r="FI8" s="9">
        <f>FF8-EG8</f>
        <v>0</v>
      </c>
      <c r="FJ8" s="9">
        <f>FG8-EH8</f>
        <v>0</v>
      </c>
      <c r="FK8" s="8">
        <v>1</v>
      </c>
      <c r="FL8" s="26" t="s">
        <v>66</v>
      </c>
    </row>
    <row r="9" spans="1:168" ht="18.75" hidden="1" customHeight="1" x14ac:dyDescent="0.2">
      <c r="B9" s="3"/>
      <c r="C9" s="4"/>
      <c r="D9" s="40"/>
      <c r="E9" s="5"/>
      <c r="F9" s="5"/>
      <c r="G9" s="5"/>
      <c r="H9" s="5"/>
      <c r="I9" s="5"/>
      <c r="J9" s="5"/>
      <c r="L9" s="8" t="s">
        <v>68</v>
      </c>
      <c r="M9" s="42" t="s">
        <v>69</v>
      </c>
      <c r="N9" s="19"/>
      <c r="O9" s="7">
        <f>O$8</f>
        <v>1219176</v>
      </c>
      <c r="P9" s="43"/>
      <c r="Q9" s="9"/>
      <c r="R9" s="9"/>
      <c r="S9" s="9"/>
      <c r="T9" s="9"/>
      <c r="U9" s="9"/>
      <c r="V9" s="9"/>
      <c r="W9" s="9"/>
      <c r="X9" s="9"/>
      <c r="Y9" s="9"/>
      <c r="Z9" s="9"/>
      <c r="AA9" s="43">
        <v>0</v>
      </c>
      <c r="AB9" s="7"/>
      <c r="AC9" s="9" t="e">
        <v>#DIV/0!</v>
      </c>
      <c r="AD9" s="44">
        <v>0</v>
      </c>
      <c r="AE9" s="9"/>
      <c r="AF9" s="9"/>
      <c r="AG9" s="9"/>
      <c r="AH9" s="9"/>
      <c r="AI9" s="9"/>
      <c r="AJ9" s="31"/>
      <c r="AK9" s="9"/>
      <c r="AL9" s="32"/>
      <c r="AM9" s="32"/>
      <c r="AN9" s="32"/>
      <c r="AO9" s="32"/>
      <c r="AP9" s="32"/>
      <c r="AQ9" s="9"/>
      <c r="AR9" s="9"/>
      <c r="AS9" s="9"/>
      <c r="AT9" s="9"/>
      <c r="AU9" s="31"/>
      <c r="AV9" s="9"/>
      <c r="AW9" s="9"/>
      <c r="AX9" s="45">
        <v>2.32E-3</v>
      </c>
      <c r="AY9" s="9">
        <v>2855</v>
      </c>
      <c r="AZ9" s="9">
        <v>3301.6699999999996</v>
      </c>
      <c r="BA9" s="9">
        <v>7.66</v>
      </c>
      <c r="BB9" s="9">
        <v>9425554.0999999996</v>
      </c>
      <c r="BC9" s="31"/>
      <c r="BD9" s="31"/>
      <c r="BE9" s="31"/>
      <c r="BF9" s="31"/>
      <c r="BG9" s="31"/>
      <c r="BH9" s="31"/>
      <c r="BI9" s="29"/>
      <c r="BJ9" s="30"/>
      <c r="BK9" s="46"/>
      <c r="BL9" s="30"/>
      <c r="BM9" s="9"/>
      <c r="BN9" s="32"/>
      <c r="BO9" s="32"/>
      <c r="BP9" s="32"/>
      <c r="BQ9" s="32"/>
      <c r="BR9" s="32"/>
      <c r="BS9" s="9"/>
      <c r="BT9" s="9"/>
      <c r="BU9" s="9"/>
      <c r="BV9" s="9"/>
      <c r="BW9" s="31"/>
      <c r="BX9" s="9"/>
      <c r="BY9" s="9"/>
      <c r="BZ9" s="9"/>
      <c r="CA9" s="9"/>
      <c r="CB9" s="9"/>
      <c r="CC9" s="35"/>
      <c r="CD9" s="35"/>
      <c r="CE9" s="35"/>
      <c r="CF9" s="9"/>
      <c r="CG9" s="42"/>
      <c r="CH9" s="7"/>
      <c r="CI9" s="45"/>
      <c r="CJ9" s="9"/>
      <c r="CK9" s="9"/>
      <c r="CL9" s="9"/>
      <c r="CM9" s="9"/>
      <c r="CN9" s="36"/>
      <c r="CO9" s="36"/>
      <c r="CP9" s="31"/>
      <c r="CQ9" s="31"/>
      <c r="CR9" s="31"/>
      <c r="CS9" s="31"/>
      <c r="CT9" s="29"/>
      <c r="CU9" s="30"/>
      <c r="CV9" s="31"/>
      <c r="CW9" s="30"/>
      <c r="CX9" s="9"/>
      <c r="CY9" s="9"/>
      <c r="CZ9" s="9"/>
      <c r="DA9" s="9"/>
      <c r="DB9" s="35"/>
      <c r="DC9" s="35"/>
      <c r="DD9" s="35"/>
      <c r="DE9" s="37"/>
      <c r="DF9" s="42"/>
      <c r="DG9" s="9"/>
      <c r="DH9" s="9"/>
      <c r="DI9" s="9"/>
      <c r="DJ9" s="31"/>
      <c r="DK9" s="31"/>
      <c r="DL9" s="31"/>
      <c r="DM9" s="37"/>
      <c r="DN9" s="42" t="s">
        <v>70</v>
      </c>
      <c r="DO9" s="7">
        <v>1243864</v>
      </c>
      <c r="DP9" s="45">
        <f>ROUND(DQ9/DO9,6)</f>
        <v>2.6450000000000002E-3</v>
      </c>
      <c r="DQ9" s="9">
        <v>3290</v>
      </c>
      <c r="DR9" s="9">
        <f>ROUND(DT9/DQ9,2)</f>
        <v>3301.13</v>
      </c>
      <c r="DS9" s="9">
        <f>ROUND(DT9/DO9,2)</f>
        <v>8.73</v>
      </c>
      <c r="DT9" s="9">
        <v>10860728.539999999</v>
      </c>
      <c r="DU9" s="36"/>
      <c r="DV9" s="36"/>
      <c r="DW9" s="31"/>
      <c r="DX9" s="31"/>
      <c r="DY9" s="31"/>
      <c r="DZ9" s="31"/>
      <c r="EA9" s="29"/>
      <c r="EB9" s="30"/>
      <c r="EC9" s="31"/>
      <c r="ED9" s="30"/>
      <c r="EE9" s="9"/>
      <c r="EF9" s="9"/>
      <c r="EG9" s="9"/>
      <c r="EH9" s="9"/>
      <c r="EI9" s="9"/>
      <c r="EJ9" s="9"/>
      <c r="EK9" s="9"/>
      <c r="EL9" s="37"/>
      <c r="EM9" s="42" t="s">
        <v>70</v>
      </c>
      <c r="EN9" s="7">
        <v>1243864</v>
      </c>
      <c r="EO9" s="45">
        <f>ROUND(EP9/EN9,6)</f>
        <v>2.6450000000000002E-3</v>
      </c>
      <c r="EP9" s="9">
        <v>3290</v>
      </c>
      <c r="EQ9" s="9">
        <f>ROUND(ES9/EP9,2)</f>
        <v>3301.13</v>
      </c>
      <c r="ER9" s="9">
        <f>ROUND(ES9/EN9,2)</f>
        <v>8.73</v>
      </c>
      <c r="ES9" s="9">
        <v>10860728.539999999</v>
      </c>
      <c r="ET9" s="36"/>
      <c r="EU9" s="39"/>
      <c r="EV9" s="31"/>
      <c r="EW9" s="31"/>
      <c r="EX9" s="31"/>
      <c r="EY9" s="31"/>
      <c r="EZ9" s="29"/>
      <c r="FA9" s="30"/>
      <c r="FB9" s="31"/>
      <c r="FC9" s="30"/>
      <c r="FD9" s="9"/>
      <c r="FE9" s="9"/>
      <c r="FF9" s="9"/>
      <c r="FG9" s="9"/>
      <c r="FH9" s="9"/>
      <c r="FI9" s="9"/>
      <c r="FJ9" s="9"/>
      <c r="FK9" s="8" t="s">
        <v>68</v>
      </c>
      <c r="FL9" s="42" t="s">
        <v>70</v>
      </c>
    </row>
    <row r="10" spans="1:168" ht="20.25" hidden="1" customHeight="1" x14ac:dyDescent="0.2">
      <c r="A10" s="47"/>
      <c r="B10" s="3"/>
      <c r="C10" s="4"/>
      <c r="D10" s="23"/>
      <c r="E10" s="24"/>
      <c r="F10" s="5"/>
      <c r="G10" s="5"/>
      <c r="H10" s="5"/>
      <c r="I10" s="5"/>
      <c r="J10" s="5"/>
      <c r="L10" s="48"/>
      <c r="M10" s="42"/>
      <c r="N10" s="49"/>
      <c r="O10" s="7"/>
      <c r="P10" s="27"/>
      <c r="Q10" s="21"/>
      <c r="R10" s="9"/>
      <c r="S10" s="9"/>
      <c r="T10" s="9"/>
      <c r="U10" s="9"/>
      <c r="V10" s="9"/>
      <c r="W10" s="9"/>
      <c r="X10" s="9"/>
      <c r="Y10" s="9"/>
      <c r="Z10" s="9"/>
      <c r="AA10" s="27"/>
      <c r="AB10" s="21"/>
      <c r="AC10" s="9"/>
      <c r="AD10" s="9"/>
      <c r="AE10" s="9"/>
      <c r="AF10" s="30"/>
      <c r="AG10" s="50"/>
      <c r="AH10" s="30"/>
      <c r="AI10" s="30"/>
      <c r="AJ10" s="31"/>
      <c r="AK10" s="9"/>
      <c r="AL10" s="51"/>
      <c r="AM10" s="51"/>
      <c r="AN10" s="51"/>
      <c r="AO10" s="51"/>
      <c r="AP10" s="51"/>
      <c r="AQ10" s="52"/>
      <c r="AR10" s="53"/>
      <c r="AS10" s="52"/>
      <c r="AT10" s="52"/>
      <c r="AU10" s="54"/>
      <c r="AV10" s="9"/>
      <c r="AW10" s="9"/>
      <c r="AX10" s="33"/>
      <c r="AY10" s="21"/>
      <c r="AZ10" s="9"/>
      <c r="BA10" s="9"/>
      <c r="BB10" s="9"/>
      <c r="BC10" s="31"/>
      <c r="BD10" s="31"/>
      <c r="BE10" s="31"/>
      <c r="BF10" s="31"/>
      <c r="BG10" s="31"/>
      <c r="BH10" s="31"/>
      <c r="BI10" s="29"/>
      <c r="BJ10" s="30"/>
      <c r="BK10" s="34"/>
      <c r="BL10" s="30"/>
      <c r="BM10" s="9"/>
      <c r="BN10" s="51"/>
      <c r="BO10" s="51"/>
      <c r="BP10" s="51"/>
      <c r="BQ10" s="51"/>
      <c r="BR10" s="51"/>
      <c r="BS10" s="52"/>
      <c r="BT10" s="53"/>
      <c r="BU10" s="52"/>
      <c r="BV10" s="52"/>
      <c r="BW10" s="54"/>
      <c r="BX10" s="9"/>
      <c r="BY10" s="9"/>
      <c r="BZ10" s="9"/>
      <c r="CA10" s="9"/>
      <c r="CB10" s="9"/>
      <c r="CC10" s="35"/>
      <c r="CD10" s="35"/>
      <c r="CE10" s="35"/>
      <c r="CF10" s="9"/>
      <c r="CG10" s="42"/>
      <c r="CH10" s="7"/>
      <c r="CI10" s="33"/>
      <c r="CJ10" s="21"/>
      <c r="CK10" s="9"/>
      <c r="CL10" s="9"/>
      <c r="CM10" s="9"/>
      <c r="CN10" s="36"/>
      <c r="CO10" s="36"/>
      <c r="CP10" s="31"/>
      <c r="CQ10" s="31"/>
      <c r="CR10" s="31"/>
      <c r="CS10" s="31"/>
      <c r="CT10" s="29"/>
      <c r="CU10" s="30"/>
      <c r="CV10" s="30"/>
      <c r="CW10" s="30"/>
      <c r="CX10" s="9"/>
      <c r="CY10" s="9"/>
      <c r="CZ10" s="9"/>
      <c r="DA10" s="9"/>
      <c r="DB10" s="35"/>
      <c r="DC10" s="35"/>
      <c r="DD10" s="35"/>
      <c r="DE10" s="37"/>
      <c r="DF10" s="42"/>
      <c r="DG10" s="9"/>
      <c r="DH10" s="9"/>
      <c r="DI10" s="9"/>
      <c r="DJ10" s="31"/>
      <c r="DK10" s="31"/>
      <c r="DL10" s="31"/>
      <c r="DM10" s="37"/>
      <c r="DN10" s="42"/>
      <c r="DO10" s="7"/>
      <c r="DP10" s="33"/>
      <c r="DQ10" s="21"/>
      <c r="DR10" s="9"/>
      <c r="DS10" s="9"/>
      <c r="DT10" s="9"/>
      <c r="DU10" s="36"/>
      <c r="DV10" s="36"/>
      <c r="DW10" s="31"/>
      <c r="DX10" s="31"/>
      <c r="DY10" s="31"/>
      <c r="DZ10" s="31"/>
      <c r="EA10" s="29"/>
      <c r="EB10" s="30"/>
      <c r="EC10" s="30"/>
      <c r="ED10" s="30"/>
      <c r="EE10" s="9"/>
      <c r="EF10" s="9"/>
      <c r="EG10" s="9"/>
      <c r="EH10" s="9"/>
      <c r="EI10" s="9"/>
      <c r="EJ10" s="9"/>
      <c r="EK10" s="9"/>
      <c r="EL10" s="37"/>
      <c r="EM10" s="42"/>
      <c r="EN10" s="7"/>
      <c r="EO10" s="55"/>
      <c r="EP10" s="21"/>
      <c r="EQ10" s="9"/>
      <c r="ER10" s="9"/>
      <c r="ES10" s="9"/>
      <c r="ET10" s="38"/>
      <c r="EU10" s="39"/>
      <c r="EV10" s="31"/>
      <c r="EW10" s="31"/>
      <c r="EX10" s="31"/>
      <c r="EY10" s="31"/>
      <c r="EZ10" s="29"/>
      <c r="FA10" s="30"/>
      <c r="FB10" s="30"/>
      <c r="FC10" s="30"/>
      <c r="FD10" s="9"/>
      <c r="FE10" s="9"/>
      <c r="FF10" s="9"/>
      <c r="FG10" s="9"/>
      <c r="FH10" s="9"/>
      <c r="FI10" s="9"/>
      <c r="FJ10" s="9"/>
      <c r="FK10" s="48"/>
      <c r="FL10" s="42"/>
    </row>
    <row r="11" spans="1:168" ht="37.5" x14ac:dyDescent="0.2">
      <c r="B11" s="3"/>
      <c r="C11" s="4"/>
      <c r="D11" s="40"/>
      <c r="E11" s="5"/>
      <c r="F11" s="5"/>
      <c r="G11" s="5"/>
      <c r="H11" s="5"/>
      <c r="I11" s="5"/>
      <c r="J11" s="5"/>
      <c r="L11" s="8">
        <v>2</v>
      </c>
      <c r="M11" s="42" t="s">
        <v>71</v>
      </c>
      <c r="N11" s="19"/>
      <c r="O11" s="7">
        <f t="shared" ref="O11:O88" si="1">O$8</f>
        <v>1219176</v>
      </c>
      <c r="P11" s="43" t="s">
        <v>72</v>
      </c>
      <c r="Q11" s="9" t="s">
        <v>72</v>
      </c>
      <c r="R11" s="9" t="s">
        <v>72</v>
      </c>
      <c r="S11" s="9" t="s">
        <v>72</v>
      </c>
      <c r="T11" s="9" t="s">
        <v>72</v>
      </c>
      <c r="U11" s="9">
        <f>U13+U24+U23+U38+U26</f>
        <v>9341.5799999999981</v>
      </c>
      <c r="V11" s="9">
        <f>V13+V24+V23+V38+V26</f>
        <v>11389017730.130001</v>
      </c>
      <c r="W11" s="56">
        <f>V11/O11</f>
        <v>9341.5698226753157</v>
      </c>
      <c r="X11" s="9">
        <f t="shared" ref="X11:Y11" si="2">X13+X24+X23+X38+X26</f>
        <v>453675.67000000004</v>
      </c>
      <c r="Y11" s="9">
        <f t="shared" si="2"/>
        <v>106860751.56</v>
      </c>
      <c r="Z11" s="9">
        <f>Z13+Z24+Z23+Z38+Z26</f>
        <v>11496332157.360001</v>
      </c>
      <c r="AA11" s="45" t="s">
        <v>72</v>
      </c>
      <c r="AB11" s="9" t="s">
        <v>72</v>
      </c>
      <c r="AC11" s="9" t="s">
        <v>72</v>
      </c>
      <c r="AD11" s="9">
        <v>9429.5999999999985</v>
      </c>
      <c r="AE11" s="9">
        <v>11496331265.83</v>
      </c>
      <c r="AF11" s="9"/>
      <c r="AG11" s="9"/>
      <c r="AH11" s="9"/>
      <c r="AI11" s="31">
        <f t="shared" ref="AI11:AI12" si="3">AD11-U11</f>
        <v>88.020000000000437</v>
      </c>
      <c r="AJ11" s="31">
        <f>AE11-V11</f>
        <v>107313535.69999886</v>
      </c>
      <c r="AK11" s="9"/>
      <c r="AL11" s="57"/>
      <c r="AM11" s="58"/>
      <c r="AN11" s="59"/>
      <c r="AO11" s="59">
        <f>ROUND(AP11/O11,2)</f>
        <v>6.48</v>
      </c>
      <c r="AP11" s="59">
        <v>7903417.8799999999</v>
      </c>
      <c r="AQ11" s="60"/>
      <c r="AR11" s="53"/>
      <c r="AS11" s="52"/>
      <c r="AT11" s="52">
        <f>ROUND(AU11/O11,2)</f>
        <v>9436.07</v>
      </c>
      <c r="AU11" s="54">
        <f>AP11+AE11</f>
        <v>11504234683.709999</v>
      </c>
      <c r="AV11" s="9"/>
      <c r="AW11" s="9"/>
      <c r="AX11" s="45" t="s">
        <v>72</v>
      </c>
      <c r="AY11" s="9" t="s">
        <v>72</v>
      </c>
      <c r="AZ11" s="9" t="s">
        <v>72</v>
      </c>
      <c r="BA11" s="9" t="s">
        <v>72</v>
      </c>
      <c r="BB11" s="9">
        <f>BB13+BB24+BB23+BB38</f>
        <v>8657112852.9500008</v>
      </c>
      <c r="BC11" s="31" t="s">
        <v>72</v>
      </c>
      <c r="BD11" s="31" t="s">
        <v>72</v>
      </c>
      <c r="BE11" s="31" t="s">
        <v>72</v>
      </c>
      <c r="BF11" s="31" t="s">
        <v>72</v>
      </c>
      <c r="BG11" s="31">
        <f>BB11-'[2]ТП2024 (изм в 319-пп)'!BB11</f>
        <v>0</v>
      </c>
      <c r="BH11" s="31" t="s">
        <v>72</v>
      </c>
      <c r="BI11" s="29" t="s">
        <v>72</v>
      </c>
      <c r="BJ11" s="30" t="s">
        <v>72</v>
      </c>
      <c r="BK11" s="46" t="s">
        <v>72</v>
      </c>
      <c r="BL11" s="30">
        <f>BB11-$V11</f>
        <v>-2731904877.1800003</v>
      </c>
      <c r="BM11" s="9"/>
      <c r="BN11" s="57"/>
      <c r="BO11" s="58"/>
      <c r="BP11" s="59"/>
      <c r="BQ11" s="59">
        <f>ROUND(BR11/$O$11,2)</f>
        <v>6.48</v>
      </c>
      <c r="BR11" s="59">
        <v>7903417.8799999999</v>
      </c>
      <c r="BS11" s="60"/>
      <c r="BT11" s="53"/>
      <c r="BU11" s="52"/>
      <c r="BV11" s="52">
        <f>ROUND(BW11/$O$11,2)</f>
        <v>7107.27</v>
      </c>
      <c r="BW11" s="54">
        <f>BR11+BB11</f>
        <v>8665016270.8299999</v>
      </c>
      <c r="BX11" s="9"/>
      <c r="BY11" s="9"/>
      <c r="BZ11" s="9">
        <f>CA11+CB11</f>
        <v>130170893</v>
      </c>
      <c r="CA11" s="9">
        <f>CA13+CA23+CA24</f>
        <v>130170893</v>
      </c>
      <c r="CB11" s="9"/>
      <c r="CC11" s="35">
        <f>CD11+CE11</f>
        <v>-11374063790.709999</v>
      </c>
      <c r="CD11" s="35">
        <f>CA11-AU11</f>
        <v>-11374063790.709999</v>
      </c>
      <c r="CE11" s="35">
        <f>CB11-AV11</f>
        <v>0</v>
      </c>
      <c r="CF11" s="9"/>
      <c r="CG11" s="42" t="s">
        <v>73</v>
      </c>
      <c r="CH11" s="7">
        <v>1243864</v>
      </c>
      <c r="CI11" s="45" t="s">
        <v>72</v>
      </c>
      <c r="CJ11" s="9" t="s">
        <v>72</v>
      </c>
      <c r="CK11" s="9" t="s">
        <v>72</v>
      </c>
      <c r="CL11" s="9" t="s">
        <v>72</v>
      </c>
      <c r="CM11" s="9">
        <f>CM13+CM23+CM24+CM38</f>
        <v>7527528606.4399996</v>
      </c>
      <c r="CN11" s="36" t="s">
        <v>72</v>
      </c>
      <c r="CO11" s="36" t="s">
        <v>72</v>
      </c>
      <c r="CP11" s="31" t="s">
        <v>72</v>
      </c>
      <c r="CQ11" s="31" t="s">
        <v>72</v>
      </c>
      <c r="CR11" s="31">
        <f>CM11-BB11</f>
        <v>-1129584246.5100012</v>
      </c>
      <c r="CS11" s="31" t="s">
        <v>72</v>
      </c>
      <c r="CT11" s="29" t="s">
        <v>72</v>
      </c>
      <c r="CU11" s="30" t="s">
        <v>72</v>
      </c>
      <c r="CV11" s="31" t="s">
        <v>72</v>
      </c>
      <c r="CW11" s="30">
        <f t="shared" ref="CW11" si="4">CM11-$V11</f>
        <v>-3861489123.6900015</v>
      </c>
      <c r="CX11" s="9"/>
      <c r="CY11" s="9">
        <f>CZ11+DA11</f>
        <v>128809696.96000001</v>
      </c>
      <c r="CZ11" s="9">
        <f>CZ13+CZ23+CZ24</f>
        <v>128809696.96000001</v>
      </c>
      <c r="DA11" s="9"/>
      <c r="DB11" s="35">
        <f>DC11+DD11</f>
        <v>-1361196.0399999917</v>
      </c>
      <c r="DC11" s="35">
        <f>CZ11-CA11</f>
        <v>-1361196.0399999917</v>
      </c>
      <c r="DD11" s="35">
        <f>DA11-CB11</f>
        <v>0</v>
      </c>
      <c r="DE11" s="37"/>
      <c r="DF11" s="42" t="s">
        <v>73</v>
      </c>
      <c r="DG11" s="9">
        <v>128809696.96000001</v>
      </c>
      <c r="DH11" s="9">
        <v>128809696.96000001</v>
      </c>
      <c r="DI11" s="9"/>
      <c r="DJ11" s="31">
        <v>0</v>
      </c>
      <c r="DK11" s="31">
        <v>0</v>
      </c>
      <c r="DL11" s="31">
        <v>0</v>
      </c>
      <c r="DM11" s="37"/>
      <c r="DN11" s="42" t="s">
        <v>73</v>
      </c>
      <c r="DO11" s="7">
        <v>1243864</v>
      </c>
      <c r="DP11" s="45" t="s">
        <v>72</v>
      </c>
      <c r="DQ11" s="9" t="s">
        <v>72</v>
      </c>
      <c r="DR11" s="9" t="s">
        <v>72</v>
      </c>
      <c r="DS11" s="9" t="s">
        <v>72</v>
      </c>
      <c r="DT11" s="9">
        <f>DT13+DT23+DT24+DT38</f>
        <v>7527528606.4400005</v>
      </c>
      <c r="DU11" s="36" t="s">
        <v>72</v>
      </c>
      <c r="DV11" s="36" t="s">
        <v>72</v>
      </c>
      <c r="DW11" s="31" t="s">
        <v>72</v>
      </c>
      <c r="DX11" s="31" t="s">
        <v>72</v>
      </c>
      <c r="DY11" s="31">
        <f>DT11-CM11</f>
        <v>0</v>
      </c>
      <c r="DZ11" s="31" t="s">
        <v>72</v>
      </c>
      <c r="EA11" s="29" t="s">
        <v>72</v>
      </c>
      <c r="EB11" s="30" t="s">
        <v>72</v>
      </c>
      <c r="EC11" s="31" t="s">
        <v>72</v>
      </c>
      <c r="ED11" s="30">
        <f>DT11-$V11</f>
        <v>-3861489123.6900005</v>
      </c>
      <c r="EE11" s="9"/>
      <c r="EF11" s="9">
        <f>EG11+EH11</f>
        <v>128809696.96000001</v>
      </c>
      <c r="EG11" s="9">
        <f>EG13+EG23+EG24</f>
        <v>128809696.96000001</v>
      </c>
      <c r="EH11" s="9"/>
      <c r="EI11" s="9">
        <f>EJ11+EK11</f>
        <v>0</v>
      </c>
      <c r="EJ11" s="9">
        <f t="shared" ref="EJ11:EK52" si="5">EG11-CZ11</f>
        <v>0</v>
      </c>
      <c r="EK11" s="9">
        <f t="shared" si="5"/>
        <v>0</v>
      </c>
      <c r="EL11" s="37"/>
      <c r="EM11" s="42" t="s">
        <v>73</v>
      </c>
      <c r="EN11" s="7">
        <v>1243864</v>
      </c>
      <c r="EO11" s="45" t="s">
        <v>72</v>
      </c>
      <c r="EP11" s="9" t="s">
        <v>72</v>
      </c>
      <c r="EQ11" s="9" t="s">
        <v>72</v>
      </c>
      <c r="ER11" s="9" t="s">
        <v>72</v>
      </c>
      <c r="ES11" s="9">
        <f>ES13+ES23+ES24+ES38</f>
        <v>7526250057.0499992</v>
      </c>
      <c r="ET11" s="36" t="s">
        <v>72</v>
      </c>
      <c r="EU11" s="39" t="s">
        <v>72</v>
      </c>
      <c r="EV11" s="31" t="s">
        <v>72</v>
      </c>
      <c r="EW11" s="31" t="s">
        <v>72</v>
      </c>
      <c r="EX11" s="31">
        <f>ES11-DT11</f>
        <v>-1278549.390001297</v>
      </c>
      <c r="EY11" s="31" t="s">
        <v>72</v>
      </c>
      <c r="EZ11" s="29" t="s">
        <v>72</v>
      </c>
      <c r="FA11" s="30" t="s">
        <v>72</v>
      </c>
      <c r="FB11" s="31" t="s">
        <v>72</v>
      </c>
      <c r="FC11" s="30">
        <f>ES11-$V11</f>
        <v>-3862767673.0800018</v>
      </c>
      <c r="FD11" s="9"/>
      <c r="FE11" s="9">
        <f>FF11+FG11</f>
        <v>128809696.96000001</v>
      </c>
      <c r="FF11" s="9">
        <v>128809696.96000001</v>
      </c>
      <c r="FG11" s="9"/>
      <c r="FH11" s="9">
        <f>FI11+FJ11</f>
        <v>0</v>
      </c>
      <c r="FI11" s="9">
        <f t="shared" ref="FI11:FJ86" si="6">FF11-EG11</f>
        <v>0</v>
      </c>
      <c r="FJ11" s="9">
        <f t="shared" si="6"/>
        <v>0</v>
      </c>
      <c r="FK11" s="8">
        <v>2</v>
      </c>
      <c r="FL11" s="42" t="s">
        <v>73</v>
      </c>
    </row>
    <row r="12" spans="1:168" ht="37.5" hidden="1" customHeight="1" x14ac:dyDescent="0.2">
      <c r="B12" s="3"/>
      <c r="C12" s="4"/>
      <c r="D12" s="40"/>
      <c r="E12" s="5"/>
      <c r="F12" s="5"/>
      <c r="G12" s="5"/>
      <c r="H12" s="5"/>
      <c r="I12" s="5"/>
      <c r="J12" s="5"/>
      <c r="L12" s="8"/>
      <c r="M12" s="42" t="s">
        <v>74</v>
      </c>
      <c r="N12" s="19"/>
      <c r="O12" s="7">
        <f t="shared" si="1"/>
        <v>1219176</v>
      </c>
      <c r="P12" s="43"/>
      <c r="Q12" s="7"/>
      <c r="R12" s="9"/>
      <c r="S12" s="9"/>
      <c r="T12" s="9"/>
      <c r="U12" s="9"/>
      <c r="V12" s="9"/>
      <c r="W12" s="56"/>
      <c r="X12" s="9"/>
      <c r="Y12" s="9"/>
      <c r="Z12" s="9"/>
      <c r="AA12" s="43">
        <v>2.9402409999999999</v>
      </c>
      <c r="AB12" s="7">
        <v>3584671</v>
      </c>
      <c r="AC12" s="9">
        <v>758.23</v>
      </c>
      <c r="AD12" s="9">
        <v>2229.38</v>
      </c>
      <c r="AE12" s="9">
        <v>2718005825.7799997</v>
      </c>
      <c r="AF12" s="43"/>
      <c r="AG12" s="7"/>
      <c r="AH12" s="9"/>
      <c r="AI12" s="31">
        <f t="shared" si="3"/>
        <v>2229.38</v>
      </c>
      <c r="AJ12" s="31"/>
      <c r="AK12" s="9"/>
      <c r="AL12" s="51"/>
      <c r="AM12" s="51"/>
      <c r="AN12" s="51"/>
      <c r="AO12" s="51"/>
      <c r="AP12" s="51"/>
      <c r="AQ12" s="59"/>
      <c r="AR12" s="59"/>
      <c r="AS12" s="59"/>
      <c r="AT12" s="59"/>
      <c r="AU12" s="54"/>
      <c r="AV12" s="9"/>
      <c r="AW12" s="9"/>
      <c r="AX12" s="45">
        <v>2.395</v>
      </c>
      <c r="AY12" s="7">
        <f>AY14+AY38</f>
        <v>2919256</v>
      </c>
      <c r="AZ12" s="9">
        <f>ROUND(BB12/AY12,2)</f>
        <v>588.86</v>
      </c>
      <c r="BA12" s="9">
        <f>ROUND(BB12/O12,2)</f>
        <v>1410.01</v>
      </c>
      <c r="BB12" s="9">
        <f>BB14+BB38</f>
        <v>1719045099.3699999</v>
      </c>
      <c r="BC12" s="31"/>
      <c r="BD12" s="31"/>
      <c r="BE12" s="31"/>
      <c r="BF12" s="31"/>
      <c r="BG12" s="31"/>
      <c r="BH12" s="31"/>
      <c r="BI12" s="29"/>
      <c r="BJ12" s="30"/>
      <c r="BK12" s="46"/>
      <c r="BL12" s="30"/>
      <c r="BM12" s="9"/>
      <c r="BN12" s="51"/>
      <c r="BO12" s="51"/>
      <c r="BP12" s="51"/>
      <c r="BQ12" s="51"/>
      <c r="BR12" s="51"/>
      <c r="BS12" s="59"/>
      <c r="BT12" s="59"/>
      <c r="BU12" s="59"/>
      <c r="BV12" s="59"/>
      <c r="BW12" s="54"/>
      <c r="BX12" s="9"/>
      <c r="BY12" s="9"/>
      <c r="BZ12" s="9"/>
      <c r="CA12" s="9"/>
      <c r="CB12" s="9"/>
      <c r="CC12" s="35"/>
      <c r="CD12" s="35"/>
      <c r="CE12" s="35"/>
      <c r="CF12" s="9"/>
      <c r="CG12" s="42"/>
      <c r="CH12" s="7"/>
      <c r="CI12" s="45"/>
      <c r="CJ12" s="9"/>
      <c r="CK12" s="9"/>
      <c r="CL12" s="9"/>
      <c r="CM12" s="9"/>
      <c r="CN12" s="36"/>
      <c r="CO12" s="36"/>
      <c r="CP12" s="31"/>
      <c r="CQ12" s="31"/>
      <c r="CR12" s="31"/>
      <c r="CS12" s="31"/>
      <c r="CT12" s="29"/>
      <c r="CU12" s="30"/>
      <c r="CV12" s="31"/>
      <c r="CW12" s="30"/>
      <c r="CX12" s="9"/>
      <c r="CY12" s="9"/>
      <c r="CZ12" s="9"/>
      <c r="DA12" s="9"/>
      <c r="DB12" s="35"/>
      <c r="DC12" s="35"/>
      <c r="DD12" s="35"/>
      <c r="DE12" s="37"/>
      <c r="DF12" s="42"/>
      <c r="DG12" s="9"/>
      <c r="DH12" s="9"/>
      <c r="DI12" s="9"/>
      <c r="DJ12" s="31"/>
      <c r="DK12" s="31">
        <v>0</v>
      </c>
      <c r="DL12" s="31">
        <v>0</v>
      </c>
      <c r="DM12" s="37"/>
      <c r="DN12" s="42" t="s">
        <v>74</v>
      </c>
      <c r="DO12" s="7">
        <v>1243864</v>
      </c>
      <c r="DP12" s="45">
        <f>ROUND(DQ12/DO12,6)</f>
        <v>2.395</v>
      </c>
      <c r="DQ12" s="9">
        <f>DQ14+DQ38</f>
        <v>2979054</v>
      </c>
      <c r="DR12" s="9">
        <f>ROUND(DT12/DQ12,2)</f>
        <v>458.21</v>
      </c>
      <c r="DS12" s="9">
        <f>ROUND(DT12/DO12,2)</f>
        <v>1097.4100000000001</v>
      </c>
      <c r="DT12" s="9">
        <f>DT14+DT38</f>
        <v>1365028336.8200002</v>
      </c>
      <c r="DU12" s="36"/>
      <c r="DV12" s="36"/>
      <c r="DW12" s="31"/>
      <c r="DX12" s="31"/>
      <c r="DY12" s="31"/>
      <c r="DZ12" s="31"/>
      <c r="EA12" s="29"/>
      <c r="EB12" s="30"/>
      <c r="EC12" s="31"/>
      <c r="ED12" s="30"/>
      <c r="EE12" s="9"/>
      <c r="EF12" s="9"/>
      <c r="EG12" s="9"/>
      <c r="EH12" s="9"/>
      <c r="EI12" s="9"/>
      <c r="EJ12" s="9">
        <f t="shared" si="5"/>
        <v>0</v>
      </c>
      <c r="EK12" s="9">
        <f t="shared" si="5"/>
        <v>0</v>
      </c>
      <c r="EL12" s="37"/>
      <c r="EM12" s="42" t="s">
        <v>74</v>
      </c>
      <c r="EN12" s="7">
        <v>1243864</v>
      </c>
      <c r="EO12" s="45">
        <f>ROUND(EP12/EN12,6)</f>
        <v>2.395</v>
      </c>
      <c r="EP12" s="9">
        <f>EP14+EP38</f>
        <v>2979054</v>
      </c>
      <c r="EQ12" s="9">
        <f>ROUND(ES12/EP12,2)</f>
        <v>458.21</v>
      </c>
      <c r="ER12" s="9">
        <f>ROUND(ES12/EN12,2)</f>
        <v>1097.4100000000001</v>
      </c>
      <c r="ES12" s="9">
        <f>ES14+ES38</f>
        <v>1365028336.8199999</v>
      </c>
      <c r="ET12" s="36"/>
      <c r="EU12" s="39"/>
      <c r="EV12" s="31"/>
      <c r="EW12" s="31"/>
      <c r="EX12" s="31"/>
      <c r="EY12" s="31"/>
      <c r="EZ12" s="29"/>
      <c r="FA12" s="30"/>
      <c r="FB12" s="31"/>
      <c r="FC12" s="30"/>
      <c r="FD12" s="9"/>
      <c r="FE12" s="9"/>
      <c r="FF12" s="9"/>
      <c r="FG12" s="9"/>
      <c r="FH12" s="9"/>
      <c r="FI12" s="9">
        <f t="shared" si="6"/>
        <v>0</v>
      </c>
      <c r="FJ12" s="9">
        <f t="shared" si="6"/>
        <v>0</v>
      </c>
      <c r="FK12" s="8"/>
      <c r="FL12" s="42" t="s">
        <v>74</v>
      </c>
    </row>
    <row r="13" spans="1:168" ht="37.5" x14ac:dyDescent="0.2">
      <c r="B13" s="3"/>
      <c r="C13" s="4"/>
      <c r="D13" s="40"/>
      <c r="E13" s="5"/>
      <c r="F13" s="5"/>
      <c r="G13" s="5"/>
      <c r="H13" s="5"/>
      <c r="I13" s="5"/>
      <c r="J13" s="5"/>
      <c r="L13" s="8">
        <v>3</v>
      </c>
      <c r="M13" s="42" t="s">
        <v>75</v>
      </c>
      <c r="N13" s="19" t="s">
        <v>76</v>
      </c>
      <c r="O13" s="7">
        <f t="shared" si="1"/>
        <v>1219176</v>
      </c>
      <c r="P13" s="43">
        <f>P14+P15+P16+P18+P21</f>
        <v>3.562106</v>
      </c>
      <c r="Q13" s="7">
        <f>Q14+Q15+Q16+Q18+Q21</f>
        <v>4342833</v>
      </c>
      <c r="R13" s="9" t="s">
        <v>72</v>
      </c>
      <c r="S13" s="9" t="s">
        <v>72</v>
      </c>
      <c r="T13" s="9">
        <f>T14+T15+T16+T18+T21</f>
        <v>4215.59</v>
      </c>
      <c r="U13" s="9">
        <f>U14+U15+U16+U18+U21</f>
        <v>4240.8900000000003</v>
      </c>
      <c r="V13" s="9">
        <f>V14+V15+V16+V18+V21</f>
        <v>5170382190.9899998</v>
      </c>
      <c r="W13" s="56">
        <f>V13/O13</f>
        <v>4240.8825231057699</v>
      </c>
      <c r="X13" s="9"/>
      <c r="Y13" s="9"/>
      <c r="Z13" s="9">
        <f>Z14+Z15+Z16+Z18+Z21</f>
        <v>5170382190.9899998</v>
      </c>
      <c r="AA13" s="43">
        <v>3.562106</v>
      </c>
      <c r="AB13" s="7">
        <v>4342833</v>
      </c>
      <c r="AC13" s="9">
        <v>10904.55</v>
      </c>
      <c r="AD13" s="9">
        <v>4240.8900000000003</v>
      </c>
      <c r="AE13" s="9">
        <v>5170382190.9899998</v>
      </c>
      <c r="AF13" s="31"/>
      <c r="AG13" s="31">
        <f>AB13-Q13</f>
        <v>0</v>
      </c>
      <c r="AH13" s="31"/>
      <c r="AI13" s="31">
        <f>AD13-U13</f>
        <v>0</v>
      </c>
      <c r="AJ13" s="31">
        <f>AE13-V13</f>
        <v>0</v>
      </c>
      <c r="AK13" s="9"/>
      <c r="AL13" s="57"/>
      <c r="AM13" s="58"/>
      <c r="AN13" s="59"/>
      <c r="AO13" s="59">
        <f>ROUND(AP13/O13,2)</f>
        <v>6.48</v>
      </c>
      <c r="AP13" s="59">
        <v>7903417.8799999999</v>
      </c>
      <c r="AQ13" s="60">
        <f>ROUND(AR13/O13,6)</f>
        <v>3.5621049999999999</v>
      </c>
      <c r="AR13" s="53">
        <f>AM13+AB13</f>
        <v>4342833</v>
      </c>
      <c r="AS13" s="52">
        <f>ROUND(AU13/AR13,2)</f>
        <v>1192.3800000000001</v>
      </c>
      <c r="AT13" s="52">
        <f>ROUND(AU13/O13,2)</f>
        <v>4247.37</v>
      </c>
      <c r="AU13" s="54">
        <f>AP13+AE13</f>
        <v>5178285608.8699999</v>
      </c>
      <c r="AV13" s="9"/>
      <c r="AW13" s="9"/>
      <c r="AX13" s="45">
        <v>2.8332670000000002</v>
      </c>
      <c r="AY13" s="7">
        <v>3487006</v>
      </c>
      <c r="AZ13" s="9">
        <v>918.23</v>
      </c>
      <c r="BA13" s="9">
        <v>2601.6</v>
      </c>
      <c r="BB13" s="9">
        <v>3201879954.1300001</v>
      </c>
      <c r="BC13" s="31">
        <f>AX13-'[2]ТП2024 (изм в 319-пп)'!AX13</f>
        <v>0</v>
      </c>
      <c r="BD13" s="31">
        <f>AY13-'[2]ТП2024 (изм в 319-пп)'!AY13</f>
        <v>0</v>
      </c>
      <c r="BE13" s="31">
        <f>AZ13-'[2]ТП2024 (изм в 319-пп)'!AZ13</f>
        <v>0</v>
      </c>
      <c r="BF13" s="31">
        <f>BA13-'[2]ТП2024 (изм в 319-пп)'!BA13</f>
        <v>0</v>
      </c>
      <c r="BG13" s="31">
        <f>BB13-'[2]ТП2024 (изм в 319-пп)'!BB13</f>
        <v>0</v>
      </c>
      <c r="BH13" s="31">
        <f t="shared" ref="BH13:BH92" si="7">AX13-$P13</f>
        <v>-0.72883899999999979</v>
      </c>
      <c r="BI13" s="29">
        <f t="shared" ref="BI13:BI92" si="8">AY13-$Q13</f>
        <v>-855827</v>
      </c>
      <c r="BJ13" s="30" t="s">
        <v>72</v>
      </c>
      <c r="BK13" s="46">
        <f t="shared" ref="BK13:BK92" si="9">BA13-$U13</f>
        <v>-1639.2900000000004</v>
      </c>
      <c r="BL13" s="30">
        <f>BB13-$V13</f>
        <v>-1968502236.8599997</v>
      </c>
      <c r="BM13" s="9"/>
      <c r="BN13" s="57"/>
      <c r="BO13" s="58"/>
      <c r="BP13" s="59"/>
      <c r="BQ13" s="59">
        <f>ROUND(BR13/$O$13,2)</f>
        <v>6.48</v>
      </c>
      <c r="BR13" s="59">
        <v>7903417.8799999999</v>
      </c>
      <c r="BS13" s="60">
        <f>ROUND(BT13/AQ13,6)</f>
        <v>0</v>
      </c>
      <c r="BT13" s="53">
        <f>BO13+BD13</f>
        <v>0</v>
      </c>
      <c r="BU13" s="52">
        <f>ROUND(BW13/$O$13,2)</f>
        <v>2632.75</v>
      </c>
      <c r="BV13" s="52">
        <f>ROUND(BW13/$O$13,2)</f>
        <v>2632.75</v>
      </c>
      <c r="BW13" s="54">
        <f>BR13+BB13</f>
        <v>3209783372.0100002</v>
      </c>
      <c r="BX13" s="9"/>
      <c r="BY13" s="9"/>
      <c r="BZ13" s="9">
        <f t="shared" ref="BZ13:BZ17" si="10">CA13+CB13</f>
        <v>35008133.359999999</v>
      </c>
      <c r="CA13" s="9">
        <v>35008133.359999999</v>
      </c>
      <c r="CB13" s="9"/>
      <c r="CC13" s="35">
        <f t="shared" ref="CC13:CC17" si="11">CD13+CE13</f>
        <v>-5143277475.5100002</v>
      </c>
      <c r="CD13" s="35">
        <f>CA13-AU13</f>
        <v>-5143277475.5100002</v>
      </c>
      <c r="CE13" s="35">
        <f>CB13-AV13</f>
        <v>0</v>
      </c>
      <c r="CF13" s="9"/>
      <c r="CG13" s="42" t="s">
        <v>75</v>
      </c>
      <c r="CH13" s="7">
        <v>1243864</v>
      </c>
      <c r="CI13" s="45">
        <v>2.730267</v>
      </c>
      <c r="CJ13" s="9">
        <v>3396081</v>
      </c>
      <c r="CK13" s="9">
        <f>ROUND(CL13/CI13,2)</f>
        <v>786.9</v>
      </c>
      <c r="CL13" s="9">
        <v>2148.46</v>
      </c>
      <c r="CM13" s="9">
        <v>2672385482.73</v>
      </c>
      <c r="CN13" s="36">
        <f t="shared" ref="CN13:CR17" si="12">CI13-AX13</f>
        <v>-0.1030000000000002</v>
      </c>
      <c r="CO13" s="36">
        <f t="shared" si="12"/>
        <v>-90925</v>
      </c>
      <c r="CP13" s="31">
        <f t="shared" si="12"/>
        <v>-131.33000000000004</v>
      </c>
      <c r="CQ13" s="31">
        <f t="shared" si="12"/>
        <v>-453.13999999999987</v>
      </c>
      <c r="CR13" s="31">
        <f t="shared" si="12"/>
        <v>-529494471.4000001</v>
      </c>
      <c r="CS13" s="31">
        <f t="shared" ref="CS13:CS17" si="13">CI13-$P13</f>
        <v>-0.831839</v>
      </c>
      <c r="CT13" s="29">
        <f t="shared" ref="CT13:CT17" si="14">CJ13-$Q13</f>
        <v>-946752</v>
      </c>
      <c r="CU13" s="30" t="e">
        <f t="shared" ref="CU13:CU17" si="15">CK13-$S13</f>
        <v>#VALUE!</v>
      </c>
      <c r="CV13" s="31">
        <f t="shared" ref="CV13:CV17" si="16">CL13-$U13</f>
        <v>-2092.4300000000003</v>
      </c>
      <c r="CW13" s="30">
        <f t="shared" ref="CW13:CW17" si="17">CM13-$V13</f>
        <v>-2497996708.2599998</v>
      </c>
      <c r="CX13" s="9"/>
      <c r="CY13" s="9">
        <f t="shared" ref="CY13:CY17" si="18">CZ13+DA13</f>
        <v>35008133.359999999</v>
      </c>
      <c r="CZ13" s="9">
        <v>35008133.359999999</v>
      </c>
      <c r="DA13" s="9"/>
      <c r="DB13" s="35">
        <f t="shared" ref="DB13:DB17" si="19">DC13+DD13</f>
        <v>0</v>
      </c>
      <c r="DC13" s="35">
        <f t="shared" ref="DC13:DD52" si="20">CZ13-CA13</f>
        <v>0</v>
      </c>
      <c r="DD13" s="35">
        <f t="shared" si="20"/>
        <v>0</v>
      </c>
      <c r="DE13" s="37"/>
      <c r="DF13" s="42" t="s">
        <v>75</v>
      </c>
      <c r="DG13" s="9">
        <v>35008133.359999999</v>
      </c>
      <c r="DH13" s="9">
        <v>35008133.359999999</v>
      </c>
      <c r="DI13" s="9"/>
      <c r="DJ13" s="31">
        <v>0</v>
      </c>
      <c r="DK13" s="31">
        <v>0</v>
      </c>
      <c r="DL13" s="31">
        <v>0</v>
      </c>
      <c r="DM13" s="37"/>
      <c r="DN13" s="42" t="s">
        <v>75</v>
      </c>
      <c r="DO13" s="7">
        <v>1243864</v>
      </c>
      <c r="DP13" s="45">
        <v>2.730267</v>
      </c>
      <c r="DQ13" s="9">
        <v>3396081</v>
      </c>
      <c r="DR13" s="9">
        <f>ROUND(DS13/DP13,2)</f>
        <v>786.9</v>
      </c>
      <c r="DS13" s="9">
        <v>2148.46</v>
      </c>
      <c r="DT13" s="9">
        <v>2672385482.73</v>
      </c>
      <c r="DU13" s="36">
        <f t="shared" ref="DU13:DY17" si="21">DP13-CI13</f>
        <v>0</v>
      </c>
      <c r="DV13" s="36">
        <f t="shared" si="21"/>
        <v>0</v>
      </c>
      <c r="DW13" s="31">
        <f t="shared" si="21"/>
        <v>0</v>
      </c>
      <c r="DX13" s="31">
        <f t="shared" si="21"/>
        <v>0</v>
      </c>
      <c r="DY13" s="31">
        <f t="shared" si="21"/>
        <v>0</v>
      </c>
      <c r="DZ13" s="31">
        <f t="shared" ref="DZ13:DZ17" si="22">DP13-$P13</f>
        <v>-0.831839</v>
      </c>
      <c r="EA13" s="29">
        <f t="shared" ref="EA13:EA17" si="23">DQ13-$Q13</f>
        <v>-946752</v>
      </c>
      <c r="EB13" s="30" t="e">
        <f t="shared" ref="EB13:EB17" si="24">DR13-$S13</f>
        <v>#VALUE!</v>
      </c>
      <c r="EC13" s="31">
        <f t="shared" ref="EC13:EC17" si="25">DS13-$U13</f>
        <v>-2092.4300000000003</v>
      </c>
      <c r="ED13" s="30">
        <f t="shared" ref="ED13:ED17" si="26">DT13-$V13</f>
        <v>-2497996708.2599998</v>
      </c>
      <c r="EE13" s="9"/>
      <c r="EF13" s="9">
        <f t="shared" ref="EF13:EF17" si="27">EG13+EH13</f>
        <v>35008133.359999999</v>
      </c>
      <c r="EG13" s="9">
        <v>35008133.359999999</v>
      </c>
      <c r="EH13" s="9"/>
      <c r="EI13" s="9">
        <f t="shared" ref="EI13:EI17" si="28">EJ13+EK13</f>
        <v>0</v>
      </c>
      <c r="EJ13" s="9">
        <f t="shared" si="5"/>
        <v>0</v>
      </c>
      <c r="EK13" s="9">
        <f t="shared" si="5"/>
        <v>0</v>
      </c>
      <c r="EL13" s="37"/>
      <c r="EM13" s="42" t="s">
        <v>75</v>
      </c>
      <c r="EN13" s="7">
        <v>1243864</v>
      </c>
      <c r="EO13" s="45">
        <f>ROUND(EP13/EN13,6)</f>
        <v>2.7728009999999998</v>
      </c>
      <c r="EP13" s="9">
        <f>EP14+EP15+EP16</f>
        <v>3448987</v>
      </c>
      <c r="EQ13" s="9">
        <f t="shared" ref="EQ13" si="29">ROUND(ES13/EP13,2)</f>
        <v>794.43</v>
      </c>
      <c r="ER13" s="9">
        <f t="shared" ref="ER13:ER14" si="30">ROUND(ES13/EN13,2)</f>
        <v>2202.79</v>
      </c>
      <c r="ES13" s="9">
        <f>ES14+ES15+ES16</f>
        <v>2739971413.7799997</v>
      </c>
      <c r="ET13" s="36">
        <f t="shared" ref="ET13:EW31" si="31">EO13-DP13</f>
        <v>4.253399999999985E-2</v>
      </c>
      <c r="EU13" s="39">
        <f t="shared" si="31"/>
        <v>52906</v>
      </c>
      <c r="EV13" s="31">
        <f>EQ13-DR13</f>
        <v>7.5299999999999727</v>
      </c>
      <c r="EW13" s="31">
        <f t="shared" ref="EW13:EX31" si="32">ER13-DS13</f>
        <v>54.329999999999927</v>
      </c>
      <c r="EX13" s="31">
        <f t="shared" si="32"/>
        <v>67585931.049999714</v>
      </c>
      <c r="EY13" s="31">
        <f t="shared" ref="EY13:EY17" si="33">EO13-$P13</f>
        <v>-0.78930500000000015</v>
      </c>
      <c r="EZ13" s="29">
        <f t="shared" ref="EZ13:EZ17" si="34">EP13-$Q13</f>
        <v>-893846</v>
      </c>
      <c r="FA13" s="30" t="e">
        <f t="shared" ref="FA13:FA17" si="35">EQ13-$S13</f>
        <v>#VALUE!</v>
      </c>
      <c r="FB13" s="31">
        <f t="shared" ref="FB13:FB17" si="36">ER13-$U13</f>
        <v>-2038.1000000000004</v>
      </c>
      <c r="FC13" s="30">
        <f t="shared" ref="FC13:FC17" si="37">ES13-$V13</f>
        <v>-2430410777.21</v>
      </c>
      <c r="FD13" s="9"/>
      <c r="FE13" s="9">
        <f t="shared" ref="FE13:FE17" si="38">FF13+FG13</f>
        <v>35008133.359999999</v>
      </c>
      <c r="FF13" s="9">
        <v>35008133.359999999</v>
      </c>
      <c r="FG13" s="9"/>
      <c r="FH13" s="9">
        <f t="shared" ref="FH13:FH17" si="39">FI13+FJ13</f>
        <v>0</v>
      </c>
      <c r="FI13" s="9">
        <f t="shared" si="6"/>
        <v>0</v>
      </c>
      <c r="FJ13" s="9">
        <f t="shared" si="6"/>
        <v>0</v>
      </c>
      <c r="FK13" s="8">
        <v>3</v>
      </c>
      <c r="FL13" s="42" t="s">
        <v>75</v>
      </c>
    </row>
    <row r="14" spans="1:168" ht="20.25" x14ac:dyDescent="0.2">
      <c r="A14" s="47"/>
      <c r="B14" s="3"/>
      <c r="C14" s="4"/>
      <c r="D14" s="23"/>
      <c r="E14" s="24"/>
      <c r="F14" s="5"/>
      <c r="G14" s="5"/>
      <c r="H14" s="5"/>
      <c r="I14" s="5"/>
      <c r="J14" s="5"/>
      <c r="L14" s="48" t="s">
        <v>77</v>
      </c>
      <c r="M14" s="42" t="s">
        <v>78</v>
      </c>
      <c r="N14" s="49" t="s">
        <v>76</v>
      </c>
      <c r="O14" s="7">
        <f t="shared" si="1"/>
        <v>1219176</v>
      </c>
      <c r="P14" s="27">
        <f>'[1]сравТП24 с ФН25 проект11_3202,7'!AD14</f>
        <v>2.6785049999999999</v>
      </c>
      <c r="Q14" s="21">
        <f>ROUND(P14*O14,0)</f>
        <v>3265569</v>
      </c>
      <c r="R14" s="61">
        <v>523.4</v>
      </c>
      <c r="S14" s="9">
        <f>ROUND(R14*1.006,2)</f>
        <v>526.54</v>
      </c>
      <c r="T14" s="9">
        <f t="shared" ref="T14:T21" si="40">ROUND(P14*R14,2)</f>
        <v>1401.93</v>
      </c>
      <c r="U14" s="9">
        <f>ROUND(P14*S14,2)</f>
        <v>1410.34</v>
      </c>
      <c r="V14" s="9">
        <f>ROUND(Q14*S14,2)</f>
        <v>1719452701.26</v>
      </c>
      <c r="W14" s="56">
        <f t="shared" ref="W14:W21" si="41">V14/O14</f>
        <v>1410.3400175692434</v>
      </c>
      <c r="X14" s="9"/>
      <c r="Y14" s="9"/>
      <c r="Z14" s="9">
        <f>V14+Y14+X14</f>
        <v>1719452701.26</v>
      </c>
      <c r="AA14" s="27">
        <v>2.6785049999999999</v>
      </c>
      <c r="AB14" s="21">
        <v>3265569</v>
      </c>
      <c r="AC14" s="9">
        <v>526.54</v>
      </c>
      <c r="AD14" s="9">
        <v>1410.34</v>
      </c>
      <c r="AE14" s="9">
        <v>1719452701.26</v>
      </c>
      <c r="AF14" s="30"/>
      <c r="AG14" s="50">
        <f>AB14-Q14</f>
        <v>0</v>
      </c>
      <c r="AH14" s="30">
        <f>AC14-S14</f>
        <v>0</v>
      </c>
      <c r="AI14" s="30">
        <f>AD14-U14</f>
        <v>0</v>
      </c>
      <c r="AJ14" s="31">
        <f>AE14-V14</f>
        <v>0</v>
      </c>
      <c r="AK14" s="9">
        <f>AC14/S14*100</f>
        <v>100</v>
      </c>
      <c r="AL14" s="51"/>
      <c r="AM14" s="51"/>
      <c r="AN14" s="51"/>
      <c r="AO14" s="51"/>
      <c r="AP14" s="51"/>
      <c r="AQ14" s="52"/>
      <c r="AR14" s="53"/>
      <c r="AS14" s="52"/>
      <c r="AT14" s="52"/>
      <c r="AU14" s="54"/>
      <c r="AV14" s="9"/>
      <c r="AW14" s="9"/>
      <c r="AX14" s="33">
        <v>2.133264</v>
      </c>
      <c r="AY14" s="21">
        <v>2625487</v>
      </c>
      <c r="AZ14" s="9">
        <v>388.5</v>
      </c>
      <c r="BA14" s="9">
        <v>828.77</v>
      </c>
      <c r="BB14" s="9">
        <v>1020001699.5</v>
      </c>
      <c r="BC14" s="31">
        <f>AX14-'[2]ТП2024 (изм в 319-пп)'!AX14</f>
        <v>0</v>
      </c>
      <c r="BD14" s="31">
        <f>AY14-'[2]ТП2024 (изм в 319-пп)'!AY14</f>
        <v>0</v>
      </c>
      <c r="BE14" s="31">
        <f>AZ14-'[2]ТП2024 (изм в 319-пп)'!AZ14</f>
        <v>0</v>
      </c>
      <c r="BF14" s="31">
        <f>BA14-'[2]ТП2024 (изм в 319-пп)'!BA14</f>
        <v>0</v>
      </c>
      <c r="BG14" s="31">
        <f>BB14-'[2]ТП2024 (изм в 319-пп)'!BB14</f>
        <v>0</v>
      </c>
      <c r="BH14" s="31">
        <f t="shared" si="7"/>
        <v>-0.54524099999999986</v>
      </c>
      <c r="BI14" s="29">
        <f t="shared" si="8"/>
        <v>-640082</v>
      </c>
      <c r="BJ14" s="30">
        <f t="shared" ref="BJ14:BJ92" si="42">AZ14-$S14</f>
        <v>-138.03999999999996</v>
      </c>
      <c r="BK14" s="34">
        <f t="shared" si="9"/>
        <v>-581.56999999999994</v>
      </c>
      <c r="BL14" s="30">
        <f>BB14-$V14</f>
        <v>-699451001.75999999</v>
      </c>
      <c r="BM14" s="9">
        <f t="shared" ref="BM14:BM86" si="43">AZ14/$S14*100</f>
        <v>73.783568199946828</v>
      </c>
      <c r="BN14" s="51"/>
      <c r="BO14" s="51"/>
      <c r="BP14" s="51"/>
      <c r="BQ14" s="51"/>
      <c r="BR14" s="51"/>
      <c r="BS14" s="52"/>
      <c r="BT14" s="53"/>
      <c r="BU14" s="52"/>
      <c r="BV14" s="52"/>
      <c r="BW14" s="54"/>
      <c r="BX14" s="9"/>
      <c r="BY14" s="9"/>
      <c r="BZ14" s="9">
        <f t="shared" si="10"/>
        <v>0</v>
      </c>
      <c r="CA14" s="9"/>
      <c r="CB14" s="9"/>
      <c r="CC14" s="35">
        <f t="shared" si="11"/>
        <v>0</v>
      </c>
      <c r="CD14" s="35">
        <f>CA14-AU14</f>
        <v>0</v>
      </c>
      <c r="CE14" s="35">
        <f>CB14-AV14</f>
        <v>0</v>
      </c>
      <c r="CF14" s="9"/>
      <c r="CG14" s="42" t="s">
        <v>78</v>
      </c>
      <c r="CH14" s="7">
        <v>1243864</v>
      </c>
      <c r="CI14" s="33">
        <v>2.133264</v>
      </c>
      <c r="CJ14" s="21">
        <v>2653490</v>
      </c>
      <c r="CK14" s="9">
        <v>357.69</v>
      </c>
      <c r="CL14" s="9">
        <v>763.05</v>
      </c>
      <c r="CM14" s="9">
        <v>949126838.10000002</v>
      </c>
      <c r="CN14" s="36">
        <f t="shared" si="12"/>
        <v>0</v>
      </c>
      <c r="CO14" s="36">
        <f t="shared" si="12"/>
        <v>28003</v>
      </c>
      <c r="CP14" s="31">
        <f t="shared" si="12"/>
        <v>-30.810000000000002</v>
      </c>
      <c r="CQ14" s="31">
        <f t="shared" si="12"/>
        <v>-65.720000000000027</v>
      </c>
      <c r="CR14" s="31">
        <f t="shared" si="12"/>
        <v>-70874861.399999976</v>
      </c>
      <c r="CS14" s="31">
        <f t="shared" si="13"/>
        <v>-0.54524099999999986</v>
      </c>
      <c r="CT14" s="29">
        <f t="shared" si="14"/>
        <v>-612079</v>
      </c>
      <c r="CU14" s="30">
        <f t="shared" si="15"/>
        <v>-168.84999999999997</v>
      </c>
      <c r="CV14" s="30">
        <f t="shared" si="16"/>
        <v>-647.29</v>
      </c>
      <c r="CW14" s="30">
        <f t="shared" si="17"/>
        <v>-770325863.15999997</v>
      </c>
      <c r="CX14" s="9">
        <f t="shared" ref="CX14:CX17" si="44">CK14/$S14*100</f>
        <v>67.932160899456846</v>
      </c>
      <c r="CY14" s="9">
        <f t="shared" si="18"/>
        <v>0</v>
      </c>
      <c r="CZ14" s="9"/>
      <c r="DA14" s="9"/>
      <c r="DB14" s="35">
        <f t="shared" si="19"/>
        <v>0</v>
      </c>
      <c r="DC14" s="35">
        <f t="shared" si="20"/>
        <v>0</v>
      </c>
      <c r="DD14" s="35">
        <f t="shared" si="20"/>
        <v>0</v>
      </c>
      <c r="DE14" s="37"/>
      <c r="DF14" s="42" t="s">
        <v>78</v>
      </c>
      <c r="DG14" s="9">
        <v>0</v>
      </c>
      <c r="DH14" s="9"/>
      <c r="DI14" s="9"/>
      <c r="DJ14" s="31">
        <v>0</v>
      </c>
      <c r="DK14" s="31">
        <v>0</v>
      </c>
      <c r="DL14" s="31">
        <v>0</v>
      </c>
      <c r="DM14" s="37"/>
      <c r="DN14" s="42" t="s">
        <v>78</v>
      </c>
      <c r="DO14" s="7">
        <v>1243864</v>
      </c>
      <c r="DP14" s="33">
        <v>2.133264</v>
      </c>
      <c r="DQ14" s="21">
        <v>2653490</v>
      </c>
      <c r="DR14" s="9">
        <v>357.69</v>
      </c>
      <c r="DS14" s="9">
        <v>763.05</v>
      </c>
      <c r="DT14" s="9">
        <v>949126838.10000002</v>
      </c>
      <c r="DU14" s="36">
        <f t="shared" si="21"/>
        <v>0</v>
      </c>
      <c r="DV14" s="36">
        <f t="shared" si="21"/>
        <v>0</v>
      </c>
      <c r="DW14" s="31">
        <f t="shared" si="21"/>
        <v>0</v>
      </c>
      <c r="DX14" s="31">
        <f t="shared" si="21"/>
        <v>0</v>
      </c>
      <c r="DY14" s="31">
        <f t="shared" si="21"/>
        <v>0</v>
      </c>
      <c r="DZ14" s="31">
        <f t="shared" si="22"/>
        <v>-0.54524099999999986</v>
      </c>
      <c r="EA14" s="29">
        <f t="shared" si="23"/>
        <v>-612079</v>
      </c>
      <c r="EB14" s="30">
        <f t="shared" si="24"/>
        <v>-168.84999999999997</v>
      </c>
      <c r="EC14" s="30">
        <f t="shared" si="25"/>
        <v>-647.29</v>
      </c>
      <c r="ED14" s="30">
        <f t="shared" si="26"/>
        <v>-770325863.15999997</v>
      </c>
      <c r="EE14" s="9">
        <f t="shared" ref="EE14:EE17" si="45">DR14/$S14*100</f>
        <v>67.932160899456846</v>
      </c>
      <c r="EF14" s="9">
        <f t="shared" si="27"/>
        <v>0</v>
      </c>
      <c r="EG14" s="9"/>
      <c r="EH14" s="9"/>
      <c r="EI14" s="9">
        <f t="shared" si="28"/>
        <v>0</v>
      </c>
      <c r="EJ14" s="9">
        <f t="shared" si="5"/>
        <v>0</v>
      </c>
      <c r="EK14" s="9">
        <f t="shared" si="5"/>
        <v>0</v>
      </c>
      <c r="EL14" s="37"/>
      <c r="EM14" s="42" t="s">
        <v>78</v>
      </c>
      <c r="EN14" s="7">
        <v>1243864</v>
      </c>
      <c r="EO14" s="55">
        <f>ROUND(EP14/EN14,6)</f>
        <v>2.1757970000000002</v>
      </c>
      <c r="EP14" s="21">
        <v>2706396</v>
      </c>
      <c r="EQ14" s="9">
        <f>ROUND(ES14/EP14,2)</f>
        <v>375.67</v>
      </c>
      <c r="ER14" s="9">
        <f t="shared" si="30"/>
        <v>817.38</v>
      </c>
      <c r="ES14" s="9">
        <f>949126838.1+67585931.05</f>
        <v>1016712769.15</v>
      </c>
      <c r="ET14" s="38">
        <f t="shared" si="31"/>
        <v>4.2533000000000154E-2</v>
      </c>
      <c r="EU14" s="39">
        <f t="shared" si="31"/>
        <v>52906</v>
      </c>
      <c r="EV14" s="31">
        <f t="shared" si="31"/>
        <v>17.980000000000018</v>
      </c>
      <c r="EW14" s="31">
        <f t="shared" si="32"/>
        <v>54.330000000000041</v>
      </c>
      <c r="EX14" s="31">
        <f t="shared" si="32"/>
        <v>67585931.049999952</v>
      </c>
      <c r="EY14" s="31">
        <f t="shared" si="33"/>
        <v>-0.50270799999999971</v>
      </c>
      <c r="EZ14" s="29">
        <f t="shared" si="34"/>
        <v>-559173</v>
      </c>
      <c r="FA14" s="30">
        <f t="shared" si="35"/>
        <v>-150.86999999999995</v>
      </c>
      <c r="FB14" s="30">
        <f t="shared" si="36"/>
        <v>-592.95999999999992</v>
      </c>
      <c r="FC14" s="30">
        <f t="shared" si="37"/>
        <v>-702739932.11000001</v>
      </c>
      <c r="FD14" s="9">
        <f t="shared" ref="FD14:FD17" si="46">EQ14/$S14*100</f>
        <v>71.346906217951158</v>
      </c>
      <c r="FE14" s="9">
        <f t="shared" si="38"/>
        <v>0</v>
      </c>
      <c r="FF14" s="9"/>
      <c r="FG14" s="9"/>
      <c r="FH14" s="9">
        <f t="shared" si="39"/>
        <v>0</v>
      </c>
      <c r="FI14" s="9">
        <f t="shared" si="6"/>
        <v>0</v>
      </c>
      <c r="FJ14" s="9">
        <f t="shared" si="6"/>
        <v>0</v>
      </c>
      <c r="FK14" s="48" t="s">
        <v>77</v>
      </c>
      <c r="FL14" s="42" t="s">
        <v>78</v>
      </c>
    </row>
    <row r="15" spans="1:168" ht="37.5" x14ac:dyDescent="0.2">
      <c r="A15" s="47"/>
      <c r="B15" s="3"/>
      <c r="C15" s="4"/>
      <c r="D15" s="23"/>
      <c r="E15" s="24"/>
      <c r="F15" s="5"/>
      <c r="G15" s="5"/>
      <c r="H15" s="5"/>
      <c r="I15" s="5"/>
      <c r="J15" s="5"/>
      <c r="L15" s="48" t="s">
        <v>79</v>
      </c>
      <c r="M15" s="42" t="s">
        <v>80</v>
      </c>
      <c r="N15" s="49" t="s">
        <v>81</v>
      </c>
      <c r="O15" s="7">
        <f t="shared" si="1"/>
        <v>1219176</v>
      </c>
      <c r="P15" s="27">
        <f>'[1]сравТП24 с ФН25 проект11_3202,7'!AD15</f>
        <v>0.266791</v>
      </c>
      <c r="Q15" s="21">
        <f>ROUND(P15*O15,0)</f>
        <v>325265</v>
      </c>
      <c r="R15" s="9">
        <v>3063.2</v>
      </c>
      <c r="S15" s="9">
        <f>ROUND(R15*1.006,2)</f>
        <v>3081.58</v>
      </c>
      <c r="T15" s="9">
        <f t="shared" si="40"/>
        <v>817.23</v>
      </c>
      <c r="U15" s="9">
        <f t="shared" ref="U15:U21" si="47">ROUND(P15*S15,2)</f>
        <v>822.14</v>
      </c>
      <c r="V15" s="9">
        <f>ROUND(Q15*S15,2)</f>
        <v>1002330118.7</v>
      </c>
      <c r="W15" s="56">
        <f t="shared" si="41"/>
        <v>822.13734415703721</v>
      </c>
      <c r="X15" s="9"/>
      <c r="Y15" s="9"/>
      <c r="Z15" s="9">
        <f>V15+Y15+X15</f>
        <v>1002330118.7</v>
      </c>
      <c r="AA15" s="27">
        <v>0.266791</v>
      </c>
      <c r="AB15" s="21">
        <v>325265</v>
      </c>
      <c r="AC15" s="9">
        <v>3081.58</v>
      </c>
      <c r="AD15" s="9">
        <v>822.14</v>
      </c>
      <c r="AE15" s="9">
        <v>1002330118.7</v>
      </c>
      <c r="AF15" s="30">
        <f t="shared" ref="AF15:AG21" si="48">AA15-P15</f>
        <v>0</v>
      </c>
      <c r="AG15" s="50">
        <f t="shared" si="48"/>
        <v>0</v>
      </c>
      <c r="AH15" s="30">
        <f>AC15-S15</f>
        <v>0</v>
      </c>
      <c r="AI15" s="30">
        <f t="shared" ref="AI15:AJ21" si="49">AD15-U15</f>
        <v>0</v>
      </c>
      <c r="AJ15" s="31">
        <f t="shared" si="49"/>
        <v>0</v>
      </c>
      <c r="AK15" s="9">
        <f>AC15/S15*100</f>
        <v>100</v>
      </c>
      <c r="AL15" s="51"/>
      <c r="AM15" s="51"/>
      <c r="AN15" s="51"/>
      <c r="AO15" s="51"/>
      <c r="AP15" s="51"/>
      <c r="AQ15" s="52"/>
      <c r="AR15" s="53"/>
      <c r="AS15" s="52"/>
      <c r="AT15" s="52"/>
      <c r="AU15" s="54"/>
      <c r="AV15" s="9"/>
      <c r="AW15" s="9"/>
      <c r="AX15" s="33">
        <v>0.31141200000000002</v>
      </c>
      <c r="AY15" s="21">
        <v>383266</v>
      </c>
      <c r="AZ15" s="9">
        <v>2255.8799999999997</v>
      </c>
      <c r="BA15" s="9">
        <v>702.51</v>
      </c>
      <c r="BB15" s="9">
        <v>864602104.08000004</v>
      </c>
      <c r="BC15" s="31">
        <f>AX15-'[2]ТП2024 (изм в 319-пп)'!AX16</f>
        <v>0</v>
      </c>
      <c r="BD15" s="31">
        <f>AY15-'[2]ТП2024 (изм в 319-пп)'!AY16</f>
        <v>0</v>
      </c>
      <c r="BE15" s="31">
        <f>AZ15-'[2]ТП2024 (изм в 319-пп)'!AZ16</f>
        <v>0</v>
      </c>
      <c r="BF15" s="31">
        <f>BA15-'[2]ТП2024 (изм в 319-пп)'!BA16</f>
        <v>0</v>
      </c>
      <c r="BG15" s="31">
        <f>BB15-'[2]ТП2024 (изм в 319-пп)'!BB16</f>
        <v>0</v>
      </c>
      <c r="BH15" s="31">
        <f>AX15-$P15</f>
        <v>4.4621000000000022E-2</v>
      </c>
      <c r="BI15" s="29">
        <f t="shared" si="8"/>
        <v>58001</v>
      </c>
      <c r="BJ15" s="30">
        <f t="shared" si="42"/>
        <v>-825.70000000000027</v>
      </c>
      <c r="BK15" s="34">
        <f t="shared" si="9"/>
        <v>-119.63</v>
      </c>
      <c r="BL15" s="30">
        <f>BB15-$V15</f>
        <v>-137728014.62</v>
      </c>
      <c r="BM15" s="9">
        <f t="shared" si="43"/>
        <v>73.205303772739953</v>
      </c>
      <c r="BN15" s="51"/>
      <c r="BO15" s="51"/>
      <c r="BP15" s="51"/>
      <c r="BQ15" s="51"/>
      <c r="BR15" s="51"/>
      <c r="BS15" s="52"/>
      <c r="BT15" s="53"/>
      <c r="BU15" s="52"/>
      <c r="BV15" s="52"/>
      <c r="BW15" s="54"/>
      <c r="BX15" s="9"/>
      <c r="BY15" s="9"/>
      <c r="BZ15" s="9">
        <f t="shared" si="10"/>
        <v>0</v>
      </c>
      <c r="CA15" s="9"/>
      <c r="CB15" s="9"/>
      <c r="CC15" s="35">
        <f t="shared" si="11"/>
        <v>0</v>
      </c>
      <c r="CD15" s="35">
        <f t="shared" ref="CD15:CE17" si="50">CA15-AU15</f>
        <v>0</v>
      </c>
      <c r="CE15" s="35">
        <f t="shared" si="50"/>
        <v>0</v>
      </c>
      <c r="CF15" s="9"/>
      <c r="CG15" s="42" t="s">
        <v>80</v>
      </c>
      <c r="CH15" s="7">
        <v>1243864</v>
      </c>
      <c r="CI15" s="33">
        <v>0.26558999999999999</v>
      </c>
      <c r="CJ15" s="21">
        <v>330358</v>
      </c>
      <c r="CK15" s="9">
        <v>2065.86</v>
      </c>
      <c r="CL15" s="9">
        <v>548.66999999999996</v>
      </c>
      <c r="CM15" s="9">
        <v>682473377.88</v>
      </c>
      <c r="CN15" s="36">
        <f t="shared" si="12"/>
        <v>-4.5822000000000029E-2</v>
      </c>
      <c r="CO15" s="36">
        <f t="shared" si="12"/>
        <v>-52908</v>
      </c>
      <c r="CP15" s="31">
        <f t="shared" si="12"/>
        <v>-190.01999999999953</v>
      </c>
      <c r="CQ15" s="31">
        <f t="shared" si="12"/>
        <v>-153.84000000000003</v>
      </c>
      <c r="CR15" s="31">
        <f t="shared" si="12"/>
        <v>-182128726.20000005</v>
      </c>
      <c r="CS15" s="31">
        <f t="shared" si="13"/>
        <v>-1.2010000000000076E-3</v>
      </c>
      <c r="CT15" s="29">
        <f t="shared" si="14"/>
        <v>5093</v>
      </c>
      <c r="CU15" s="30">
        <f t="shared" si="15"/>
        <v>-1015.7199999999998</v>
      </c>
      <c r="CV15" s="30">
        <f t="shared" si="16"/>
        <v>-273.47000000000003</v>
      </c>
      <c r="CW15" s="30">
        <f t="shared" si="17"/>
        <v>-319856740.82000005</v>
      </c>
      <c r="CX15" s="9">
        <f t="shared" si="44"/>
        <v>67.038986493941422</v>
      </c>
      <c r="CY15" s="9">
        <f t="shared" si="18"/>
        <v>0</v>
      </c>
      <c r="CZ15" s="9"/>
      <c r="DA15" s="9"/>
      <c r="DB15" s="35">
        <f t="shared" si="19"/>
        <v>0</v>
      </c>
      <c r="DC15" s="35">
        <f t="shared" si="20"/>
        <v>0</v>
      </c>
      <c r="DD15" s="35">
        <f t="shared" si="20"/>
        <v>0</v>
      </c>
      <c r="DE15" s="37"/>
      <c r="DF15" s="42" t="s">
        <v>80</v>
      </c>
      <c r="DG15" s="9">
        <v>0</v>
      </c>
      <c r="DH15" s="9"/>
      <c r="DI15" s="9"/>
      <c r="DJ15" s="31">
        <v>0</v>
      </c>
      <c r="DK15" s="31">
        <v>0</v>
      </c>
      <c r="DL15" s="31">
        <v>0</v>
      </c>
      <c r="DM15" s="37"/>
      <c r="DN15" s="42" t="s">
        <v>80</v>
      </c>
      <c r="DO15" s="7">
        <v>1243864</v>
      </c>
      <c r="DP15" s="33">
        <v>0.26558999999999999</v>
      </c>
      <c r="DQ15" s="21">
        <v>330358</v>
      </c>
      <c r="DR15" s="9">
        <v>2065.86</v>
      </c>
      <c r="DS15" s="9">
        <v>548.66999999999996</v>
      </c>
      <c r="DT15" s="9">
        <v>682473377.88</v>
      </c>
      <c r="DU15" s="36">
        <f t="shared" si="21"/>
        <v>0</v>
      </c>
      <c r="DV15" s="36">
        <f t="shared" si="21"/>
        <v>0</v>
      </c>
      <c r="DW15" s="31">
        <f t="shared" si="21"/>
        <v>0</v>
      </c>
      <c r="DX15" s="31">
        <f t="shared" si="21"/>
        <v>0</v>
      </c>
      <c r="DY15" s="31">
        <f t="shared" si="21"/>
        <v>0</v>
      </c>
      <c r="DZ15" s="31">
        <f t="shared" si="22"/>
        <v>-1.2010000000000076E-3</v>
      </c>
      <c r="EA15" s="29">
        <f t="shared" si="23"/>
        <v>5093</v>
      </c>
      <c r="EB15" s="30">
        <f t="shared" si="24"/>
        <v>-1015.7199999999998</v>
      </c>
      <c r="EC15" s="30">
        <f t="shared" si="25"/>
        <v>-273.47000000000003</v>
      </c>
      <c r="ED15" s="30">
        <f t="shared" si="26"/>
        <v>-319856740.82000005</v>
      </c>
      <c r="EE15" s="9">
        <f t="shared" si="45"/>
        <v>67.038986493941422</v>
      </c>
      <c r="EF15" s="9">
        <f t="shared" si="27"/>
        <v>0</v>
      </c>
      <c r="EG15" s="9"/>
      <c r="EH15" s="9"/>
      <c r="EI15" s="9">
        <f t="shared" si="28"/>
        <v>0</v>
      </c>
      <c r="EJ15" s="9">
        <f t="shared" si="5"/>
        <v>0</v>
      </c>
      <c r="EK15" s="9">
        <f t="shared" si="5"/>
        <v>0</v>
      </c>
      <c r="EL15" s="37"/>
      <c r="EM15" s="42" t="s">
        <v>80</v>
      </c>
      <c r="EN15" s="7">
        <v>1243864</v>
      </c>
      <c r="EO15" s="33">
        <v>0.26558999999999999</v>
      </c>
      <c r="EP15" s="21">
        <v>330358</v>
      </c>
      <c r="EQ15" s="9">
        <v>2065.86</v>
      </c>
      <c r="ER15" s="9">
        <v>548.66999999999996</v>
      </c>
      <c r="ES15" s="9">
        <v>682473377.88</v>
      </c>
      <c r="ET15" s="36">
        <f t="shared" si="31"/>
        <v>0</v>
      </c>
      <c r="EU15" s="31">
        <f t="shared" si="31"/>
        <v>0</v>
      </c>
      <c r="EV15" s="31">
        <f t="shared" si="31"/>
        <v>0</v>
      </c>
      <c r="EW15" s="31">
        <f t="shared" si="32"/>
        <v>0</v>
      </c>
      <c r="EX15" s="31">
        <f t="shared" si="32"/>
        <v>0</v>
      </c>
      <c r="EY15" s="31">
        <f t="shared" si="33"/>
        <v>-1.2010000000000076E-3</v>
      </c>
      <c r="EZ15" s="29">
        <f t="shared" si="34"/>
        <v>5093</v>
      </c>
      <c r="FA15" s="30">
        <f t="shared" si="35"/>
        <v>-1015.7199999999998</v>
      </c>
      <c r="FB15" s="30">
        <f t="shared" si="36"/>
        <v>-273.47000000000003</v>
      </c>
      <c r="FC15" s="30">
        <f t="shared" si="37"/>
        <v>-319856740.82000005</v>
      </c>
      <c r="FD15" s="9">
        <f t="shared" si="46"/>
        <v>67.038986493941422</v>
      </c>
      <c r="FE15" s="9">
        <f t="shared" si="38"/>
        <v>0</v>
      </c>
      <c r="FF15" s="9"/>
      <c r="FG15" s="9"/>
      <c r="FH15" s="9">
        <f t="shared" si="39"/>
        <v>0</v>
      </c>
      <c r="FI15" s="9">
        <f t="shared" si="6"/>
        <v>0</v>
      </c>
      <c r="FJ15" s="9">
        <f t="shared" si="6"/>
        <v>0</v>
      </c>
      <c r="FK15" s="48" t="s">
        <v>79</v>
      </c>
      <c r="FL15" s="42" t="s">
        <v>80</v>
      </c>
    </row>
    <row r="16" spans="1:168" ht="37.5" x14ac:dyDescent="0.2">
      <c r="A16" s="47"/>
      <c r="B16" s="3"/>
      <c r="C16" s="4"/>
      <c r="D16" s="23"/>
      <c r="E16" s="24"/>
      <c r="F16" s="5"/>
      <c r="G16" s="5"/>
      <c r="H16" s="5"/>
      <c r="I16" s="5"/>
      <c r="J16" s="5"/>
      <c r="L16" s="48" t="s">
        <v>82</v>
      </c>
      <c r="M16" s="42" t="s">
        <v>83</v>
      </c>
      <c r="N16" s="49" t="s">
        <v>81</v>
      </c>
      <c r="O16" s="7">
        <f t="shared" si="1"/>
        <v>1219176</v>
      </c>
      <c r="P16" s="27">
        <f>'[1]сравТП24 с ФН25 проект11_3202,7'!AD16</f>
        <v>0.43239300000000003</v>
      </c>
      <c r="Q16" s="21">
        <f>ROUND(P16*O16,0)</f>
        <v>527163</v>
      </c>
      <c r="R16" s="9">
        <v>3743.7</v>
      </c>
      <c r="S16" s="9">
        <f>ROUND(R16*1.006,2)</f>
        <v>3766.16</v>
      </c>
      <c r="T16" s="9">
        <f t="shared" si="40"/>
        <v>1618.75</v>
      </c>
      <c r="U16" s="9">
        <f t="shared" si="47"/>
        <v>1628.46</v>
      </c>
      <c r="V16" s="9">
        <f>ROUND(Q16*S16,2)</f>
        <v>1985380204.0799999</v>
      </c>
      <c r="W16" s="56">
        <f t="shared" si="41"/>
        <v>1628.4607013917596</v>
      </c>
      <c r="X16" s="9"/>
      <c r="Y16" s="9"/>
      <c r="Z16" s="9">
        <f>V16+Y16+X16</f>
        <v>1985380204.0799999</v>
      </c>
      <c r="AA16" s="27">
        <v>0.43239300000000003</v>
      </c>
      <c r="AB16" s="21">
        <v>527163</v>
      </c>
      <c r="AC16" s="9">
        <v>3766.16</v>
      </c>
      <c r="AD16" s="9">
        <v>1628.46</v>
      </c>
      <c r="AE16" s="9">
        <v>1985380204.0799999</v>
      </c>
      <c r="AF16" s="30">
        <f t="shared" si="48"/>
        <v>0</v>
      </c>
      <c r="AG16" s="50">
        <f t="shared" si="48"/>
        <v>0</v>
      </c>
      <c r="AH16" s="30">
        <f>AC16-S16</f>
        <v>0</v>
      </c>
      <c r="AI16" s="30">
        <f t="shared" si="49"/>
        <v>0</v>
      </c>
      <c r="AJ16" s="31">
        <f t="shared" si="49"/>
        <v>0</v>
      </c>
      <c r="AK16" s="9">
        <f>AC16/S16*100</f>
        <v>100</v>
      </c>
      <c r="AL16" s="57"/>
      <c r="AM16" s="58"/>
      <c r="AN16" s="59"/>
      <c r="AO16" s="59">
        <f>ROUND(AP16/O16,2)</f>
        <v>6.48</v>
      </c>
      <c r="AP16" s="59">
        <v>7903417.8799999999</v>
      </c>
      <c r="AQ16" s="60">
        <f>ROUND(AR16/O16,6)</f>
        <v>0.43239300000000003</v>
      </c>
      <c r="AR16" s="53">
        <f>AM16+AB16</f>
        <v>527163</v>
      </c>
      <c r="AS16" s="52">
        <f>ROUND(AU16/AR16,2)</f>
        <v>3781.15</v>
      </c>
      <c r="AT16" s="52">
        <f>ROUND(AU16/O16,2)</f>
        <v>1634.94</v>
      </c>
      <c r="AU16" s="54">
        <f>AP16+AE16</f>
        <v>1993283621.96</v>
      </c>
      <c r="AV16" s="9"/>
      <c r="AW16" s="9"/>
      <c r="AX16" s="33">
        <v>0.38859100000000002</v>
      </c>
      <c r="AY16" s="21">
        <v>478253</v>
      </c>
      <c r="AZ16" s="9">
        <v>2754.35</v>
      </c>
      <c r="BA16" s="9">
        <v>1070.32</v>
      </c>
      <c r="BB16" s="9">
        <v>1317276150.55</v>
      </c>
      <c r="BC16" s="31">
        <f>AX16-'[2]ТП2024 (изм в 319-пп)'!AX17</f>
        <v>0</v>
      </c>
      <c r="BD16" s="31">
        <f>AY16-'[2]ТП2024 (изм в 319-пп)'!AY17</f>
        <v>0</v>
      </c>
      <c r="BE16" s="31">
        <f>AZ16-'[2]ТП2024 (изм в 319-пп)'!AZ17</f>
        <v>0</v>
      </c>
      <c r="BF16" s="31">
        <f>BA16-'[2]ТП2024 (изм в 319-пп)'!BA17</f>
        <v>0</v>
      </c>
      <c r="BG16" s="31">
        <f>BB16-'[2]ТП2024 (изм в 319-пп)'!BB17</f>
        <v>0</v>
      </c>
      <c r="BH16" s="31">
        <f t="shared" si="7"/>
        <v>-4.3802000000000008E-2</v>
      </c>
      <c r="BI16" s="29">
        <f t="shared" si="8"/>
        <v>-48910</v>
      </c>
      <c r="BJ16" s="30">
        <f t="shared" si="42"/>
        <v>-1011.81</v>
      </c>
      <c r="BK16" s="34">
        <f t="shared" si="9"/>
        <v>-558.1400000000001</v>
      </c>
      <c r="BL16" s="30">
        <f>BB16-$V16</f>
        <v>-668104053.52999997</v>
      </c>
      <c r="BM16" s="9">
        <f t="shared" si="43"/>
        <v>73.134173800369609</v>
      </c>
      <c r="BN16" s="57"/>
      <c r="BO16" s="58"/>
      <c r="BP16" s="59"/>
      <c r="BQ16" s="59">
        <f>ROUND(BR16/$O$16,2)</f>
        <v>6.48</v>
      </c>
      <c r="BR16" s="59">
        <v>7903417.8799999999</v>
      </c>
      <c r="BS16" s="60">
        <f>ROUND(BT16/AQ16,6)</f>
        <v>0</v>
      </c>
      <c r="BT16" s="53">
        <f>BO16+BD16</f>
        <v>0</v>
      </c>
      <c r="BU16" s="52">
        <f>ROUND(BW16/$O$16,2)</f>
        <v>1086.95</v>
      </c>
      <c r="BV16" s="52">
        <f>ROUND(BW16/$O$16,2)</f>
        <v>1086.95</v>
      </c>
      <c r="BW16" s="54">
        <f>BR16+BB16</f>
        <v>1325179568.4300001</v>
      </c>
      <c r="BX16" s="9"/>
      <c r="BY16" s="9"/>
      <c r="BZ16" s="9">
        <f t="shared" si="10"/>
        <v>0</v>
      </c>
      <c r="CA16" s="9"/>
      <c r="CB16" s="9"/>
      <c r="CC16" s="35">
        <f t="shared" si="11"/>
        <v>-1993283621.96</v>
      </c>
      <c r="CD16" s="35">
        <f t="shared" si="50"/>
        <v>-1993283621.96</v>
      </c>
      <c r="CE16" s="35">
        <f t="shared" si="50"/>
        <v>0</v>
      </c>
      <c r="CF16" s="9"/>
      <c r="CG16" s="42" t="s">
        <v>83</v>
      </c>
      <c r="CH16" s="7">
        <v>1243864</v>
      </c>
      <c r="CI16" s="33">
        <v>0.33141300000000001</v>
      </c>
      <c r="CJ16" s="21">
        <v>412233</v>
      </c>
      <c r="CK16" s="9">
        <v>2524.75</v>
      </c>
      <c r="CL16" s="9">
        <v>836.74</v>
      </c>
      <c r="CM16" s="9">
        <v>1040785266.75</v>
      </c>
      <c r="CN16" s="36">
        <f t="shared" si="12"/>
        <v>-5.7178000000000007E-2</v>
      </c>
      <c r="CO16" s="36">
        <f t="shared" si="12"/>
        <v>-66020</v>
      </c>
      <c r="CP16" s="31">
        <f t="shared" si="12"/>
        <v>-229.59999999999991</v>
      </c>
      <c r="CQ16" s="31">
        <f t="shared" si="12"/>
        <v>-233.57999999999993</v>
      </c>
      <c r="CR16" s="31">
        <f t="shared" si="12"/>
        <v>-276490883.79999995</v>
      </c>
      <c r="CS16" s="31">
        <f t="shared" si="13"/>
        <v>-0.10098000000000001</v>
      </c>
      <c r="CT16" s="29">
        <f t="shared" si="14"/>
        <v>-114930</v>
      </c>
      <c r="CU16" s="30">
        <f t="shared" si="15"/>
        <v>-1241.4099999999999</v>
      </c>
      <c r="CV16" s="30">
        <f t="shared" si="16"/>
        <v>-791.72</v>
      </c>
      <c r="CW16" s="30">
        <f t="shared" si="17"/>
        <v>-944594937.32999992</v>
      </c>
      <c r="CX16" s="9">
        <f t="shared" si="44"/>
        <v>67.037778533041617</v>
      </c>
      <c r="CY16" s="9">
        <f t="shared" si="18"/>
        <v>0</v>
      </c>
      <c r="CZ16" s="9"/>
      <c r="DA16" s="9"/>
      <c r="DB16" s="35">
        <f t="shared" si="19"/>
        <v>0</v>
      </c>
      <c r="DC16" s="35">
        <f t="shared" si="20"/>
        <v>0</v>
      </c>
      <c r="DD16" s="35">
        <f t="shared" si="20"/>
        <v>0</v>
      </c>
      <c r="DE16" s="37"/>
      <c r="DF16" s="42" t="s">
        <v>83</v>
      </c>
      <c r="DG16" s="9">
        <v>0</v>
      </c>
      <c r="DH16" s="9"/>
      <c r="DI16" s="9"/>
      <c r="DJ16" s="31">
        <v>0</v>
      </c>
      <c r="DK16" s="31">
        <v>0</v>
      </c>
      <c r="DL16" s="31">
        <v>0</v>
      </c>
      <c r="DM16" s="37"/>
      <c r="DN16" s="42" t="s">
        <v>83</v>
      </c>
      <c r="DO16" s="7">
        <v>1243864</v>
      </c>
      <c r="DP16" s="33">
        <v>0.33141300000000001</v>
      </c>
      <c r="DQ16" s="21">
        <v>412233</v>
      </c>
      <c r="DR16" s="9">
        <v>2524.75</v>
      </c>
      <c r="DS16" s="9">
        <v>836.74</v>
      </c>
      <c r="DT16" s="9">
        <v>1040785266.75</v>
      </c>
      <c r="DU16" s="36">
        <f t="shared" si="21"/>
        <v>0</v>
      </c>
      <c r="DV16" s="36">
        <f t="shared" si="21"/>
        <v>0</v>
      </c>
      <c r="DW16" s="31">
        <f t="shared" si="21"/>
        <v>0</v>
      </c>
      <c r="DX16" s="31">
        <f t="shared" si="21"/>
        <v>0</v>
      </c>
      <c r="DY16" s="31">
        <f t="shared" si="21"/>
        <v>0</v>
      </c>
      <c r="DZ16" s="31">
        <f t="shared" si="22"/>
        <v>-0.10098000000000001</v>
      </c>
      <c r="EA16" s="29">
        <f t="shared" si="23"/>
        <v>-114930</v>
      </c>
      <c r="EB16" s="30">
        <f t="shared" si="24"/>
        <v>-1241.4099999999999</v>
      </c>
      <c r="EC16" s="30">
        <f t="shared" si="25"/>
        <v>-791.72</v>
      </c>
      <c r="ED16" s="30">
        <f t="shared" si="26"/>
        <v>-944594937.32999992</v>
      </c>
      <c r="EE16" s="9">
        <f t="shared" si="45"/>
        <v>67.037778533041617</v>
      </c>
      <c r="EF16" s="9">
        <f t="shared" si="27"/>
        <v>0</v>
      </c>
      <c r="EG16" s="9"/>
      <c r="EH16" s="9"/>
      <c r="EI16" s="9">
        <f t="shared" si="28"/>
        <v>0</v>
      </c>
      <c r="EJ16" s="9">
        <f t="shared" si="5"/>
        <v>0</v>
      </c>
      <c r="EK16" s="9">
        <f t="shared" si="5"/>
        <v>0</v>
      </c>
      <c r="EL16" s="37"/>
      <c r="EM16" s="42" t="s">
        <v>83</v>
      </c>
      <c r="EN16" s="7">
        <v>1243864</v>
      </c>
      <c r="EO16" s="33">
        <v>0.33141300000000001</v>
      </c>
      <c r="EP16" s="21">
        <v>412233</v>
      </c>
      <c r="EQ16" s="9">
        <v>2524.75</v>
      </c>
      <c r="ER16" s="9">
        <v>836.74</v>
      </c>
      <c r="ES16" s="9">
        <v>1040785266.75</v>
      </c>
      <c r="ET16" s="36">
        <f t="shared" si="31"/>
        <v>0</v>
      </c>
      <c r="EU16" s="31">
        <f t="shared" si="31"/>
        <v>0</v>
      </c>
      <c r="EV16" s="31">
        <f t="shared" si="31"/>
        <v>0</v>
      </c>
      <c r="EW16" s="31">
        <f t="shared" si="32"/>
        <v>0</v>
      </c>
      <c r="EX16" s="31">
        <f t="shared" si="32"/>
        <v>0</v>
      </c>
      <c r="EY16" s="31">
        <f t="shared" si="33"/>
        <v>-0.10098000000000001</v>
      </c>
      <c r="EZ16" s="29">
        <f t="shared" si="34"/>
        <v>-114930</v>
      </c>
      <c r="FA16" s="30">
        <f t="shared" si="35"/>
        <v>-1241.4099999999999</v>
      </c>
      <c r="FB16" s="30">
        <f t="shared" si="36"/>
        <v>-791.72</v>
      </c>
      <c r="FC16" s="30">
        <f t="shared" si="37"/>
        <v>-944594937.32999992</v>
      </c>
      <c r="FD16" s="9">
        <f t="shared" si="46"/>
        <v>67.037778533041617</v>
      </c>
      <c r="FE16" s="9">
        <f t="shared" si="38"/>
        <v>0</v>
      </c>
      <c r="FF16" s="9"/>
      <c r="FG16" s="9"/>
      <c r="FH16" s="9">
        <f t="shared" si="39"/>
        <v>0</v>
      </c>
      <c r="FI16" s="9">
        <f t="shared" si="6"/>
        <v>0</v>
      </c>
      <c r="FJ16" s="9">
        <f t="shared" si="6"/>
        <v>0</v>
      </c>
      <c r="FK16" s="48" t="s">
        <v>82</v>
      </c>
      <c r="FL16" s="42" t="s">
        <v>83</v>
      </c>
    </row>
    <row r="17" spans="1:168" ht="37.5" x14ac:dyDescent="0.2">
      <c r="A17" s="47"/>
      <c r="B17" s="3"/>
      <c r="C17" s="4"/>
      <c r="D17" s="23"/>
      <c r="E17" s="24"/>
      <c r="F17" s="5"/>
      <c r="G17" s="5"/>
      <c r="H17" s="5"/>
      <c r="I17" s="5"/>
      <c r="J17" s="5"/>
      <c r="L17" s="48" t="s">
        <v>84</v>
      </c>
      <c r="M17" s="42" t="s">
        <v>85</v>
      </c>
      <c r="N17" s="49" t="s">
        <v>81</v>
      </c>
      <c r="O17" s="7">
        <f t="shared" si="1"/>
        <v>1219176</v>
      </c>
      <c r="P17" s="27">
        <f>'[1]сравТП24 с ФН25 проект11_3202,7'!AD17</f>
        <v>5.0757999999999998E-2</v>
      </c>
      <c r="Q17" s="21">
        <f>ROUND(P17*O17,0)</f>
        <v>61883</v>
      </c>
      <c r="R17" s="9">
        <v>1618.7</v>
      </c>
      <c r="S17" s="9">
        <f>ROUND(R17*1.006,2)</f>
        <v>1628.41</v>
      </c>
      <c r="T17" s="9">
        <f t="shared" si="40"/>
        <v>82.16</v>
      </c>
      <c r="U17" s="9">
        <f t="shared" si="47"/>
        <v>82.65</v>
      </c>
      <c r="V17" s="9">
        <f t="shared" ref="V17:V21" si="51">ROUND(Q17*S17,2)</f>
        <v>100770896.03</v>
      </c>
      <c r="W17" s="56">
        <f t="shared" si="41"/>
        <v>82.654921053235952</v>
      </c>
      <c r="X17" s="9"/>
      <c r="Y17" s="9"/>
      <c r="Z17" s="9">
        <f>V17+Y17+X17</f>
        <v>100770896.03</v>
      </c>
      <c r="AA17" s="27">
        <v>5.0757999999999998E-2</v>
      </c>
      <c r="AB17" s="21">
        <v>61883</v>
      </c>
      <c r="AC17" s="9">
        <v>1628.41</v>
      </c>
      <c r="AD17" s="9">
        <v>82.65</v>
      </c>
      <c r="AE17" s="9">
        <v>100770896.03</v>
      </c>
      <c r="AF17" s="30">
        <f t="shared" si="48"/>
        <v>0</v>
      </c>
      <c r="AG17" s="50">
        <f t="shared" si="48"/>
        <v>0</v>
      </c>
      <c r="AH17" s="30">
        <f>AC17-S17</f>
        <v>0</v>
      </c>
      <c r="AI17" s="30">
        <f t="shared" si="49"/>
        <v>0</v>
      </c>
      <c r="AJ17" s="31">
        <f t="shared" si="49"/>
        <v>0</v>
      </c>
      <c r="AK17" s="9">
        <f>AC17/S17*100</f>
        <v>100</v>
      </c>
      <c r="AL17" s="51"/>
      <c r="AM17" s="51"/>
      <c r="AN17" s="51"/>
      <c r="AO17" s="51"/>
      <c r="AP17" s="51"/>
      <c r="AQ17" s="52"/>
      <c r="AR17" s="53"/>
      <c r="AS17" s="52"/>
      <c r="AT17" s="52"/>
      <c r="AU17" s="54"/>
      <c r="AV17" s="9"/>
      <c r="AW17" s="9"/>
      <c r="AX17" s="33">
        <v>5.0757999999999998E-2</v>
      </c>
      <c r="AY17" s="21">
        <v>62470</v>
      </c>
      <c r="AZ17" s="9">
        <v>1185.6400000000001</v>
      </c>
      <c r="BA17" s="9">
        <v>60.18</v>
      </c>
      <c r="BB17" s="9">
        <v>74066930.799999997</v>
      </c>
      <c r="BC17" s="31">
        <f>AX17-'[2]ТП2024 (изм в 319-пп)'!AX18</f>
        <v>0</v>
      </c>
      <c r="BD17" s="31">
        <f>AY17-'[2]ТП2024 (изм в 319-пп)'!AY18</f>
        <v>0</v>
      </c>
      <c r="BE17" s="31">
        <f>AZ17-'[2]ТП2024 (изм в 319-пп)'!AZ18</f>
        <v>0</v>
      </c>
      <c r="BF17" s="31">
        <f>BA17-'[2]ТП2024 (изм в 319-пп)'!BA18</f>
        <v>0</v>
      </c>
      <c r="BG17" s="31">
        <f>BB17-'[2]ТП2024 (изм в 319-пп)'!BB18</f>
        <v>0</v>
      </c>
      <c r="BH17" s="31">
        <f t="shared" si="7"/>
        <v>0</v>
      </c>
      <c r="BI17" s="29">
        <f t="shared" si="8"/>
        <v>587</v>
      </c>
      <c r="BJ17" s="30">
        <f t="shared" si="42"/>
        <v>-442.77</v>
      </c>
      <c r="BK17" s="34">
        <f t="shared" si="9"/>
        <v>-22.470000000000006</v>
      </c>
      <c r="BL17" s="30">
        <f>BB17-$V17</f>
        <v>-26703965.230000004</v>
      </c>
      <c r="BM17" s="9">
        <f t="shared" si="43"/>
        <v>72.809673239540416</v>
      </c>
      <c r="BN17" s="51"/>
      <c r="BO17" s="51"/>
      <c r="BP17" s="51"/>
      <c r="BQ17" s="51"/>
      <c r="BR17" s="51"/>
      <c r="BS17" s="52"/>
      <c r="BT17" s="53"/>
      <c r="BU17" s="52"/>
      <c r="BV17" s="52"/>
      <c r="BW17" s="54"/>
      <c r="BX17" s="9"/>
      <c r="BY17" s="9"/>
      <c r="BZ17" s="9">
        <f t="shared" si="10"/>
        <v>0</v>
      </c>
      <c r="CA17" s="9"/>
      <c r="CB17" s="9"/>
      <c r="CC17" s="35">
        <f t="shared" si="11"/>
        <v>0</v>
      </c>
      <c r="CD17" s="35">
        <f t="shared" si="50"/>
        <v>0</v>
      </c>
      <c r="CE17" s="35">
        <f t="shared" si="50"/>
        <v>0</v>
      </c>
      <c r="CF17" s="9"/>
      <c r="CG17" s="42" t="s">
        <v>85</v>
      </c>
      <c r="CH17" s="7">
        <v>1243864</v>
      </c>
      <c r="CI17" s="33">
        <v>5.7821999999999998E-2</v>
      </c>
      <c r="CJ17" s="21">
        <v>71923</v>
      </c>
      <c r="CK17" s="9">
        <v>1091.69</v>
      </c>
      <c r="CL17" s="9">
        <v>63.12</v>
      </c>
      <c r="CM17" s="9">
        <v>78517619.870000005</v>
      </c>
      <c r="CN17" s="36">
        <f t="shared" si="12"/>
        <v>7.0640000000000008E-3</v>
      </c>
      <c r="CO17" s="36">
        <f t="shared" si="12"/>
        <v>9453</v>
      </c>
      <c r="CP17" s="31">
        <f t="shared" si="12"/>
        <v>-93.950000000000045</v>
      </c>
      <c r="CQ17" s="31">
        <f t="shared" si="12"/>
        <v>2.9399999999999977</v>
      </c>
      <c r="CR17" s="31">
        <f t="shared" si="12"/>
        <v>4450689.0700000077</v>
      </c>
      <c r="CS17" s="31">
        <f t="shared" si="13"/>
        <v>7.0640000000000008E-3</v>
      </c>
      <c r="CT17" s="29">
        <f t="shared" si="14"/>
        <v>10040</v>
      </c>
      <c r="CU17" s="30">
        <f t="shared" si="15"/>
        <v>-536.72</v>
      </c>
      <c r="CV17" s="30">
        <f t="shared" si="16"/>
        <v>-19.530000000000008</v>
      </c>
      <c r="CW17" s="30">
        <f t="shared" si="17"/>
        <v>-22253276.159999996</v>
      </c>
      <c r="CX17" s="9">
        <f t="shared" si="44"/>
        <v>67.040241708169319</v>
      </c>
      <c r="CY17" s="9">
        <f t="shared" si="18"/>
        <v>0</v>
      </c>
      <c r="CZ17" s="9"/>
      <c r="DA17" s="9"/>
      <c r="DB17" s="35">
        <f t="shared" si="19"/>
        <v>0</v>
      </c>
      <c r="DC17" s="35">
        <f t="shared" si="20"/>
        <v>0</v>
      </c>
      <c r="DD17" s="35">
        <f t="shared" si="20"/>
        <v>0</v>
      </c>
      <c r="DE17" s="37"/>
      <c r="DF17" s="42" t="s">
        <v>85</v>
      </c>
      <c r="DG17" s="9">
        <v>0</v>
      </c>
      <c r="DH17" s="9"/>
      <c r="DI17" s="9"/>
      <c r="DJ17" s="31">
        <v>0</v>
      </c>
      <c r="DK17" s="31">
        <v>0</v>
      </c>
      <c r="DL17" s="31">
        <v>0</v>
      </c>
      <c r="DM17" s="37"/>
      <c r="DN17" s="42" t="s">
        <v>85</v>
      </c>
      <c r="DO17" s="7">
        <v>1243864</v>
      </c>
      <c r="DP17" s="33">
        <v>5.7821999999999998E-2</v>
      </c>
      <c r="DQ17" s="21">
        <v>71923</v>
      </c>
      <c r="DR17" s="9">
        <v>1091.69</v>
      </c>
      <c r="DS17" s="9">
        <v>63.12</v>
      </c>
      <c r="DT17" s="9">
        <v>78517619.870000005</v>
      </c>
      <c r="DU17" s="36">
        <f t="shared" si="21"/>
        <v>0</v>
      </c>
      <c r="DV17" s="36">
        <f t="shared" si="21"/>
        <v>0</v>
      </c>
      <c r="DW17" s="31">
        <f t="shared" si="21"/>
        <v>0</v>
      </c>
      <c r="DX17" s="31">
        <f t="shared" si="21"/>
        <v>0</v>
      </c>
      <c r="DY17" s="31">
        <f t="shared" si="21"/>
        <v>0</v>
      </c>
      <c r="DZ17" s="31">
        <f t="shared" si="22"/>
        <v>7.0640000000000008E-3</v>
      </c>
      <c r="EA17" s="29">
        <f t="shared" si="23"/>
        <v>10040</v>
      </c>
      <c r="EB17" s="30">
        <f t="shared" si="24"/>
        <v>-536.72</v>
      </c>
      <c r="EC17" s="30">
        <f t="shared" si="25"/>
        <v>-19.530000000000008</v>
      </c>
      <c r="ED17" s="30">
        <f t="shared" si="26"/>
        <v>-22253276.159999996</v>
      </c>
      <c r="EE17" s="9">
        <f t="shared" si="45"/>
        <v>67.040241708169319</v>
      </c>
      <c r="EF17" s="9">
        <f t="shared" si="27"/>
        <v>0</v>
      </c>
      <c r="EG17" s="9"/>
      <c r="EH17" s="9"/>
      <c r="EI17" s="9">
        <f t="shared" si="28"/>
        <v>0</v>
      </c>
      <c r="EJ17" s="9">
        <f t="shared" si="5"/>
        <v>0</v>
      </c>
      <c r="EK17" s="9">
        <f t="shared" si="5"/>
        <v>0</v>
      </c>
      <c r="EL17" s="37"/>
      <c r="EM17" s="42" t="s">
        <v>85</v>
      </c>
      <c r="EN17" s="7">
        <v>1243864</v>
      </c>
      <c r="EO17" s="33">
        <v>5.7821999999999998E-2</v>
      </c>
      <c r="EP17" s="21">
        <v>71923</v>
      </c>
      <c r="EQ17" s="9">
        <v>1091.69</v>
      </c>
      <c r="ER17" s="9">
        <v>63.12</v>
      </c>
      <c r="ES17" s="9">
        <v>78517619.870000005</v>
      </c>
      <c r="ET17" s="36">
        <f t="shared" si="31"/>
        <v>0</v>
      </c>
      <c r="EU17" s="31">
        <f t="shared" si="31"/>
        <v>0</v>
      </c>
      <c r="EV17" s="31">
        <f t="shared" si="31"/>
        <v>0</v>
      </c>
      <c r="EW17" s="31">
        <f t="shared" si="32"/>
        <v>0</v>
      </c>
      <c r="EX17" s="31">
        <f t="shared" si="32"/>
        <v>0</v>
      </c>
      <c r="EY17" s="31">
        <f t="shared" si="33"/>
        <v>7.0640000000000008E-3</v>
      </c>
      <c r="EZ17" s="29">
        <f t="shared" si="34"/>
        <v>10040</v>
      </c>
      <c r="FA17" s="30">
        <f t="shared" si="35"/>
        <v>-536.72</v>
      </c>
      <c r="FB17" s="30">
        <f t="shared" si="36"/>
        <v>-19.530000000000008</v>
      </c>
      <c r="FC17" s="30">
        <f t="shared" si="37"/>
        <v>-22253276.159999996</v>
      </c>
      <c r="FD17" s="9">
        <f t="shared" si="46"/>
        <v>67.040241708169319</v>
      </c>
      <c r="FE17" s="9">
        <f t="shared" si="38"/>
        <v>0</v>
      </c>
      <c r="FF17" s="9"/>
      <c r="FG17" s="9"/>
      <c r="FH17" s="9">
        <f t="shared" si="39"/>
        <v>0</v>
      </c>
      <c r="FI17" s="9">
        <f t="shared" si="6"/>
        <v>0</v>
      </c>
      <c r="FJ17" s="9">
        <f t="shared" si="6"/>
        <v>0</v>
      </c>
      <c r="FK17" s="48" t="s">
        <v>84</v>
      </c>
      <c r="FL17" s="42" t="s">
        <v>85</v>
      </c>
    </row>
    <row r="18" spans="1:168" ht="37.5" x14ac:dyDescent="0.2">
      <c r="B18" s="3"/>
      <c r="C18" s="4"/>
      <c r="D18" s="40"/>
      <c r="E18" s="5"/>
      <c r="F18" s="5"/>
      <c r="G18" s="5"/>
      <c r="H18" s="5"/>
      <c r="I18" s="5"/>
      <c r="J18" s="5"/>
      <c r="L18" s="48" t="s">
        <v>86</v>
      </c>
      <c r="M18" s="42" t="s">
        <v>87</v>
      </c>
      <c r="N18" s="768" t="s">
        <v>81</v>
      </c>
      <c r="O18" s="7">
        <f t="shared" si="1"/>
        <v>1219176</v>
      </c>
      <c r="P18" s="43">
        <f>P19+P20</f>
        <v>0.15993400000000002</v>
      </c>
      <c r="Q18" s="21">
        <f>Q19+Q20</f>
        <v>194987</v>
      </c>
      <c r="R18" s="9">
        <v>2154</v>
      </c>
      <c r="S18" s="9">
        <f>ROUND(R18*1.006,2)+0.02</f>
        <v>2166.94</v>
      </c>
      <c r="T18" s="9">
        <f t="shared" ref="T18:U18" si="52">T19+T20</f>
        <v>344.5</v>
      </c>
      <c r="U18" s="9">
        <f t="shared" si="52"/>
        <v>346.57</v>
      </c>
      <c r="V18" s="9">
        <f t="shared" si="51"/>
        <v>422525129.77999997</v>
      </c>
      <c r="W18" s="56">
        <f t="shared" si="41"/>
        <v>346.56614777521867</v>
      </c>
      <c r="X18" s="9"/>
      <c r="Y18" s="9"/>
      <c r="Z18" s="9">
        <f t="shared" ref="Z18:Z21" si="53">V18+Y18+X18</f>
        <v>422525129.77999997</v>
      </c>
      <c r="AA18" s="27">
        <v>0.15993400000000002</v>
      </c>
      <c r="AB18" s="21">
        <v>194987</v>
      </c>
      <c r="AC18" s="9">
        <v>2166.94</v>
      </c>
      <c r="AD18" s="9">
        <v>346.57</v>
      </c>
      <c r="AE18" s="9">
        <v>422525129.77999997</v>
      </c>
      <c r="AF18" s="30">
        <f t="shared" si="48"/>
        <v>0</v>
      </c>
      <c r="AG18" s="50">
        <f t="shared" si="48"/>
        <v>0</v>
      </c>
      <c r="AH18" s="30">
        <f t="shared" ref="AH18:AH21" si="54">AC18-S18</f>
        <v>0</v>
      </c>
      <c r="AI18" s="30">
        <f t="shared" si="49"/>
        <v>0</v>
      </c>
      <c r="AJ18" s="31">
        <f t="shared" si="49"/>
        <v>0</v>
      </c>
      <c r="AK18" s="9">
        <f t="shared" ref="AK18:AK21" si="55">AC18/S18*100</f>
        <v>100</v>
      </c>
      <c r="AL18" s="51">
        <f>ROUND(AM18/O18,6)</f>
        <v>1.1476999999999999E-2</v>
      </c>
      <c r="AM18" s="51">
        <v>13992</v>
      </c>
      <c r="AN18" s="51">
        <f>ROUND(AP18/AM18,2)</f>
        <v>564.85</v>
      </c>
      <c r="AO18" s="51">
        <f>ROUND(AP18/O18,2)</f>
        <v>6.48</v>
      </c>
      <c r="AP18" s="51">
        <v>7903417.8799999999</v>
      </c>
      <c r="AQ18" s="52">
        <f>ROUND(AR18/O18,6)</f>
        <v>0.15993299999999999</v>
      </c>
      <c r="AR18" s="53">
        <f>AB18</f>
        <v>194987</v>
      </c>
      <c r="AS18" s="52">
        <f>ROUND(AU18/AR18,2)</f>
        <v>2207.4699999999998</v>
      </c>
      <c r="AT18" s="52">
        <f>ROUND(AU18/O18,2)</f>
        <v>353.05</v>
      </c>
      <c r="AU18" s="54">
        <f>AP18+AE18</f>
        <v>430428547.65999997</v>
      </c>
      <c r="AV18" s="9"/>
      <c r="AW18" s="9"/>
      <c r="AX18" s="33">
        <v>2.4580000000000001E-2</v>
      </c>
      <c r="AY18" s="21">
        <v>30252</v>
      </c>
      <c r="AZ18" s="9">
        <v>3675.65</v>
      </c>
      <c r="BA18" s="9">
        <v>90.35</v>
      </c>
      <c r="BB18" s="9">
        <v>111195763.8</v>
      </c>
      <c r="BC18" s="31"/>
      <c r="BD18" s="31"/>
      <c r="BE18" s="31"/>
      <c r="BF18" s="31"/>
      <c r="BG18" s="31"/>
      <c r="BH18" s="31"/>
      <c r="BI18" s="29"/>
      <c r="BJ18" s="30"/>
      <c r="BK18" s="34"/>
      <c r="BL18" s="30"/>
      <c r="BM18" s="9"/>
      <c r="BN18" s="51">
        <f>ROUND(BO18/$O$18,6)</f>
        <v>1.1476999999999999E-2</v>
      </c>
      <c r="BO18" s="51">
        <v>13992</v>
      </c>
      <c r="BP18" s="51">
        <f>ROUND(BR18/BO18,2)</f>
        <v>564.85</v>
      </c>
      <c r="BQ18" s="51">
        <f>ROUND(BR18/$O$18,2)</f>
        <v>6.48</v>
      </c>
      <c r="BR18" s="51">
        <v>7903417.8799999999</v>
      </c>
      <c r="BS18" s="52">
        <f>ROUND(BT18/AQ18,6)</f>
        <v>0</v>
      </c>
      <c r="BT18" s="53">
        <f>BD18</f>
        <v>0</v>
      </c>
      <c r="BU18" s="52">
        <f>ROUND(BW18/$O$18,2)</f>
        <v>97.69</v>
      </c>
      <c r="BV18" s="52">
        <f>ROUND(BW18/$O$18,2)</f>
        <v>97.69</v>
      </c>
      <c r="BW18" s="54">
        <f>BR18+BB18</f>
        <v>119099181.67999999</v>
      </c>
      <c r="BX18" s="9"/>
      <c r="BY18" s="9"/>
      <c r="BZ18" s="9"/>
      <c r="CA18" s="9"/>
      <c r="CB18" s="9"/>
      <c r="CC18" s="35"/>
      <c r="CD18" s="35"/>
      <c r="CE18" s="35"/>
      <c r="CF18" s="9"/>
      <c r="CG18" s="42"/>
      <c r="CH18" s="7"/>
      <c r="CI18" s="33"/>
      <c r="CJ18" s="21"/>
      <c r="CK18" s="9"/>
      <c r="CL18" s="9"/>
      <c r="CM18" s="9"/>
      <c r="CN18" s="36"/>
      <c r="CO18" s="36"/>
      <c r="CP18" s="31"/>
      <c r="CQ18" s="31"/>
      <c r="CR18" s="31"/>
      <c r="CS18" s="31"/>
      <c r="CT18" s="29"/>
      <c r="CU18" s="30"/>
      <c r="CV18" s="30"/>
      <c r="CW18" s="30"/>
      <c r="CX18" s="9"/>
      <c r="CY18" s="9"/>
      <c r="CZ18" s="9"/>
      <c r="DA18" s="9"/>
      <c r="DB18" s="35"/>
      <c r="DC18" s="35"/>
      <c r="DD18" s="35"/>
      <c r="DE18" s="37"/>
      <c r="DF18" s="42"/>
      <c r="DG18" s="9"/>
      <c r="DH18" s="9"/>
      <c r="DI18" s="9"/>
      <c r="DJ18" s="31"/>
      <c r="DK18" s="31"/>
      <c r="DL18" s="31"/>
      <c r="DM18" s="37"/>
      <c r="DN18" s="42"/>
      <c r="DO18" s="7"/>
      <c r="DP18" s="33"/>
      <c r="DQ18" s="21"/>
      <c r="DR18" s="9"/>
      <c r="DS18" s="9"/>
      <c r="DT18" s="9"/>
      <c r="DU18" s="36"/>
      <c r="DV18" s="36"/>
      <c r="DW18" s="31"/>
      <c r="DX18" s="31"/>
      <c r="DY18" s="31"/>
      <c r="DZ18" s="31"/>
      <c r="EA18" s="29"/>
      <c r="EB18" s="30"/>
      <c r="EC18" s="30"/>
      <c r="ED18" s="30"/>
      <c r="EE18" s="9"/>
      <c r="EF18" s="9"/>
      <c r="EG18" s="9"/>
      <c r="EH18" s="9"/>
      <c r="EI18" s="9"/>
      <c r="EJ18" s="9"/>
      <c r="EK18" s="9"/>
      <c r="EL18" s="37"/>
      <c r="EM18" s="42"/>
      <c r="EN18" s="7"/>
      <c r="EO18" s="33"/>
      <c r="EP18" s="21"/>
      <c r="EQ18" s="9"/>
      <c r="ER18" s="9"/>
      <c r="ES18" s="9"/>
      <c r="ET18" s="36"/>
      <c r="EU18" s="31"/>
      <c r="EV18" s="31"/>
      <c r="EW18" s="31"/>
      <c r="EX18" s="31"/>
      <c r="EY18" s="31"/>
      <c r="EZ18" s="29"/>
      <c r="FA18" s="30"/>
      <c r="FB18" s="30"/>
      <c r="FC18" s="30"/>
      <c r="FD18" s="9"/>
      <c r="FE18" s="9"/>
      <c r="FF18" s="9"/>
      <c r="FG18" s="9"/>
      <c r="FH18" s="9"/>
      <c r="FI18" s="9"/>
      <c r="FJ18" s="9"/>
      <c r="FK18" s="48" t="s">
        <v>88</v>
      </c>
      <c r="FL18" s="42" t="s">
        <v>89</v>
      </c>
    </row>
    <row r="19" spans="1:168" ht="20.25" x14ac:dyDescent="0.2">
      <c r="A19" s="47"/>
      <c r="B19" s="3"/>
      <c r="C19" s="4"/>
      <c r="D19" s="23"/>
      <c r="E19" s="24"/>
      <c r="F19" s="5"/>
      <c r="G19" s="5"/>
      <c r="H19" s="5"/>
      <c r="I19" s="5"/>
      <c r="J19" s="5"/>
      <c r="L19" s="48" t="s">
        <v>90</v>
      </c>
      <c r="M19" s="42" t="s">
        <v>91</v>
      </c>
      <c r="N19" s="769"/>
      <c r="O19" s="7">
        <f t="shared" si="1"/>
        <v>1219176</v>
      </c>
      <c r="P19" s="27">
        <v>8.1931000000000004E-2</v>
      </c>
      <c r="Q19" s="21">
        <f t="shared" ref="Q19:Q21" si="56">ROUND(P19*O19,0)</f>
        <v>99888</v>
      </c>
      <c r="R19" s="9">
        <v>3413.4</v>
      </c>
      <c r="S19" s="9">
        <f t="shared" ref="S19:S21" si="57">ROUND(R19*1.006,2)</f>
        <v>3433.88</v>
      </c>
      <c r="T19" s="9">
        <f t="shared" si="40"/>
        <v>279.66000000000003</v>
      </c>
      <c r="U19" s="9">
        <f t="shared" si="47"/>
        <v>281.33999999999997</v>
      </c>
      <c r="V19" s="9">
        <f t="shared" si="51"/>
        <v>343003405.44</v>
      </c>
      <c r="W19" s="56">
        <f t="shared" si="41"/>
        <v>281.3403523691411</v>
      </c>
      <c r="X19" s="9"/>
      <c r="Y19" s="9"/>
      <c r="Z19" s="9">
        <f t="shared" si="53"/>
        <v>343003405.44</v>
      </c>
      <c r="AA19" s="27">
        <v>8.1931000000000004E-2</v>
      </c>
      <c r="AB19" s="21">
        <v>99888</v>
      </c>
      <c r="AC19" s="9">
        <v>3433.88</v>
      </c>
      <c r="AD19" s="9">
        <v>281.33999999999997</v>
      </c>
      <c r="AE19" s="9">
        <v>343003405.44</v>
      </c>
      <c r="AF19" s="30">
        <f t="shared" si="48"/>
        <v>0</v>
      </c>
      <c r="AG19" s="50">
        <f t="shared" si="48"/>
        <v>0</v>
      </c>
      <c r="AH19" s="30">
        <f t="shared" si="54"/>
        <v>0</v>
      </c>
      <c r="AI19" s="30">
        <f t="shared" si="49"/>
        <v>0</v>
      </c>
      <c r="AJ19" s="31">
        <f t="shared" si="49"/>
        <v>0</v>
      </c>
      <c r="AK19" s="9">
        <f t="shared" si="55"/>
        <v>100</v>
      </c>
      <c r="AL19" s="51"/>
      <c r="AM19" s="51"/>
      <c r="AN19" s="51"/>
      <c r="AO19" s="51"/>
      <c r="AP19" s="51"/>
      <c r="AQ19" s="52"/>
      <c r="AR19" s="53"/>
      <c r="AS19" s="52"/>
      <c r="AT19" s="52"/>
      <c r="AU19" s="54"/>
      <c r="AV19" s="9"/>
      <c r="AW19" s="9"/>
      <c r="AX19" s="33"/>
      <c r="AY19" s="21"/>
      <c r="AZ19" s="9"/>
      <c r="BA19" s="9"/>
      <c r="BB19" s="9"/>
      <c r="BC19" s="31"/>
      <c r="BD19" s="31"/>
      <c r="BE19" s="31"/>
      <c r="BF19" s="31"/>
      <c r="BG19" s="31"/>
      <c r="BH19" s="31"/>
      <c r="BI19" s="29"/>
      <c r="BJ19" s="30"/>
      <c r="BK19" s="34"/>
      <c r="BL19" s="30"/>
      <c r="BM19" s="9"/>
      <c r="BN19" s="51"/>
      <c r="BO19" s="51"/>
      <c r="BP19" s="51"/>
      <c r="BQ19" s="51"/>
      <c r="BR19" s="51"/>
      <c r="BS19" s="52"/>
      <c r="BT19" s="53"/>
      <c r="BU19" s="52"/>
      <c r="BV19" s="52"/>
      <c r="BW19" s="54"/>
      <c r="BX19" s="9"/>
      <c r="BY19" s="9"/>
      <c r="BZ19" s="9"/>
      <c r="CA19" s="9"/>
      <c r="CB19" s="9"/>
      <c r="CC19" s="35"/>
      <c r="CD19" s="35"/>
      <c r="CE19" s="35"/>
      <c r="CF19" s="9"/>
      <c r="CG19" s="42"/>
      <c r="CH19" s="7"/>
      <c r="CI19" s="33"/>
      <c r="CJ19" s="21"/>
      <c r="CK19" s="9"/>
      <c r="CL19" s="9"/>
      <c r="CM19" s="9"/>
      <c r="CN19" s="36"/>
      <c r="CO19" s="36"/>
      <c r="CP19" s="31"/>
      <c r="CQ19" s="31"/>
      <c r="CR19" s="31"/>
      <c r="CS19" s="31"/>
      <c r="CT19" s="29"/>
      <c r="CU19" s="30"/>
      <c r="CV19" s="30"/>
      <c r="CW19" s="30"/>
      <c r="CX19" s="9"/>
      <c r="CY19" s="9"/>
      <c r="CZ19" s="9"/>
      <c r="DA19" s="9"/>
      <c r="DB19" s="35"/>
      <c r="DC19" s="35"/>
      <c r="DD19" s="35"/>
      <c r="DE19" s="37"/>
      <c r="DF19" s="42"/>
      <c r="DG19" s="9"/>
      <c r="DH19" s="9"/>
      <c r="DI19" s="9"/>
      <c r="DJ19" s="31"/>
      <c r="DK19" s="31"/>
      <c r="DL19" s="31"/>
      <c r="DM19" s="37"/>
      <c r="DN19" s="42"/>
      <c r="DO19" s="7"/>
      <c r="DP19" s="33"/>
      <c r="DQ19" s="21"/>
      <c r="DR19" s="9"/>
      <c r="DS19" s="9"/>
      <c r="DT19" s="9"/>
      <c r="DU19" s="36"/>
      <c r="DV19" s="36"/>
      <c r="DW19" s="31"/>
      <c r="DX19" s="31"/>
      <c r="DY19" s="31"/>
      <c r="DZ19" s="31"/>
      <c r="EA19" s="29"/>
      <c r="EB19" s="30"/>
      <c r="EC19" s="30"/>
      <c r="ED19" s="30"/>
      <c r="EE19" s="9"/>
      <c r="EF19" s="9"/>
      <c r="EG19" s="9"/>
      <c r="EH19" s="9"/>
      <c r="EI19" s="9"/>
      <c r="EJ19" s="9"/>
      <c r="EK19" s="9"/>
      <c r="EL19" s="37"/>
      <c r="EM19" s="42"/>
      <c r="EN19" s="7"/>
      <c r="EO19" s="33"/>
      <c r="EP19" s="21"/>
      <c r="EQ19" s="9"/>
      <c r="ER19" s="9"/>
      <c r="ES19" s="9"/>
      <c r="ET19" s="36"/>
      <c r="EU19" s="31"/>
      <c r="EV19" s="31"/>
      <c r="EW19" s="31"/>
      <c r="EX19" s="31"/>
      <c r="EY19" s="31"/>
      <c r="EZ19" s="29"/>
      <c r="FA19" s="30"/>
      <c r="FB19" s="30"/>
      <c r="FC19" s="30"/>
      <c r="FD19" s="9"/>
      <c r="FE19" s="9"/>
      <c r="FF19" s="9"/>
      <c r="FG19" s="9"/>
      <c r="FH19" s="9"/>
      <c r="FI19" s="9"/>
      <c r="FJ19" s="9"/>
      <c r="FK19" s="48"/>
      <c r="FL19" s="42"/>
    </row>
    <row r="20" spans="1:168" ht="20.25" x14ac:dyDescent="0.2">
      <c r="A20" s="47"/>
      <c r="B20" s="3"/>
      <c r="C20" s="4"/>
      <c r="D20" s="23"/>
      <c r="E20" s="24"/>
      <c r="F20" s="5"/>
      <c r="G20" s="5"/>
      <c r="H20" s="5"/>
      <c r="I20" s="5"/>
      <c r="J20" s="5"/>
      <c r="L20" s="48" t="s">
        <v>92</v>
      </c>
      <c r="M20" s="42" t="s">
        <v>93</v>
      </c>
      <c r="N20" s="770"/>
      <c r="O20" s="7">
        <f t="shared" si="1"/>
        <v>1219176</v>
      </c>
      <c r="P20" s="27">
        <v>7.8003000000000003E-2</v>
      </c>
      <c r="Q20" s="21">
        <f t="shared" si="56"/>
        <v>95099</v>
      </c>
      <c r="R20" s="9">
        <v>831.2</v>
      </c>
      <c r="S20" s="9">
        <f t="shared" si="57"/>
        <v>836.19</v>
      </c>
      <c r="T20" s="9">
        <f t="shared" si="40"/>
        <v>64.84</v>
      </c>
      <c r="U20" s="9">
        <f t="shared" si="47"/>
        <v>65.23</v>
      </c>
      <c r="V20" s="9">
        <f t="shared" si="51"/>
        <v>79520832.810000002</v>
      </c>
      <c r="W20" s="56">
        <f t="shared" si="41"/>
        <v>65.225064149884844</v>
      </c>
      <c r="X20" s="9"/>
      <c r="Y20" s="9"/>
      <c r="Z20" s="9">
        <f t="shared" si="53"/>
        <v>79520832.810000002</v>
      </c>
      <c r="AA20" s="27">
        <v>7.8003000000000003E-2</v>
      </c>
      <c r="AB20" s="21">
        <v>95099</v>
      </c>
      <c r="AC20" s="9">
        <v>836.19</v>
      </c>
      <c r="AD20" s="9">
        <v>65.23</v>
      </c>
      <c r="AE20" s="9">
        <v>79520832.810000002</v>
      </c>
      <c r="AF20" s="30">
        <f t="shared" si="48"/>
        <v>0</v>
      </c>
      <c r="AG20" s="50">
        <f t="shared" si="48"/>
        <v>0</v>
      </c>
      <c r="AH20" s="30">
        <f t="shared" si="54"/>
        <v>0</v>
      </c>
      <c r="AI20" s="30">
        <f t="shared" si="49"/>
        <v>0</v>
      </c>
      <c r="AJ20" s="31">
        <f t="shared" si="49"/>
        <v>0</v>
      </c>
      <c r="AK20" s="9">
        <f t="shared" si="55"/>
        <v>100</v>
      </c>
      <c r="AL20" s="51"/>
      <c r="AM20" s="51"/>
      <c r="AN20" s="51"/>
      <c r="AO20" s="51"/>
      <c r="AP20" s="51"/>
      <c r="AQ20" s="52"/>
      <c r="AR20" s="53"/>
      <c r="AS20" s="52"/>
      <c r="AT20" s="52"/>
      <c r="AU20" s="54"/>
      <c r="AV20" s="9"/>
      <c r="AW20" s="9"/>
      <c r="AX20" s="33"/>
      <c r="AY20" s="21"/>
      <c r="AZ20" s="9"/>
      <c r="BA20" s="9"/>
      <c r="BB20" s="9"/>
      <c r="BC20" s="31"/>
      <c r="BD20" s="31"/>
      <c r="BE20" s="31"/>
      <c r="BF20" s="31"/>
      <c r="BG20" s="31"/>
      <c r="BH20" s="31"/>
      <c r="BI20" s="29"/>
      <c r="BJ20" s="30"/>
      <c r="BK20" s="34"/>
      <c r="BL20" s="30"/>
      <c r="BM20" s="9"/>
      <c r="BN20" s="51"/>
      <c r="BO20" s="51"/>
      <c r="BP20" s="51"/>
      <c r="BQ20" s="51"/>
      <c r="BR20" s="51"/>
      <c r="BS20" s="52"/>
      <c r="BT20" s="53"/>
      <c r="BU20" s="52"/>
      <c r="BV20" s="52"/>
      <c r="BW20" s="54"/>
      <c r="BX20" s="9"/>
      <c r="BY20" s="9"/>
      <c r="BZ20" s="9"/>
      <c r="CA20" s="9"/>
      <c r="CB20" s="9"/>
      <c r="CC20" s="35"/>
      <c r="CD20" s="35"/>
      <c r="CE20" s="35"/>
      <c r="CF20" s="9"/>
      <c r="CG20" s="42"/>
      <c r="CH20" s="7"/>
      <c r="CI20" s="33"/>
      <c r="CJ20" s="21"/>
      <c r="CK20" s="9"/>
      <c r="CL20" s="9"/>
      <c r="CM20" s="9"/>
      <c r="CN20" s="36"/>
      <c r="CO20" s="36"/>
      <c r="CP20" s="31"/>
      <c r="CQ20" s="31"/>
      <c r="CR20" s="31"/>
      <c r="CS20" s="31"/>
      <c r="CT20" s="29"/>
      <c r="CU20" s="30"/>
      <c r="CV20" s="30"/>
      <c r="CW20" s="30"/>
      <c r="CX20" s="9"/>
      <c r="CY20" s="9"/>
      <c r="CZ20" s="9"/>
      <c r="DA20" s="9"/>
      <c r="DB20" s="35"/>
      <c r="DC20" s="35"/>
      <c r="DD20" s="35"/>
      <c r="DE20" s="37"/>
      <c r="DF20" s="42"/>
      <c r="DG20" s="9"/>
      <c r="DH20" s="9"/>
      <c r="DI20" s="9"/>
      <c r="DJ20" s="31"/>
      <c r="DK20" s="31"/>
      <c r="DL20" s="31"/>
      <c r="DM20" s="37"/>
      <c r="DN20" s="42"/>
      <c r="DO20" s="7"/>
      <c r="DP20" s="33"/>
      <c r="DQ20" s="21"/>
      <c r="DR20" s="9"/>
      <c r="DS20" s="9"/>
      <c r="DT20" s="9"/>
      <c r="DU20" s="36"/>
      <c r="DV20" s="36"/>
      <c r="DW20" s="31"/>
      <c r="DX20" s="31"/>
      <c r="DY20" s="31"/>
      <c r="DZ20" s="31"/>
      <c r="EA20" s="29"/>
      <c r="EB20" s="30"/>
      <c r="EC20" s="30"/>
      <c r="ED20" s="30"/>
      <c r="EE20" s="9"/>
      <c r="EF20" s="9"/>
      <c r="EG20" s="9"/>
      <c r="EH20" s="9"/>
      <c r="EI20" s="9"/>
      <c r="EJ20" s="9"/>
      <c r="EK20" s="9"/>
      <c r="EL20" s="37"/>
      <c r="EM20" s="42"/>
      <c r="EN20" s="7"/>
      <c r="EO20" s="33"/>
      <c r="EP20" s="21"/>
      <c r="EQ20" s="9"/>
      <c r="ER20" s="9"/>
      <c r="ES20" s="9"/>
      <c r="ET20" s="36"/>
      <c r="EU20" s="31"/>
      <c r="EV20" s="31"/>
      <c r="EW20" s="31"/>
      <c r="EX20" s="31"/>
      <c r="EY20" s="31"/>
      <c r="EZ20" s="29"/>
      <c r="FA20" s="30"/>
      <c r="FB20" s="30"/>
      <c r="FC20" s="30"/>
      <c r="FD20" s="9"/>
      <c r="FE20" s="9"/>
      <c r="FF20" s="9"/>
      <c r="FG20" s="9"/>
      <c r="FH20" s="9"/>
      <c r="FI20" s="9"/>
      <c r="FJ20" s="9"/>
      <c r="FK20" s="48"/>
      <c r="FL20" s="42"/>
    </row>
    <row r="21" spans="1:168" ht="37.5" x14ac:dyDescent="0.2">
      <c r="A21" s="47"/>
      <c r="B21" s="3"/>
      <c r="C21" s="4"/>
      <c r="D21" s="23"/>
      <c r="E21" s="24"/>
      <c r="F21" s="5"/>
      <c r="G21" s="5"/>
      <c r="H21" s="5"/>
      <c r="I21" s="5"/>
      <c r="J21" s="5"/>
      <c r="L21" s="48" t="s">
        <v>94</v>
      </c>
      <c r="M21" s="26" t="s">
        <v>95</v>
      </c>
      <c r="N21" s="49" t="s">
        <v>81</v>
      </c>
      <c r="O21" s="7">
        <f t="shared" si="1"/>
        <v>1219176</v>
      </c>
      <c r="P21" s="27">
        <v>2.4483000000000001E-2</v>
      </c>
      <c r="Q21" s="21">
        <f t="shared" si="56"/>
        <v>29849</v>
      </c>
      <c r="R21" s="9">
        <v>1355.2</v>
      </c>
      <c r="S21" s="9">
        <f t="shared" si="57"/>
        <v>1363.33</v>
      </c>
      <c r="T21" s="9">
        <f t="shared" si="40"/>
        <v>33.18</v>
      </c>
      <c r="U21" s="9">
        <f t="shared" si="47"/>
        <v>33.380000000000003</v>
      </c>
      <c r="V21" s="9">
        <f t="shared" si="51"/>
        <v>40694037.170000002</v>
      </c>
      <c r="W21" s="56">
        <f t="shared" si="41"/>
        <v>33.37831221251075</v>
      </c>
      <c r="X21" s="9"/>
      <c r="Y21" s="9"/>
      <c r="Z21" s="9">
        <f t="shared" si="53"/>
        <v>40694037.170000002</v>
      </c>
      <c r="AA21" s="27">
        <v>2.4483000000000001E-2</v>
      </c>
      <c r="AB21" s="21">
        <v>29849</v>
      </c>
      <c r="AC21" s="9">
        <v>1363.33</v>
      </c>
      <c r="AD21" s="9">
        <v>33.380000000000003</v>
      </c>
      <c r="AE21" s="9">
        <v>40694037.170000002</v>
      </c>
      <c r="AF21" s="30">
        <f t="shared" si="48"/>
        <v>0</v>
      </c>
      <c r="AG21" s="50">
        <f t="shared" si="48"/>
        <v>0</v>
      </c>
      <c r="AH21" s="30">
        <f t="shared" si="54"/>
        <v>0</v>
      </c>
      <c r="AI21" s="30">
        <f t="shared" si="49"/>
        <v>0</v>
      </c>
      <c r="AJ21" s="31">
        <f t="shared" si="49"/>
        <v>0</v>
      </c>
      <c r="AK21" s="9">
        <f t="shared" si="55"/>
        <v>100</v>
      </c>
      <c r="AL21" s="51"/>
      <c r="AM21" s="51"/>
      <c r="AN21" s="51"/>
      <c r="AO21" s="51"/>
      <c r="AP21" s="51"/>
      <c r="AQ21" s="52"/>
      <c r="AR21" s="53"/>
      <c r="AS21" s="52"/>
      <c r="AT21" s="52"/>
      <c r="AU21" s="54"/>
      <c r="AV21" s="9"/>
      <c r="AW21" s="9"/>
      <c r="AX21" s="33"/>
      <c r="AY21" s="21"/>
      <c r="AZ21" s="9"/>
      <c r="BA21" s="9"/>
      <c r="BB21" s="9"/>
      <c r="BC21" s="31"/>
      <c r="BD21" s="31"/>
      <c r="BE21" s="31"/>
      <c r="BF21" s="31"/>
      <c r="BG21" s="31"/>
      <c r="BH21" s="31"/>
      <c r="BI21" s="29"/>
      <c r="BJ21" s="30"/>
      <c r="BK21" s="34"/>
      <c r="BL21" s="30"/>
      <c r="BM21" s="9"/>
      <c r="BN21" s="51"/>
      <c r="BO21" s="51"/>
      <c r="BP21" s="51"/>
      <c r="BQ21" s="51"/>
      <c r="BR21" s="51"/>
      <c r="BS21" s="52"/>
      <c r="BT21" s="53"/>
      <c r="BU21" s="52"/>
      <c r="BV21" s="52"/>
      <c r="BW21" s="54"/>
      <c r="BX21" s="9"/>
      <c r="BY21" s="9"/>
      <c r="BZ21" s="9"/>
      <c r="CA21" s="9"/>
      <c r="CB21" s="9"/>
      <c r="CC21" s="35"/>
      <c r="CD21" s="35"/>
      <c r="CE21" s="35"/>
      <c r="CF21" s="9"/>
      <c r="CG21" s="42"/>
      <c r="CH21" s="7"/>
      <c r="CI21" s="33"/>
      <c r="CJ21" s="21"/>
      <c r="CK21" s="9"/>
      <c r="CL21" s="9"/>
      <c r="CM21" s="9"/>
      <c r="CN21" s="36"/>
      <c r="CO21" s="36"/>
      <c r="CP21" s="31"/>
      <c r="CQ21" s="31"/>
      <c r="CR21" s="31"/>
      <c r="CS21" s="31"/>
      <c r="CT21" s="29"/>
      <c r="CU21" s="30"/>
      <c r="CV21" s="30"/>
      <c r="CW21" s="30"/>
      <c r="CX21" s="9"/>
      <c r="CY21" s="9"/>
      <c r="CZ21" s="9"/>
      <c r="DA21" s="9"/>
      <c r="DB21" s="35"/>
      <c r="DC21" s="35"/>
      <c r="DD21" s="35"/>
      <c r="DE21" s="37"/>
      <c r="DF21" s="42"/>
      <c r="DG21" s="9"/>
      <c r="DH21" s="9"/>
      <c r="DI21" s="9"/>
      <c r="DJ21" s="31"/>
      <c r="DK21" s="31"/>
      <c r="DL21" s="31"/>
      <c r="DM21" s="37"/>
      <c r="DN21" s="42"/>
      <c r="DO21" s="7"/>
      <c r="DP21" s="33"/>
      <c r="DQ21" s="21"/>
      <c r="DR21" s="9"/>
      <c r="DS21" s="9"/>
      <c r="DT21" s="9"/>
      <c r="DU21" s="36"/>
      <c r="DV21" s="36"/>
      <c r="DW21" s="31"/>
      <c r="DX21" s="31"/>
      <c r="DY21" s="31"/>
      <c r="DZ21" s="31"/>
      <c r="EA21" s="29"/>
      <c r="EB21" s="30"/>
      <c r="EC21" s="30"/>
      <c r="ED21" s="30"/>
      <c r="EE21" s="9"/>
      <c r="EF21" s="9"/>
      <c r="EG21" s="9"/>
      <c r="EH21" s="9"/>
      <c r="EI21" s="9"/>
      <c r="EJ21" s="9"/>
      <c r="EK21" s="9"/>
      <c r="EL21" s="37"/>
      <c r="EM21" s="42"/>
      <c r="EN21" s="7"/>
      <c r="EO21" s="33"/>
      <c r="EP21" s="21"/>
      <c r="EQ21" s="9"/>
      <c r="ER21" s="9"/>
      <c r="ES21" s="9"/>
      <c r="ET21" s="36"/>
      <c r="EU21" s="31"/>
      <c r="EV21" s="31"/>
      <c r="EW21" s="31"/>
      <c r="EX21" s="31"/>
      <c r="EY21" s="31"/>
      <c r="EZ21" s="29"/>
      <c r="FA21" s="30"/>
      <c r="FB21" s="30"/>
      <c r="FC21" s="30"/>
      <c r="FD21" s="9"/>
      <c r="FE21" s="9"/>
      <c r="FF21" s="9"/>
      <c r="FG21" s="9"/>
      <c r="FH21" s="9"/>
      <c r="FI21" s="9"/>
      <c r="FJ21" s="9"/>
      <c r="FK21" s="48"/>
      <c r="FL21" s="42"/>
    </row>
    <row r="22" spans="1:168" ht="20.25" hidden="1" customHeight="1" x14ac:dyDescent="0.2">
      <c r="A22" s="47"/>
      <c r="B22" s="3"/>
      <c r="C22" s="4"/>
      <c r="D22" s="23"/>
      <c r="E22" s="24"/>
      <c r="F22" s="5"/>
      <c r="G22" s="5"/>
      <c r="H22" s="5"/>
      <c r="I22" s="5"/>
      <c r="J22" s="5"/>
      <c r="L22" s="48"/>
      <c r="M22" s="42"/>
      <c r="N22" s="49"/>
      <c r="O22" s="7">
        <f t="shared" si="1"/>
        <v>1219176</v>
      </c>
      <c r="P22" s="27"/>
      <c r="Q22" s="21"/>
      <c r="R22" s="9"/>
      <c r="S22" s="9"/>
      <c r="T22" s="9"/>
      <c r="U22" s="9"/>
      <c r="V22" s="9"/>
      <c r="W22" s="9"/>
      <c r="X22" s="9"/>
      <c r="Y22" s="9"/>
      <c r="Z22" s="9"/>
      <c r="AA22" s="27"/>
      <c r="AB22" s="21"/>
      <c r="AC22" s="9"/>
      <c r="AD22" s="9"/>
      <c r="AE22" s="9"/>
      <c r="AF22" s="30"/>
      <c r="AG22" s="50"/>
      <c r="AH22" s="30"/>
      <c r="AI22" s="30"/>
      <c r="AJ22" s="31"/>
      <c r="AK22" s="9"/>
      <c r="AL22" s="51"/>
      <c r="AM22" s="51"/>
      <c r="AN22" s="51"/>
      <c r="AO22" s="51"/>
      <c r="AP22" s="51"/>
      <c r="AQ22" s="52"/>
      <c r="AR22" s="53"/>
      <c r="AS22" s="52"/>
      <c r="AT22" s="52"/>
      <c r="AU22" s="54"/>
      <c r="AV22" s="9"/>
      <c r="AW22" s="9"/>
      <c r="AX22" s="33"/>
      <c r="AY22" s="21"/>
      <c r="AZ22" s="9"/>
      <c r="BA22" s="9"/>
      <c r="BB22" s="9"/>
      <c r="BC22" s="31"/>
      <c r="BD22" s="31"/>
      <c r="BE22" s="31"/>
      <c r="BF22" s="31"/>
      <c r="BG22" s="31"/>
      <c r="BH22" s="31"/>
      <c r="BI22" s="29"/>
      <c r="BJ22" s="30"/>
      <c r="BK22" s="34"/>
      <c r="BL22" s="30"/>
      <c r="BM22" s="9"/>
      <c r="BN22" s="51"/>
      <c r="BO22" s="51"/>
      <c r="BP22" s="51"/>
      <c r="BQ22" s="51"/>
      <c r="BR22" s="51"/>
      <c r="BS22" s="52"/>
      <c r="BT22" s="53"/>
      <c r="BU22" s="52"/>
      <c r="BV22" s="52"/>
      <c r="BW22" s="54"/>
      <c r="BX22" s="9"/>
      <c r="BY22" s="9"/>
      <c r="BZ22" s="9"/>
      <c r="CA22" s="9"/>
      <c r="CB22" s="9"/>
      <c r="CC22" s="35"/>
      <c r="CD22" s="35"/>
      <c r="CE22" s="35"/>
      <c r="CF22" s="9"/>
      <c r="CG22" s="42"/>
      <c r="CH22" s="7"/>
      <c r="CI22" s="33"/>
      <c r="CJ22" s="21"/>
      <c r="CK22" s="9"/>
      <c r="CL22" s="9"/>
      <c r="CM22" s="9"/>
      <c r="CN22" s="36"/>
      <c r="CO22" s="36"/>
      <c r="CP22" s="31"/>
      <c r="CQ22" s="31"/>
      <c r="CR22" s="31"/>
      <c r="CS22" s="31"/>
      <c r="CT22" s="29"/>
      <c r="CU22" s="30"/>
      <c r="CV22" s="30"/>
      <c r="CW22" s="30"/>
      <c r="CX22" s="9"/>
      <c r="CY22" s="9"/>
      <c r="CZ22" s="9"/>
      <c r="DA22" s="9"/>
      <c r="DB22" s="35"/>
      <c r="DC22" s="35"/>
      <c r="DD22" s="35"/>
      <c r="DE22" s="37"/>
      <c r="DF22" s="42"/>
      <c r="DG22" s="9"/>
      <c r="DH22" s="9"/>
      <c r="DI22" s="9"/>
      <c r="DJ22" s="31"/>
      <c r="DK22" s="31"/>
      <c r="DL22" s="31"/>
      <c r="DM22" s="37"/>
      <c r="DN22" s="42"/>
      <c r="DO22" s="7"/>
      <c r="DP22" s="33"/>
      <c r="DQ22" s="21"/>
      <c r="DR22" s="9"/>
      <c r="DS22" s="9"/>
      <c r="DT22" s="9"/>
      <c r="DU22" s="36"/>
      <c r="DV22" s="36"/>
      <c r="DW22" s="31"/>
      <c r="DX22" s="31"/>
      <c r="DY22" s="31"/>
      <c r="DZ22" s="31"/>
      <c r="EA22" s="29"/>
      <c r="EB22" s="30"/>
      <c r="EC22" s="30"/>
      <c r="ED22" s="30"/>
      <c r="EE22" s="9"/>
      <c r="EF22" s="9"/>
      <c r="EG22" s="9"/>
      <c r="EH22" s="9"/>
      <c r="EI22" s="9"/>
      <c r="EJ22" s="9"/>
      <c r="EK22" s="9"/>
      <c r="EL22" s="37"/>
      <c r="EM22" s="42"/>
      <c r="EN22" s="7"/>
      <c r="EO22" s="33"/>
      <c r="EP22" s="21"/>
      <c r="EQ22" s="9"/>
      <c r="ER22" s="9"/>
      <c r="ES22" s="9"/>
      <c r="ET22" s="36"/>
      <c r="EU22" s="31"/>
      <c r="EV22" s="31"/>
      <c r="EW22" s="31"/>
      <c r="EX22" s="31"/>
      <c r="EY22" s="31"/>
      <c r="EZ22" s="29"/>
      <c r="FA22" s="30"/>
      <c r="FB22" s="30"/>
      <c r="FC22" s="30"/>
      <c r="FD22" s="9"/>
      <c r="FE22" s="9"/>
      <c r="FF22" s="9"/>
      <c r="FG22" s="9"/>
      <c r="FH22" s="9"/>
      <c r="FI22" s="9"/>
      <c r="FJ22" s="9"/>
      <c r="FK22" s="48"/>
      <c r="FL22" s="42"/>
    </row>
    <row r="23" spans="1:168" ht="37.5" x14ac:dyDescent="0.2">
      <c r="B23" s="3"/>
      <c r="C23" s="4"/>
      <c r="D23" s="62"/>
      <c r="E23" s="24"/>
      <c r="F23" s="5"/>
      <c r="G23" s="5"/>
      <c r="H23" s="5"/>
      <c r="I23" s="5"/>
      <c r="J23" s="5"/>
      <c r="L23" s="8">
        <v>4</v>
      </c>
      <c r="M23" s="42" t="s">
        <v>96</v>
      </c>
      <c r="N23" s="49" t="s">
        <v>76</v>
      </c>
      <c r="O23" s="7">
        <f t="shared" si="1"/>
        <v>1219176</v>
      </c>
      <c r="P23" s="63">
        <f>'[1]сравТП24 с ФН25 проект11_3202,7'!AD23</f>
        <v>0.54</v>
      </c>
      <c r="Q23" s="21">
        <f t="shared" ref="Q23:Q24" si="58">ROUND(P23*O23,0)</f>
        <v>658355</v>
      </c>
      <c r="R23" s="9">
        <v>1049.7</v>
      </c>
      <c r="S23" s="9">
        <f>ROUND(R23*1.006,2)</f>
        <v>1056</v>
      </c>
      <c r="T23" s="9">
        <f t="shared" ref="T23:T24" si="59">ROUND(P23*R23,2)</f>
        <v>566.84</v>
      </c>
      <c r="U23" s="9">
        <f t="shared" ref="U23:U24" si="60">ROUND(P23*S23,2)</f>
        <v>570.24</v>
      </c>
      <c r="V23" s="9">
        <f>ROUND(Q23*S23,2)</f>
        <v>695222880</v>
      </c>
      <c r="W23" s="56">
        <f t="shared" ref="W23:W36" si="61">V23/O23</f>
        <v>570.2399653536487</v>
      </c>
      <c r="X23" s="9"/>
      <c r="Y23" s="9"/>
      <c r="Z23" s="9">
        <f>V23+Y23+X23</f>
        <v>695222880</v>
      </c>
      <c r="AA23" s="27">
        <v>0.54</v>
      </c>
      <c r="AB23" s="21">
        <v>658355</v>
      </c>
      <c r="AC23" s="9">
        <v>1056</v>
      </c>
      <c r="AD23" s="9">
        <v>570.24</v>
      </c>
      <c r="AE23" s="9">
        <v>695222880</v>
      </c>
      <c r="AF23" s="30">
        <f>AA23-P23</f>
        <v>0</v>
      </c>
      <c r="AG23" s="30">
        <f>AB23-Q23</f>
        <v>0</v>
      </c>
      <c r="AH23" s="30">
        <f>AC23-S23</f>
        <v>0</v>
      </c>
      <c r="AI23" s="30">
        <f>AD23-U23</f>
        <v>0</v>
      </c>
      <c r="AJ23" s="31">
        <f>AE23-V23</f>
        <v>0</v>
      </c>
      <c r="AK23" s="9">
        <f>AC23/S23*100</f>
        <v>100</v>
      </c>
      <c r="AL23" s="51"/>
      <c r="AM23" s="51"/>
      <c r="AN23" s="51"/>
      <c r="AO23" s="51"/>
      <c r="AP23" s="51"/>
      <c r="AQ23" s="52"/>
      <c r="AR23" s="52"/>
      <c r="AS23" s="52"/>
      <c r="AT23" s="52"/>
      <c r="AU23" s="54"/>
      <c r="AV23" s="9"/>
      <c r="AW23" s="9"/>
      <c r="AX23" s="33">
        <v>0.54</v>
      </c>
      <c r="AY23" s="21">
        <v>664598</v>
      </c>
      <c r="AZ23" s="9">
        <v>842.15</v>
      </c>
      <c r="BA23" s="9">
        <v>454.76</v>
      </c>
      <c r="BB23" s="9">
        <v>559691205.70000005</v>
      </c>
      <c r="BC23" s="31">
        <f>AX23-'[2]ТП2024 (изм в 319-пп)'!AX21</f>
        <v>0</v>
      </c>
      <c r="BD23" s="31">
        <f>AY23-'[2]ТП2024 (изм в 319-пп)'!AY21</f>
        <v>0</v>
      </c>
      <c r="BE23" s="31">
        <f>AZ23-'[2]ТП2024 (изм в 319-пп)'!AZ21</f>
        <v>0</v>
      </c>
      <c r="BF23" s="31">
        <f>BA23-'[2]ТП2024 (изм в 319-пп)'!BA21</f>
        <v>0</v>
      </c>
      <c r="BG23" s="31">
        <f>BB23-'[2]ТП2024 (изм в 319-пп)'!BB21</f>
        <v>0</v>
      </c>
      <c r="BH23" s="31">
        <f t="shared" si="7"/>
        <v>0</v>
      </c>
      <c r="BI23" s="29">
        <f t="shared" si="8"/>
        <v>6243</v>
      </c>
      <c r="BJ23" s="30">
        <f t="shared" si="42"/>
        <v>-213.85000000000002</v>
      </c>
      <c r="BK23" s="34">
        <f t="shared" si="9"/>
        <v>-115.48000000000002</v>
      </c>
      <c r="BL23" s="30">
        <f>BB23-$V23</f>
        <v>-135531674.29999995</v>
      </c>
      <c r="BM23" s="9">
        <f t="shared" si="43"/>
        <v>79.749053030303031</v>
      </c>
      <c r="BN23" s="51"/>
      <c r="BO23" s="51"/>
      <c r="BP23" s="51"/>
      <c r="BQ23" s="51"/>
      <c r="BR23" s="51"/>
      <c r="BS23" s="52"/>
      <c r="BT23" s="52"/>
      <c r="BU23" s="52"/>
      <c r="BV23" s="52"/>
      <c r="BW23" s="54"/>
      <c r="BX23" s="9"/>
      <c r="BY23" s="9"/>
      <c r="BZ23" s="9">
        <f t="shared" ref="BZ23:BZ24" si="62">CA23+CB23</f>
        <v>5729118.5700000003</v>
      </c>
      <c r="CA23" s="9">
        <v>5729118.5700000003</v>
      </c>
      <c r="CB23" s="9"/>
      <c r="CC23" s="35">
        <f t="shared" ref="CC23:CC38" si="63">CD23+CE23</f>
        <v>5729118.5700000003</v>
      </c>
      <c r="CD23" s="35">
        <f>CA23-AU23</f>
        <v>5729118.5700000003</v>
      </c>
      <c r="CE23" s="35">
        <f>CB23-AV23</f>
        <v>0</v>
      </c>
      <c r="CF23" s="9"/>
      <c r="CG23" s="42" t="s">
        <v>96</v>
      </c>
      <c r="CH23" s="7">
        <v>1243864</v>
      </c>
      <c r="CI23" s="33">
        <v>0.54</v>
      </c>
      <c r="CJ23" s="21">
        <v>671687</v>
      </c>
      <c r="CK23" s="9">
        <v>775.39</v>
      </c>
      <c r="CL23" s="9">
        <v>418.71</v>
      </c>
      <c r="CM23" s="9">
        <v>520819382.93000001</v>
      </c>
      <c r="CN23" s="36">
        <f t="shared" ref="CN23:CR24" si="64">CI23-AX23</f>
        <v>0</v>
      </c>
      <c r="CO23" s="36">
        <f t="shared" si="64"/>
        <v>7089</v>
      </c>
      <c r="CP23" s="31">
        <f t="shared" si="64"/>
        <v>-66.759999999999991</v>
      </c>
      <c r="CQ23" s="31">
        <f t="shared" si="64"/>
        <v>-36.050000000000011</v>
      </c>
      <c r="CR23" s="31">
        <f t="shared" si="64"/>
        <v>-38871822.770000041</v>
      </c>
      <c r="CS23" s="31">
        <f t="shared" ref="CS23:CS38" si="65">CI23-$P23</f>
        <v>0</v>
      </c>
      <c r="CT23" s="29">
        <f t="shared" ref="CT23:CT38" si="66">CJ23-$Q23</f>
        <v>13332</v>
      </c>
      <c r="CU23" s="30">
        <f t="shared" ref="CU23:CU24" si="67">CK23-$S23</f>
        <v>-280.61</v>
      </c>
      <c r="CV23" s="30">
        <f t="shared" ref="CV23:CV24" si="68">CL23-$U23</f>
        <v>-151.53000000000003</v>
      </c>
      <c r="CW23" s="30">
        <f t="shared" ref="CW23:CW38" si="69">CM23-$V23</f>
        <v>-174403497.06999999</v>
      </c>
      <c r="CX23" s="9">
        <f t="shared" ref="CX23:CX24" si="70">CK23/$S23*100</f>
        <v>73.427083333333329</v>
      </c>
      <c r="CY23" s="9">
        <f t="shared" ref="CY23:CY38" si="71">CZ23+DA23</f>
        <v>5729118.5700000003</v>
      </c>
      <c r="CZ23" s="9">
        <v>5729118.5700000003</v>
      </c>
      <c r="DA23" s="9"/>
      <c r="DB23" s="35">
        <f t="shared" ref="DB23:DB38" si="72">DC23+DD23</f>
        <v>0</v>
      </c>
      <c r="DC23" s="35">
        <f t="shared" si="20"/>
        <v>0</v>
      </c>
      <c r="DD23" s="35">
        <f t="shared" si="20"/>
        <v>0</v>
      </c>
      <c r="DE23" s="37"/>
      <c r="DF23" s="42" t="s">
        <v>96</v>
      </c>
      <c r="DG23" s="9">
        <v>5729118.5700000003</v>
      </c>
      <c r="DH23" s="9">
        <v>5729118.5700000003</v>
      </c>
      <c r="DI23" s="9"/>
      <c r="DJ23" s="31">
        <v>0</v>
      </c>
      <c r="DK23" s="31">
        <v>0</v>
      </c>
      <c r="DL23" s="31">
        <v>0</v>
      </c>
      <c r="DM23" s="37"/>
      <c r="DN23" s="42" t="s">
        <v>96</v>
      </c>
      <c r="DO23" s="7">
        <v>1243864</v>
      </c>
      <c r="DP23" s="27">
        <f>ROUND(DQ23/DO23,6)</f>
        <v>0.58588200000000001</v>
      </c>
      <c r="DQ23" s="21">
        <v>728757</v>
      </c>
      <c r="DR23" s="9">
        <f>ROUND(DT23/DQ23,2)</f>
        <v>775.39</v>
      </c>
      <c r="DS23" s="9">
        <f>ROUND(DT23/DO23,2)-0.01</f>
        <v>454.28000000000003</v>
      </c>
      <c r="DT23" s="9">
        <v>565070927.52999997</v>
      </c>
      <c r="DU23" s="38">
        <f t="shared" ref="DU23:DY24" si="73">DP23-CI23</f>
        <v>4.5881999999999978E-2</v>
      </c>
      <c r="DV23" s="36">
        <f t="shared" si="73"/>
        <v>57070</v>
      </c>
      <c r="DW23" s="31">
        <f t="shared" si="73"/>
        <v>0</v>
      </c>
      <c r="DX23" s="31">
        <f t="shared" si="73"/>
        <v>35.57000000000005</v>
      </c>
      <c r="DY23" s="31">
        <f t="shared" si="73"/>
        <v>44251544.599999964</v>
      </c>
      <c r="DZ23" s="31">
        <f t="shared" ref="DZ23:DZ26" si="74">DP23-$P23</f>
        <v>4.5881999999999978E-2</v>
      </c>
      <c r="EA23" s="29">
        <f t="shared" ref="EA23:EA38" si="75">DQ23-$Q23</f>
        <v>70402</v>
      </c>
      <c r="EB23" s="30">
        <f t="shared" ref="EB23:EB24" si="76">DR23-$S23</f>
        <v>-280.61</v>
      </c>
      <c r="EC23" s="30">
        <f t="shared" ref="EC23:EC24" si="77">DS23-$U23</f>
        <v>-115.95999999999998</v>
      </c>
      <c r="ED23" s="30">
        <f t="shared" ref="ED23:ED38" si="78">DT23-$V23</f>
        <v>-130151952.47000003</v>
      </c>
      <c r="EE23" s="9">
        <f t="shared" ref="EE23:EE24" si="79">DR23/$S23*100</f>
        <v>73.427083333333329</v>
      </c>
      <c r="EF23" s="9">
        <f t="shared" ref="EF23:EF24" si="80">EG23+EH23</f>
        <v>5729118.5700000003</v>
      </c>
      <c r="EG23" s="9">
        <v>5729118.5700000003</v>
      </c>
      <c r="EH23" s="9"/>
      <c r="EI23" s="9">
        <f t="shared" ref="EI23:EI38" si="81">EJ23+EK23</f>
        <v>0</v>
      </c>
      <c r="EJ23" s="9">
        <f t="shared" si="5"/>
        <v>0</v>
      </c>
      <c r="EK23" s="9">
        <f t="shared" si="5"/>
        <v>0</v>
      </c>
      <c r="EL23" s="37"/>
      <c r="EM23" s="42" t="s">
        <v>96</v>
      </c>
      <c r="EN23" s="7">
        <v>1243864</v>
      </c>
      <c r="EO23" s="27">
        <f>ROUND(EP23/EN23,6)</f>
        <v>0.58588200000000001</v>
      </c>
      <c r="EP23" s="21">
        <v>728757</v>
      </c>
      <c r="EQ23" s="9">
        <f>ROUND(ES23/EP23,2)</f>
        <v>775.39</v>
      </c>
      <c r="ER23" s="9">
        <f>ROUND(ES23/EN23,2)-0.01</f>
        <v>454.28000000000003</v>
      </c>
      <c r="ES23" s="9">
        <v>565070927.52999997</v>
      </c>
      <c r="ET23" s="38">
        <f t="shared" si="31"/>
        <v>0</v>
      </c>
      <c r="EU23" s="31">
        <f t="shared" si="31"/>
        <v>0</v>
      </c>
      <c r="EV23" s="31">
        <f t="shared" si="31"/>
        <v>0</v>
      </c>
      <c r="EW23" s="31">
        <f t="shared" si="32"/>
        <v>0</v>
      </c>
      <c r="EX23" s="31">
        <f t="shared" si="32"/>
        <v>0</v>
      </c>
      <c r="EY23" s="31">
        <f t="shared" ref="EY23:EY24" si="82">EO23-$P23</f>
        <v>4.5881999999999978E-2</v>
      </c>
      <c r="EZ23" s="29">
        <f t="shared" ref="EZ23:EZ24" si="83">EP23-$Q23</f>
        <v>70402</v>
      </c>
      <c r="FA23" s="30">
        <f t="shared" ref="FA23:FA24" si="84">EQ23-$S23</f>
        <v>-280.61</v>
      </c>
      <c r="FB23" s="30">
        <f t="shared" ref="FB23:FB24" si="85">ER23-$U23</f>
        <v>-115.95999999999998</v>
      </c>
      <c r="FC23" s="30">
        <f t="shared" ref="FC23:FC24" si="86">ES23-$V23</f>
        <v>-130151952.47000003</v>
      </c>
      <c r="FD23" s="9">
        <f t="shared" ref="FD23:FD24" si="87">EQ23/$S23*100</f>
        <v>73.427083333333329</v>
      </c>
      <c r="FE23" s="9">
        <f t="shared" ref="FE23:FE24" si="88">FF23+FG23</f>
        <v>5729118.5700000003</v>
      </c>
      <c r="FF23" s="9">
        <v>5729118.5700000003</v>
      </c>
      <c r="FG23" s="9"/>
      <c r="FH23" s="9">
        <f t="shared" ref="FH23:FH24" si="89">FI23+FJ23</f>
        <v>0</v>
      </c>
      <c r="FI23" s="9">
        <f t="shared" si="6"/>
        <v>0</v>
      </c>
      <c r="FJ23" s="9">
        <f t="shared" si="6"/>
        <v>0</v>
      </c>
      <c r="FK23" s="8">
        <v>4</v>
      </c>
      <c r="FL23" s="42" t="s">
        <v>96</v>
      </c>
    </row>
    <row r="24" spans="1:168" ht="37.5" x14ac:dyDescent="0.2">
      <c r="B24" s="3"/>
      <c r="C24" s="4"/>
      <c r="D24" s="62"/>
      <c r="E24" s="24"/>
      <c r="F24" s="5"/>
      <c r="G24" s="5"/>
      <c r="H24" s="5"/>
      <c r="I24" s="5"/>
      <c r="J24" s="5"/>
      <c r="L24" s="8">
        <v>5</v>
      </c>
      <c r="M24" s="42" t="s">
        <v>97</v>
      </c>
      <c r="N24" s="49" t="s">
        <v>98</v>
      </c>
      <c r="O24" s="7">
        <f t="shared" si="1"/>
        <v>1219176</v>
      </c>
      <c r="P24" s="63">
        <f>'[1]сравТП24 с ФН25 проект11_3202,7'!AD24</f>
        <v>1.143086</v>
      </c>
      <c r="Q24" s="21">
        <f t="shared" si="58"/>
        <v>1393623</v>
      </c>
      <c r="R24" s="9">
        <v>2575.3000000000002</v>
      </c>
      <c r="S24" s="9">
        <f>ROUND(R24*1.006,2)</f>
        <v>2590.75</v>
      </c>
      <c r="T24" s="9">
        <f t="shared" si="59"/>
        <v>2943.79</v>
      </c>
      <c r="U24" s="9">
        <f t="shared" si="60"/>
        <v>2961.45</v>
      </c>
      <c r="V24" s="9">
        <f>ROUND(Q24*S24,2)</f>
        <v>3610528787.25</v>
      </c>
      <c r="W24" s="56">
        <f t="shared" si="61"/>
        <v>2961.4500180859859</v>
      </c>
      <c r="X24" s="9"/>
      <c r="Y24" s="9"/>
      <c r="Z24" s="9">
        <f>V24+Y24+X24</f>
        <v>3610528787.25</v>
      </c>
      <c r="AA24" s="27">
        <v>1.143086</v>
      </c>
      <c r="AB24" s="21">
        <v>1393623</v>
      </c>
      <c r="AC24" s="9">
        <v>2590.75</v>
      </c>
      <c r="AD24" s="9">
        <v>2961.45</v>
      </c>
      <c r="AE24" s="9">
        <v>3610528787.25</v>
      </c>
      <c r="AF24" s="30">
        <f>AA24-P24</f>
        <v>0</v>
      </c>
      <c r="AG24" s="30">
        <f>AB24-Q24</f>
        <v>0</v>
      </c>
      <c r="AH24" s="30">
        <f>AC24-S24</f>
        <v>0</v>
      </c>
      <c r="AI24" s="30">
        <f>AD24-U24</f>
        <v>0</v>
      </c>
      <c r="AJ24" s="31">
        <f>AE24-V24</f>
        <v>0</v>
      </c>
      <c r="AK24" s="9">
        <f>AC24/S24*100</f>
        <v>100</v>
      </c>
      <c r="AL24" s="51"/>
      <c r="AM24" s="51"/>
      <c r="AN24" s="51"/>
      <c r="AO24" s="51"/>
      <c r="AP24" s="51"/>
      <c r="AQ24" s="52"/>
      <c r="AR24" s="52"/>
      <c r="AS24" s="52"/>
      <c r="AT24" s="52"/>
      <c r="AU24" s="54"/>
      <c r="AV24" s="9"/>
      <c r="AW24" s="9"/>
      <c r="AX24" s="33">
        <v>1.7877000000000001</v>
      </c>
      <c r="AY24" s="21">
        <v>2200189</v>
      </c>
      <c r="AZ24" s="9">
        <f>ROUND(BB24/AY24,2)</f>
        <v>1907.34</v>
      </c>
      <c r="BA24" s="9">
        <f>ROUND(BB24/O24,2)</f>
        <v>3442.08</v>
      </c>
      <c r="BB24" s="9">
        <f>4160107093.96+12092953.88-6868340.37+31166585.78</f>
        <v>4196498293.2500005</v>
      </c>
      <c r="BC24" s="31">
        <f>AX24-'[2]ТП2024 (изм в 319-пп)'!AX22</f>
        <v>0</v>
      </c>
      <c r="BD24" s="31">
        <f>AY24-'[2]ТП2024 (изм в 319-пп)'!AY22</f>
        <v>0</v>
      </c>
      <c r="BE24" s="31">
        <f>AZ24-'[2]ТП2024 (изм в 319-пп)'!AZ22</f>
        <v>11.049999999999955</v>
      </c>
      <c r="BF24" s="31">
        <f>BA24-'[2]ТП2024 (изм в 319-пп)'!BA22</f>
        <v>52.079999999999927</v>
      </c>
      <c r="BG24" s="31">
        <f>BB24-'[2]ТП2024 (изм в 319-пп)'!BB22</f>
        <v>24298245.410000324</v>
      </c>
      <c r="BH24" s="31">
        <f t="shared" si="7"/>
        <v>0.64461400000000002</v>
      </c>
      <c r="BI24" s="29">
        <f t="shared" si="8"/>
        <v>806566</v>
      </c>
      <c r="BJ24" s="30">
        <f t="shared" si="42"/>
        <v>-683.41000000000008</v>
      </c>
      <c r="BK24" s="34">
        <f t="shared" si="9"/>
        <v>480.63000000000011</v>
      </c>
      <c r="BL24" s="30">
        <f>BB24-$V24</f>
        <v>585969506.00000048</v>
      </c>
      <c r="BM24" s="9">
        <f t="shared" si="43"/>
        <v>73.62115217601081</v>
      </c>
      <c r="BN24" s="51"/>
      <c r="BO24" s="51"/>
      <c r="BP24" s="51"/>
      <c r="BQ24" s="51"/>
      <c r="BR24" s="51"/>
      <c r="BS24" s="52"/>
      <c r="BT24" s="52"/>
      <c r="BU24" s="52"/>
      <c r="BV24" s="52"/>
      <c r="BW24" s="54"/>
      <c r="BX24" s="9"/>
      <c r="BY24" s="9"/>
      <c r="BZ24" s="9">
        <f t="shared" si="62"/>
        <v>89433641.069999993</v>
      </c>
      <c r="CA24" s="9">
        <v>89433641.069999993</v>
      </c>
      <c r="CB24" s="9"/>
      <c r="CC24" s="35">
        <f t="shared" si="63"/>
        <v>89433641.069999993</v>
      </c>
      <c r="CD24" s="35">
        <f>CA24-AU24</f>
        <v>89433641.069999993</v>
      </c>
      <c r="CE24" s="35">
        <f>CB24-AV24</f>
        <v>0</v>
      </c>
      <c r="CF24" s="9"/>
      <c r="CG24" s="42" t="s">
        <v>97</v>
      </c>
      <c r="CH24" s="7">
        <v>1243864</v>
      </c>
      <c r="CI24" s="33">
        <v>1.7877000000000001</v>
      </c>
      <c r="CJ24" s="21">
        <v>2223656</v>
      </c>
      <c r="CK24" s="9">
        <f>ROUND(CL24/CI24,2)</f>
        <v>1797.84</v>
      </c>
      <c r="CL24" s="9">
        <f>ROUND(CM24/O24,2)</f>
        <v>3213.99</v>
      </c>
      <c r="CM24" s="9">
        <f>3919783438.1-1361196.04</f>
        <v>3918422242.0599999</v>
      </c>
      <c r="CN24" s="36">
        <f t="shared" si="64"/>
        <v>0</v>
      </c>
      <c r="CO24" s="36">
        <f t="shared" si="64"/>
        <v>23467</v>
      </c>
      <c r="CP24" s="31">
        <f t="shared" si="64"/>
        <v>-109.5</v>
      </c>
      <c r="CQ24" s="31">
        <f t="shared" si="64"/>
        <v>-228.09000000000015</v>
      </c>
      <c r="CR24" s="31">
        <f t="shared" si="64"/>
        <v>-278076051.19000053</v>
      </c>
      <c r="CS24" s="31">
        <f t="shared" si="65"/>
        <v>0.64461400000000002</v>
      </c>
      <c r="CT24" s="29">
        <f t="shared" si="66"/>
        <v>830033</v>
      </c>
      <c r="CU24" s="30">
        <f t="shared" si="67"/>
        <v>-792.91000000000008</v>
      </c>
      <c r="CV24" s="30">
        <f t="shared" si="68"/>
        <v>252.53999999999996</v>
      </c>
      <c r="CW24" s="30">
        <f t="shared" si="69"/>
        <v>307893454.80999994</v>
      </c>
      <c r="CX24" s="9">
        <f t="shared" si="70"/>
        <v>69.394576859982621</v>
      </c>
      <c r="CY24" s="9">
        <f t="shared" si="71"/>
        <v>88072445.030000001</v>
      </c>
      <c r="CZ24" s="9">
        <v>88072445.030000001</v>
      </c>
      <c r="DA24" s="9"/>
      <c r="DB24" s="35">
        <f t="shared" si="72"/>
        <v>-1361196.0399999917</v>
      </c>
      <c r="DC24" s="35">
        <f t="shared" si="20"/>
        <v>-1361196.0399999917</v>
      </c>
      <c r="DD24" s="35">
        <f t="shared" si="20"/>
        <v>0</v>
      </c>
      <c r="DE24" s="37"/>
      <c r="DF24" s="42" t="s">
        <v>97</v>
      </c>
      <c r="DG24" s="9">
        <v>88072445.030000001</v>
      </c>
      <c r="DH24" s="9">
        <v>88072445.030000001</v>
      </c>
      <c r="DI24" s="9"/>
      <c r="DJ24" s="31">
        <v>0</v>
      </c>
      <c r="DK24" s="31">
        <v>0</v>
      </c>
      <c r="DL24" s="31">
        <v>0</v>
      </c>
      <c r="DM24" s="37"/>
      <c r="DN24" s="42" t="s">
        <v>97</v>
      </c>
      <c r="DO24" s="7">
        <v>1243864</v>
      </c>
      <c r="DP24" s="33">
        <v>1.7877000000000001</v>
      </c>
      <c r="DQ24" s="21">
        <v>2223656</v>
      </c>
      <c r="DR24" s="9">
        <f>ROUND(DT24/DQ24,2)</f>
        <v>1742.25</v>
      </c>
      <c r="DS24" s="9">
        <f>ROUND(DT24/DO24,2)</f>
        <v>3114.63</v>
      </c>
      <c r="DT24" s="9">
        <f>CM24-44251544.6</f>
        <v>3874170697.46</v>
      </c>
      <c r="DU24" s="36">
        <f t="shared" si="73"/>
        <v>0</v>
      </c>
      <c r="DV24" s="36">
        <f t="shared" si="73"/>
        <v>0</v>
      </c>
      <c r="DW24" s="31">
        <f t="shared" si="73"/>
        <v>-55.589999999999918</v>
      </c>
      <c r="DX24" s="31">
        <f t="shared" si="73"/>
        <v>-99.359999999999673</v>
      </c>
      <c r="DY24" s="31">
        <f t="shared" si="73"/>
        <v>-44251544.599999905</v>
      </c>
      <c r="DZ24" s="31">
        <f t="shared" si="74"/>
        <v>0.64461400000000002</v>
      </c>
      <c r="EA24" s="29">
        <f t="shared" si="75"/>
        <v>830033</v>
      </c>
      <c r="EB24" s="30">
        <f t="shared" si="76"/>
        <v>-848.5</v>
      </c>
      <c r="EC24" s="30">
        <f t="shared" si="77"/>
        <v>153.18000000000029</v>
      </c>
      <c r="ED24" s="30">
        <f t="shared" si="78"/>
        <v>263641910.21000004</v>
      </c>
      <c r="EE24" s="9">
        <f t="shared" si="79"/>
        <v>67.248866158448322</v>
      </c>
      <c r="EF24" s="9">
        <f t="shared" si="80"/>
        <v>88072445.030000001</v>
      </c>
      <c r="EG24" s="9">
        <v>88072445.030000001</v>
      </c>
      <c r="EH24" s="9"/>
      <c r="EI24" s="9">
        <f t="shared" si="81"/>
        <v>0</v>
      </c>
      <c r="EJ24" s="9">
        <f t="shared" si="5"/>
        <v>0</v>
      </c>
      <c r="EK24" s="9">
        <f t="shared" si="5"/>
        <v>0</v>
      </c>
      <c r="EL24" s="37"/>
      <c r="EM24" s="42" t="s">
        <v>97</v>
      </c>
      <c r="EN24" s="7">
        <v>1243864</v>
      </c>
      <c r="EO24" s="33">
        <v>1.7877000000000001</v>
      </c>
      <c r="EP24" s="21">
        <v>2223656</v>
      </c>
      <c r="EQ24" s="9">
        <f>ROUND(ES24/EP24,2)</f>
        <v>1741.68</v>
      </c>
      <c r="ER24" s="9">
        <f>ROUND(ES24/EN24,2)</f>
        <v>3113.6</v>
      </c>
      <c r="ES24" s="9">
        <f>DT24-702051.22-576498.17</f>
        <v>3872892148.0700002</v>
      </c>
      <c r="ET24" s="36">
        <f t="shared" si="31"/>
        <v>0</v>
      </c>
      <c r="EU24" s="31">
        <f t="shared" si="31"/>
        <v>0</v>
      </c>
      <c r="EV24" s="31">
        <f t="shared" si="31"/>
        <v>-0.56999999999993634</v>
      </c>
      <c r="EW24" s="31">
        <f t="shared" si="32"/>
        <v>-1.0300000000002001</v>
      </c>
      <c r="EX24" s="31">
        <f t="shared" si="32"/>
        <v>-1278549.3899998665</v>
      </c>
      <c r="EY24" s="31">
        <f t="shared" si="82"/>
        <v>0.64461400000000002</v>
      </c>
      <c r="EZ24" s="29">
        <f t="shared" si="83"/>
        <v>830033</v>
      </c>
      <c r="FA24" s="30">
        <f t="shared" si="84"/>
        <v>-849.06999999999994</v>
      </c>
      <c r="FB24" s="30">
        <f t="shared" si="85"/>
        <v>152.15000000000009</v>
      </c>
      <c r="FC24" s="30">
        <f t="shared" si="86"/>
        <v>262363360.82000017</v>
      </c>
      <c r="FD24" s="9">
        <f t="shared" si="87"/>
        <v>67.226864807488184</v>
      </c>
      <c r="FE24" s="9">
        <f t="shared" si="88"/>
        <v>88072445.030000001</v>
      </c>
      <c r="FF24" s="9">
        <v>88072445.030000001</v>
      </c>
      <c r="FG24" s="9"/>
      <c r="FH24" s="9">
        <f t="shared" si="89"/>
        <v>0</v>
      </c>
      <c r="FI24" s="9">
        <f t="shared" si="6"/>
        <v>0</v>
      </c>
      <c r="FJ24" s="9">
        <f t="shared" si="6"/>
        <v>0</v>
      </c>
      <c r="FK24" s="8">
        <v>5</v>
      </c>
      <c r="FL24" s="42" t="s">
        <v>97</v>
      </c>
    </row>
    <row r="25" spans="1:168" ht="20.25" hidden="1" customHeight="1" x14ac:dyDescent="0.2">
      <c r="B25" s="3"/>
      <c r="C25" s="4"/>
      <c r="D25" s="64"/>
      <c r="E25" s="65"/>
      <c r="F25" s="65"/>
      <c r="G25" s="65"/>
      <c r="H25" s="65"/>
      <c r="I25" s="66"/>
      <c r="J25" s="5"/>
      <c r="L25" s="8"/>
      <c r="M25" s="42" t="s">
        <v>69</v>
      </c>
      <c r="N25" s="49" t="s">
        <v>98</v>
      </c>
      <c r="O25" s="7">
        <f t="shared" si="1"/>
        <v>1219176</v>
      </c>
      <c r="P25" s="55"/>
      <c r="Q25" s="67"/>
      <c r="R25" s="67"/>
      <c r="S25" s="67"/>
      <c r="T25" s="67"/>
      <c r="U25" s="44"/>
      <c r="V25" s="9"/>
      <c r="W25" s="9"/>
      <c r="X25" s="44"/>
      <c r="Y25" s="44"/>
      <c r="Z25" s="44"/>
      <c r="AA25" s="43">
        <v>0</v>
      </c>
      <c r="AB25" s="7"/>
      <c r="AC25" s="9" t="e">
        <v>#DIV/0!</v>
      </c>
      <c r="AD25" s="44">
        <v>0</v>
      </c>
      <c r="AE25" s="9"/>
      <c r="AF25" s="68"/>
      <c r="AG25" s="68"/>
      <c r="AH25" s="9"/>
      <c r="AI25" s="9"/>
      <c r="AJ25" s="31"/>
      <c r="AK25" s="68"/>
      <c r="AL25" s="51"/>
      <c r="AM25" s="51"/>
      <c r="AN25" s="51"/>
      <c r="AO25" s="51"/>
      <c r="AP25" s="51"/>
      <c r="AQ25" s="69"/>
      <c r="AR25" s="69"/>
      <c r="AS25" s="59"/>
      <c r="AT25" s="59"/>
      <c r="AU25" s="54"/>
      <c r="AV25" s="68"/>
      <c r="AW25" s="44"/>
      <c r="AX25" s="70">
        <v>1.9987999999999999E-2</v>
      </c>
      <c r="AY25" s="67">
        <v>24600</v>
      </c>
      <c r="AZ25" s="44">
        <v>841.96</v>
      </c>
      <c r="BA25" s="44">
        <v>16.829999999999998</v>
      </c>
      <c r="BB25" s="44">
        <v>20709250.100000001</v>
      </c>
      <c r="BC25" s="31">
        <f>AX25-'[2]ТП2024 (изм в 319-пп)'!AX23</f>
        <v>0</v>
      </c>
      <c r="BD25" s="31">
        <f>AY25-'[2]ТП2024 (изм в 319-пп)'!AY23</f>
        <v>0</v>
      </c>
      <c r="BE25" s="31">
        <f>AZ25-'[2]ТП2024 (изм в 319-пп)'!AZ23</f>
        <v>0</v>
      </c>
      <c r="BF25" s="31">
        <f>BA25-'[2]ТП2024 (изм в 319-пп)'!BA23</f>
        <v>0</v>
      </c>
      <c r="BG25" s="31">
        <f>BB25-'[2]ТП2024 (изм в 319-пп)'!BB23</f>
        <v>0</v>
      </c>
      <c r="BH25" s="31"/>
      <c r="BI25" s="29"/>
      <c r="BJ25" s="30"/>
      <c r="BK25" s="34"/>
      <c r="BL25" s="30"/>
      <c r="BM25" s="9"/>
      <c r="BN25" s="51"/>
      <c r="BO25" s="51"/>
      <c r="BP25" s="51"/>
      <c r="BQ25" s="51"/>
      <c r="BR25" s="51"/>
      <c r="BS25" s="69"/>
      <c r="BT25" s="69"/>
      <c r="BU25" s="59"/>
      <c r="BV25" s="59"/>
      <c r="BW25" s="54"/>
      <c r="BX25" s="68"/>
      <c r="BY25" s="9"/>
      <c r="BZ25" s="44"/>
      <c r="CA25" s="44"/>
      <c r="CB25" s="44"/>
      <c r="CC25" s="35"/>
      <c r="CD25" s="35"/>
      <c r="CE25" s="35"/>
      <c r="CF25" s="9"/>
      <c r="CG25" s="42"/>
      <c r="CH25" s="7"/>
      <c r="CI25" s="70"/>
      <c r="CJ25" s="67"/>
      <c r="CK25" s="67"/>
      <c r="CL25" s="67"/>
      <c r="CM25" s="44"/>
      <c r="CN25" s="38"/>
      <c r="CO25" s="36"/>
      <c r="CP25" s="31"/>
      <c r="CQ25" s="31"/>
      <c r="CR25" s="31"/>
      <c r="CS25" s="38"/>
      <c r="CT25" s="50"/>
      <c r="CU25" s="30"/>
      <c r="CV25" s="30"/>
      <c r="CW25" s="30"/>
      <c r="CX25" s="9"/>
      <c r="CY25" s="44"/>
      <c r="CZ25" s="44"/>
      <c r="DA25" s="44"/>
      <c r="DB25" s="35"/>
      <c r="DC25" s="35"/>
      <c r="DD25" s="35"/>
      <c r="DE25" s="37"/>
      <c r="DF25" s="42"/>
      <c r="DG25" s="44"/>
      <c r="DH25" s="44"/>
      <c r="DI25" s="44"/>
      <c r="DJ25" s="68"/>
      <c r="DK25" s="68"/>
      <c r="DL25" s="68"/>
      <c r="DM25" s="37"/>
      <c r="DN25" s="42" t="s">
        <v>70</v>
      </c>
      <c r="DO25" s="7">
        <v>1243864</v>
      </c>
      <c r="DP25" s="70">
        <f>ROUND(DQ25/DO25,6)</f>
        <v>2.5232999999999998E-2</v>
      </c>
      <c r="DQ25" s="67">
        <v>31387</v>
      </c>
      <c r="DR25" s="67">
        <f>ROUND(DT25/DQ25,2)</f>
        <v>831.91</v>
      </c>
      <c r="DS25" s="67">
        <f>ROUND(DT25/DO25,2)</f>
        <v>20.99</v>
      </c>
      <c r="DT25" s="44">
        <v>26111177.260000002</v>
      </c>
      <c r="DU25" s="38"/>
      <c r="DV25" s="36"/>
      <c r="DW25" s="67"/>
      <c r="DX25" s="44"/>
      <c r="DY25" s="67"/>
      <c r="DZ25" s="38"/>
      <c r="EA25" s="50"/>
      <c r="EB25" s="30"/>
      <c r="EC25" s="30"/>
      <c r="ED25" s="30"/>
      <c r="EE25" s="9"/>
      <c r="EF25" s="44"/>
      <c r="EG25" s="44"/>
      <c r="EH25" s="44"/>
      <c r="EI25" s="44"/>
      <c r="EJ25" s="44"/>
      <c r="EK25" s="44"/>
      <c r="EL25" s="37"/>
      <c r="EM25" s="42" t="s">
        <v>70</v>
      </c>
      <c r="EN25" s="7">
        <v>1243864</v>
      </c>
      <c r="EO25" s="70">
        <f>ROUND(EP25/EN25,6)</f>
        <v>2.5232999999999998E-2</v>
      </c>
      <c r="EP25" s="67">
        <v>31387</v>
      </c>
      <c r="EQ25" s="67">
        <f>ROUND(ES25/EP25,2)</f>
        <v>831.91</v>
      </c>
      <c r="ER25" s="67">
        <f>ROUND(ES25/EN25,2)</f>
        <v>20.99</v>
      </c>
      <c r="ES25" s="44">
        <v>26111177.260000002</v>
      </c>
      <c r="ET25" s="38">
        <f t="shared" si="31"/>
        <v>0</v>
      </c>
      <c r="EU25" s="31">
        <f t="shared" si="31"/>
        <v>0</v>
      </c>
      <c r="EV25" s="67">
        <f t="shared" si="31"/>
        <v>0</v>
      </c>
      <c r="EW25" s="67">
        <f t="shared" si="32"/>
        <v>0</v>
      </c>
      <c r="EX25" s="67">
        <f t="shared" si="32"/>
        <v>0</v>
      </c>
      <c r="EY25" s="38"/>
      <c r="EZ25" s="50"/>
      <c r="FA25" s="30"/>
      <c r="FB25" s="30"/>
      <c r="FC25" s="30"/>
      <c r="FD25" s="9"/>
      <c r="FE25" s="44"/>
      <c r="FF25" s="44"/>
      <c r="FG25" s="44"/>
      <c r="FH25" s="44"/>
      <c r="FI25" s="44">
        <f t="shared" si="6"/>
        <v>0</v>
      </c>
      <c r="FJ25" s="44">
        <f t="shared" si="6"/>
        <v>0</v>
      </c>
      <c r="FK25" s="8"/>
      <c r="FL25" s="42" t="s">
        <v>70</v>
      </c>
    </row>
    <row r="26" spans="1:168" ht="37.5" customHeight="1" x14ac:dyDescent="0.2">
      <c r="B26" s="3"/>
      <c r="C26" s="4"/>
      <c r="D26" s="64"/>
      <c r="E26" s="65"/>
      <c r="F26" s="65"/>
      <c r="G26" s="65"/>
      <c r="H26" s="65"/>
      <c r="I26" s="66"/>
      <c r="J26" s="5"/>
      <c r="L26" s="8">
        <v>6</v>
      </c>
      <c r="M26" s="42" t="s">
        <v>99</v>
      </c>
      <c r="N26" s="49"/>
      <c r="O26" s="7">
        <f t="shared" si="1"/>
        <v>1219176</v>
      </c>
      <c r="P26" s="55">
        <f>SUM(P27:P36)</f>
        <v>0.29065099999999994</v>
      </c>
      <c r="Q26" s="67">
        <f>SUM(Q27:Q36)</f>
        <v>354355</v>
      </c>
      <c r="R26" s="44">
        <v>2564.9</v>
      </c>
      <c r="S26" s="44">
        <f>ROUND(R26*1.006,2)</f>
        <v>2580.29</v>
      </c>
      <c r="T26" s="9">
        <f t="shared" ref="T26" si="90">SUM(T27:T36)</f>
        <v>745.49000000000012</v>
      </c>
      <c r="U26" s="9">
        <f>SUM(U27:U36)</f>
        <v>749.95999999999992</v>
      </c>
      <c r="V26" s="9">
        <f>SUM(V27:V36)</f>
        <v>914330747.37</v>
      </c>
      <c r="W26" s="56">
        <f t="shared" si="61"/>
        <v>749.95796125415859</v>
      </c>
      <c r="X26" s="44">
        <f t="shared" ref="X26:Z26" si="91">SUM(X27:X36)</f>
        <v>453675.67000000004</v>
      </c>
      <c r="Y26" s="44">
        <f t="shared" si="91"/>
        <v>106860751.56</v>
      </c>
      <c r="Z26" s="44">
        <f t="shared" si="91"/>
        <v>1021645174.6</v>
      </c>
      <c r="AA26" s="55">
        <v>0.29065099999999994</v>
      </c>
      <c r="AB26" s="67">
        <v>354355</v>
      </c>
      <c r="AC26" s="44">
        <v>2883.11</v>
      </c>
      <c r="AD26" s="44">
        <v>837.98</v>
      </c>
      <c r="AE26" s="44">
        <v>1021644283.0700001</v>
      </c>
      <c r="AF26" s="68">
        <f>SUM(AF27:AF33)</f>
        <v>0</v>
      </c>
      <c r="AG26" s="68">
        <f>SUM(AG27:AG33)</f>
        <v>0</v>
      </c>
      <c r="AH26" s="9" t="s">
        <v>72</v>
      </c>
      <c r="AI26" s="31">
        <f t="shared" ref="AI26:AJ37" si="92">AD26-U26</f>
        <v>88.020000000000095</v>
      </c>
      <c r="AJ26" s="31">
        <f t="shared" si="92"/>
        <v>107313535.70000005</v>
      </c>
      <c r="AK26" s="68"/>
      <c r="AL26" s="51"/>
      <c r="AM26" s="51"/>
      <c r="AN26" s="51"/>
      <c r="AO26" s="51"/>
      <c r="AP26" s="51"/>
      <c r="AQ26" s="69"/>
      <c r="AR26" s="69"/>
      <c r="AS26" s="59"/>
      <c r="AT26" s="59"/>
      <c r="AU26" s="54"/>
      <c r="AV26" s="68"/>
      <c r="AW26" s="44"/>
      <c r="AX26" s="70">
        <f t="shared" ref="AX26" si="93">SUM(AX27:AX33)</f>
        <v>0.32520699999999997</v>
      </c>
      <c r="AY26" s="67">
        <f>SUM(AY27:AY33)</f>
        <v>397685</v>
      </c>
      <c r="AZ26" s="44" t="s">
        <v>72</v>
      </c>
      <c r="BA26" s="44" t="s">
        <v>72</v>
      </c>
      <c r="BB26" s="44">
        <f>SUM(BB27:BB33)</f>
        <v>551382329.54999995</v>
      </c>
      <c r="BC26" s="72">
        <f>AX26-'[2]ТП2024 (изм в 319-пп)'!AX24</f>
        <v>1.0725999999999958E-2</v>
      </c>
      <c r="BD26" s="31">
        <f>AY26-'[2]ТП2024 (изм в 319-пп)'!AY24</f>
        <v>10641</v>
      </c>
      <c r="BE26" s="44" t="s">
        <v>72</v>
      </c>
      <c r="BF26" s="44" t="s">
        <v>72</v>
      </c>
      <c r="BG26" s="31">
        <f>BB26-'[2]ТП2024 (изм в 319-пп)'!BB24</f>
        <v>31166585.779999971</v>
      </c>
      <c r="BH26" s="72">
        <f t="shared" si="7"/>
        <v>3.4556000000000031E-2</v>
      </c>
      <c r="BI26" s="29">
        <f t="shared" si="8"/>
        <v>43330</v>
      </c>
      <c r="BJ26" s="30" t="s">
        <v>72</v>
      </c>
      <c r="BK26" s="34" t="s">
        <v>72</v>
      </c>
      <c r="BL26" s="30">
        <f t="shared" ref="BL26:BL38" si="94">BB26-$V26</f>
        <v>-362948417.82000005</v>
      </c>
      <c r="BM26" s="9"/>
      <c r="BN26" s="51"/>
      <c r="BO26" s="51"/>
      <c r="BP26" s="51"/>
      <c r="BQ26" s="51"/>
      <c r="BR26" s="51"/>
      <c r="BS26" s="69"/>
      <c r="BT26" s="69"/>
      <c r="BU26" s="59"/>
      <c r="BV26" s="59"/>
      <c r="BW26" s="54"/>
      <c r="BX26" s="68"/>
      <c r="BY26" s="9"/>
      <c r="BZ26" s="44">
        <f t="shared" ref="BZ26:CA26" si="95">SUM(BZ27:BZ33)</f>
        <v>8176996</v>
      </c>
      <c r="CA26" s="44">
        <f t="shared" si="95"/>
        <v>8176996</v>
      </c>
      <c r="CB26" s="44"/>
      <c r="CC26" s="35">
        <f t="shared" si="63"/>
        <v>8176996</v>
      </c>
      <c r="CD26" s="35">
        <f t="shared" ref="CD26:CE38" si="96">CA26-AU26</f>
        <v>8176996</v>
      </c>
      <c r="CE26" s="35">
        <f t="shared" si="96"/>
        <v>0</v>
      </c>
      <c r="CF26" s="9"/>
      <c r="CG26" s="42" t="s">
        <v>100</v>
      </c>
      <c r="CH26" s="7">
        <v>1243864</v>
      </c>
      <c r="CI26" s="70">
        <f>SUM(CI27:CI33)</f>
        <v>0.48062499999999997</v>
      </c>
      <c r="CJ26" s="67">
        <f>SUM(CJ27:CJ33)</f>
        <v>597832</v>
      </c>
      <c r="CK26" s="67" t="s">
        <v>72</v>
      </c>
      <c r="CL26" s="67" t="s">
        <v>72</v>
      </c>
      <c r="CM26" s="44">
        <f>SUM(CM27:CM33)</f>
        <v>548304374.97000003</v>
      </c>
      <c r="CN26" s="38">
        <f t="shared" ref="CN26:CQ38" si="97">CI26-AX26</f>
        <v>0.155418</v>
      </c>
      <c r="CO26" s="36">
        <f t="shared" si="97"/>
        <v>200147</v>
      </c>
      <c r="CP26" s="31" t="s">
        <v>72</v>
      </c>
      <c r="CQ26" s="31" t="s">
        <v>72</v>
      </c>
      <c r="CR26" s="31">
        <f t="shared" ref="CR26:CR38" si="98">CM26-BB26</f>
        <v>-3077954.5799999237</v>
      </c>
      <c r="CS26" s="38">
        <f t="shared" si="65"/>
        <v>0.18997400000000003</v>
      </c>
      <c r="CT26" s="50">
        <f t="shared" si="66"/>
        <v>243477</v>
      </c>
      <c r="CU26" s="30" t="s">
        <v>72</v>
      </c>
      <c r="CV26" s="30" t="s">
        <v>72</v>
      </c>
      <c r="CW26" s="30">
        <f t="shared" si="69"/>
        <v>-366026372.39999998</v>
      </c>
      <c r="CX26" s="9"/>
      <c r="CY26" s="44">
        <f t="shared" ref="CY26:CZ26" si="99">SUM(CY27:CY33)</f>
        <v>12580156.220000001</v>
      </c>
      <c r="CZ26" s="44">
        <f t="shared" si="99"/>
        <v>12580156.220000001</v>
      </c>
      <c r="DA26" s="44"/>
      <c r="DB26" s="35">
        <f t="shared" si="72"/>
        <v>4403160.2200000007</v>
      </c>
      <c r="DC26" s="35">
        <f t="shared" si="20"/>
        <v>4403160.2200000007</v>
      </c>
      <c r="DD26" s="35">
        <f t="shared" si="20"/>
        <v>0</v>
      </c>
      <c r="DE26" s="37"/>
      <c r="DF26" s="42" t="s">
        <v>100</v>
      </c>
      <c r="DG26" s="44">
        <v>12580156.220000001</v>
      </c>
      <c r="DH26" s="44">
        <v>12580156.220000001</v>
      </c>
      <c r="DI26" s="44"/>
      <c r="DJ26" s="68">
        <v>0</v>
      </c>
      <c r="DK26" s="68">
        <v>0</v>
      </c>
      <c r="DL26" s="68">
        <v>0</v>
      </c>
      <c r="DM26" s="37"/>
      <c r="DN26" s="42" t="s">
        <v>100</v>
      </c>
      <c r="DO26" s="7">
        <v>1243864</v>
      </c>
      <c r="DP26" s="70">
        <f>SUM(DP27:DP33)</f>
        <v>0.372224</v>
      </c>
      <c r="DQ26" s="67">
        <f>SUM(DQ27:DQ33)</f>
        <v>462996</v>
      </c>
      <c r="DR26" s="67" t="s">
        <v>72</v>
      </c>
      <c r="DS26" s="67" t="s">
        <v>72</v>
      </c>
      <c r="DT26" s="44">
        <f>SUM(DT27:DT33)</f>
        <v>528640139.79999995</v>
      </c>
      <c r="DU26" s="38">
        <f t="shared" ref="DU26:DX86" si="100">DP26-CI26</f>
        <v>-0.10840099999999997</v>
      </c>
      <c r="DV26" s="36">
        <f t="shared" si="100"/>
        <v>-134836</v>
      </c>
      <c r="DW26" s="67" t="s">
        <v>72</v>
      </c>
      <c r="DX26" s="44" t="s">
        <v>72</v>
      </c>
      <c r="DY26" s="67">
        <f t="shared" ref="DY26:DY92" si="101">DT26-CM26</f>
        <v>-19664235.170000076</v>
      </c>
      <c r="DZ26" s="38">
        <f t="shared" si="74"/>
        <v>8.1573000000000062E-2</v>
      </c>
      <c r="EA26" s="50">
        <f t="shared" si="75"/>
        <v>108641</v>
      </c>
      <c r="EB26" s="30" t="s">
        <v>72</v>
      </c>
      <c r="EC26" s="30" t="s">
        <v>72</v>
      </c>
      <c r="ED26" s="30">
        <f t="shared" si="78"/>
        <v>-385690607.57000005</v>
      </c>
      <c r="EE26" s="9"/>
      <c r="EF26" s="44">
        <f t="shared" ref="EF26:EG26" si="102">SUM(EF27:EF33)</f>
        <v>12580156.220000001</v>
      </c>
      <c r="EG26" s="44">
        <f t="shared" si="102"/>
        <v>12580156.220000001</v>
      </c>
      <c r="EH26" s="44"/>
      <c r="EI26" s="44">
        <f t="shared" si="81"/>
        <v>0</v>
      </c>
      <c r="EJ26" s="44">
        <f t="shared" si="5"/>
        <v>0</v>
      </c>
      <c r="EK26" s="44">
        <f t="shared" si="5"/>
        <v>0</v>
      </c>
      <c r="EL26" s="37"/>
      <c r="EM26" s="42" t="s">
        <v>100</v>
      </c>
      <c r="EN26" s="7">
        <v>1243864</v>
      </c>
      <c r="EO26" s="70">
        <f>SUM(EO27:EO33)</f>
        <v>0.372224</v>
      </c>
      <c r="EP26" s="67">
        <f>SUM(EP27:EP33)</f>
        <v>462996</v>
      </c>
      <c r="EQ26" s="67" t="s">
        <v>72</v>
      </c>
      <c r="ER26" s="67" t="s">
        <v>72</v>
      </c>
      <c r="ES26" s="44">
        <f>SUM(ES27:ES33)</f>
        <v>528640139.79999995</v>
      </c>
      <c r="ET26" s="38">
        <f t="shared" si="31"/>
        <v>0</v>
      </c>
      <c r="EU26" s="31">
        <f t="shared" si="31"/>
        <v>0</v>
      </c>
      <c r="EV26" s="67" t="s">
        <v>72</v>
      </c>
      <c r="EW26" s="67" t="s">
        <v>72</v>
      </c>
      <c r="EX26" s="67">
        <f t="shared" si="32"/>
        <v>0</v>
      </c>
      <c r="EY26" s="38">
        <f t="shared" ref="EY26" si="103">EO26-$P26</f>
        <v>8.1573000000000062E-2</v>
      </c>
      <c r="EZ26" s="50">
        <f t="shared" ref="EZ26:EZ38" si="104">EP26-$Q26</f>
        <v>108641</v>
      </c>
      <c r="FA26" s="30" t="s">
        <v>72</v>
      </c>
      <c r="FB26" s="30" t="s">
        <v>72</v>
      </c>
      <c r="FC26" s="30">
        <f t="shared" ref="FC26:FC38" si="105">ES26-$V26</f>
        <v>-385690607.57000005</v>
      </c>
      <c r="FD26" s="9"/>
      <c r="FE26" s="44">
        <f t="shared" ref="FE26" si="106">SUM(FE27:FE33)</f>
        <v>12580156.220000001</v>
      </c>
      <c r="FF26" s="44">
        <v>12580156.220000001</v>
      </c>
      <c r="FG26" s="44"/>
      <c r="FH26" s="44">
        <f t="shared" ref="FH26:FH38" si="107">FI26+FJ26</f>
        <v>0</v>
      </c>
      <c r="FI26" s="44">
        <f t="shared" si="6"/>
        <v>0</v>
      </c>
      <c r="FJ26" s="44">
        <f t="shared" si="6"/>
        <v>0</v>
      </c>
      <c r="FK26" s="8"/>
      <c r="FL26" s="42" t="s">
        <v>101</v>
      </c>
    </row>
    <row r="27" spans="1:168" ht="20.25" x14ac:dyDescent="0.2">
      <c r="A27" s="47"/>
      <c r="B27" s="3"/>
      <c r="C27" s="4"/>
      <c r="D27" s="64"/>
      <c r="E27" s="24"/>
      <c r="F27" s="5"/>
      <c r="G27" s="5"/>
      <c r="H27" s="5"/>
      <c r="I27" s="5"/>
      <c r="J27" s="5"/>
      <c r="L27" s="48" t="s">
        <v>102</v>
      </c>
      <c r="M27" s="42" t="s">
        <v>103</v>
      </c>
      <c r="N27" s="49" t="s">
        <v>104</v>
      </c>
      <c r="O27" s="7">
        <f t="shared" si="1"/>
        <v>1219176</v>
      </c>
      <c r="P27" s="55">
        <v>6.0618999999999999E-2</v>
      </c>
      <c r="Q27" s="21">
        <f t="shared" ref="Q27:Q36" si="108">ROUND(P27*O27,0)</f>
        <v>73905</v>
      </c>
      <c r="R27" s="44">
        <v>4019.8</v>
      </c>
      <c r="S27" s="9">
        <f t="shared" ref="S27:S36" si="109">ROUND(R27*1.006,2)</f>
        <v>4043.92</v>
      </c>
      <c r="T27" s="9">
        <f t="shared" ref="T27:T36" si="110">ROUND(P27*R27,2)</f>
        <v>243.68</v>
      </c>
      <c r="U27" s="9">
        <f>ROUND(P27*S27,2)</f>
        <v>245.14</v>
      </c>
      <c r="V27" s="9">
        <f t="shared" ref="V27:V36" si="111">ROUND(Q27*S27,2)</f>
        <v>298865907.60000002</v>
      </c>
      <c r="W27" s="28">
        <f t="shared" si="61"/>
        <v>245.13762377212151</v>
      </c>
      <c r="X27" s="9"/>
      <c r="Y27" s="9"/>
      <c r="Z27" s="9">
        <f t="shared" ref="Z27:Z37" si="112">V27+Y27+X27</f>
        <v>298865907.60000002</v>
      </c>
      <c r="AA27" s="27">
        <v>6.0618999999999999E-2</v>
      </c>
      <c r="AB27" s="21">
        <v>73905</v>
      </c>
      <c r="AC27" s="9">
        <v>4043.92</v>
      </c>
      <c r="AD27" s="9">
        <v>245.14</v>
      </c>
      <c r="AE27" s="9">
        <v>298865907.60000002</v>
      </c>
      <c r="AF27" s="30">
        <f t="shared" ref="AF27:AG42" si="113">AA27-P27</f>
        <v>0</v>
      </c>
      <c r="AG27" s="30">
        <f t="shared" si="113"/>
        <v>0</v>
      </c>
      <c r="AH27" s="30">
        <f t="shared" ref="AH27:AH36" si="114">AC27-S27</f>
        <v>0</v>
      </c>
      <c r="AI27" s="30">
        <f t="shared" si="92"/>
        <v>0</v>
      </c>
      <c r="AJ27" s="31">
        <f t="shared" si="92"/>
        <v>0</v>
      </c>
      <c r="AK27" s="9">
        <f t="shared" ref="AK27:AK36" si="115">AC27/S27*100</f>
        <v>100</v>
      </c>
      <c r="AL27" s="51"/>
      <c r="AM27" s="51"/>
      <c r="AN27" s="51"/>
      <c r="AO27" s="51"/>
      <c r="AP27" s="51"/>
      <c r="AQ27" s="52"/>
      <c r="AR27" s="52"/>
      <c r="AS27" s="52"/>
      <c r="AT27" s="52"/>
      <c r="AU27" s="54"/>
      <c r="AV27" s="9"/>
      <c r="AW27" s="9"/>
      <c r="AX27" s="33">
        <f>ROUND(AY27/O27,6)</f>
        <v>4.9279999999999997E-2</v>
      </c>
      <c r="AY27" s="21">
        <v>60081</v>
      </c>
      <c r="AZ27" s="9">
        <v>2676.15</v>
      </c>
      <c r="BA27" s="9">
        <f>ROUND(BB27/O27,2)</f>
        <v>131.88</v>
      </c>
      <c r="BB27" s="9">
        <v>160785598.13</v>
      </c>
      <c r="BC27" s="72">
        <f>AX27-'[2]ТП2024 (изм в 319-пп)'!AX25</f>
        <v>4.6299999999999814E-4</v>
      </c>
      <c r="BD27" s="36">
        <f>AY27-'[2]ТП2024 (изм в 319-пп)'!AY25</f>
        <v>0</v>
      </c>
      <c r="BE27" s="31">
        <f>AZ27-'[2]ТП2024 (изм в 319-пп)'!AZ25</f>
        <v>0</v>
      </c>
      <c r="BF27" s="31">
        <f>BA27-'[2]ТП2024 (изм в 319-пп)'!BA25</f>
        <v>1.2400000000000091</v>
      </c>
      <c r="BG27" s="31">
        <f>BB27-'[2]ТП2024 (изм в 319-пп)'!BB25</f>
        <v>0</v>
      </c>
      <c r="BH27" s="72">
        <f t="shared" si="7"/>
        <v>-1.1339000000000002E-2</v>
      </c>
      <c r="BI27" s="50">
        <f t="shared" si="8"/>
        <v>-13824</v>
      </c>
      <c r="BJ27" s="30">
        <f t="shared" si="42"/>
        <v>-1367.77</v>
      </c>
      <c r="BK27" s="34">
        <f t="shared" si="9"/>
        <v>-113.25999999999999</v>
      </c>
      <c r="BL27" s="30">
        <f t="shared" si="94"/>
        <v>-138080309.47000003</v>
      </c>
      <c r="BM27" s="9">
        <f t="shared" si="43"/>
        <v>66.177125165680835</v>
      </c>
      <c r="BN27" s="51"/>
      <c r="BO27" s="51"/>
      <c r="BP27" s="51"/>
      <c r="BQ27" s="51"/>
      <c r="BR27" s="51"/>
      <c r="BS27" s="52"/>
      <c r="BT27" s="52"/>
      <c r="BU27" s="52"/>
      <c r="BV27" s="52"/>
      <c r="BW27" s="54"/>
      <c r="BX27" s="9"/>
      <c r="BY27" s="9"/>
      <c r="BZ27" s="9">
        <f t="shared" ref="BZ27:BZ38" si="116">CA27+CB27</f>
        <v>1365144.42</v>
      </c>
      <c r="CA27" s="9">
        <v>1365144.42</v>
      </c>
      <c r="CB27" s="9"/>
      <c r="CC27" s="35">
        <f t="shared" si="63"/>
        <v>1365144.42</v>
      </c>
      <c r="CD27" s="35">
        <f t="shared" si="96"/>
        <v>1365144.42</v>
      </c>
      <c r="CE27" s="35">
        <f t="shared" si="96"/>
        <v>0</v>
      </c>
      <c r="CF27" s="9"/>
      <c r="CG27" s="42" t="s">
        <v>103</v>
      </c>
      <c r="CH27" s="7">
        <v>1243864</v>
      </c>
      <c r="CI27" s="27">
        <f t="shared" ref="CI27:CI33" si="117">ROUND(CJ27/CH27,6)</f>
        <v>4.3239E-2</v>
      </c>
      <c r="CJ27" s="21">
        <v>53784</v>
      </c>
      <c r="CK27" s="9">
        <f>ROUND(CM27/CJ27,2)</f>
        <v>2555.0500000000002</v>
      </c>
      <c r="CL27" s="9">
        <f>ROUND(CM27/O27,2)</f>
        <v>112.72</v>
      </c>
      <c r="CM27" s="9">
        <f>137420829.98</f>
        <v>137420829.97999999</v>
      </c>
      <c r="CN27" s="38">
        <f t="shared" si="97"/>
        <v>-6.0409999999999978E-3</v>
      </c>
      <c r="CO27" s="36">
        <f t="shared" si="97"/>
        <v>-6297</v>
      </c>
      <c r="CP27" s="31">
        <f t="shared" si="97"/>
        <v>-121.09999999999991</v>
      </c>
      <c r="CQ27" s="31">
        <f t="shared" si="97"/>
        <v>-19.159999999999997</v>
      </c>
      <c r="CR27" s="31">
        <f t="shared" si="98"/>
        <v>-23364768.150000006</v>
      </c>
      <c r="CS27" s="38">
        <f>CI27-$P27</f>
        <v>-1.738E-2</v>
      </c>
      <c r="CT27" s="50">
        <f t="shared" si="66"/>
        <v>-20121</v>
      </c>
      <c r="CU27" s="30">
        <f>CK27-$S27</f>
        <v>-1488.87</v>
      </c>
      <c r="CV27" s="30">
        <f t="shared" ref="CV27:CV38" si="118">CL27-$U27</f>
        <v>-132.41999999999999</v>
      </c>
      <c r="CW27" s="30">
        <f t="shared" si="69"/>
        <v>-161445077.62000003</v>
      </c>
      <c r="CX27" s="9">
        <f t="shared" ref="CX27:CX33" si="119">CK27/$S27*100</f>
        <v>63.182506083206405</v>
      </c>
      <c r="CY27" s="9">
        <f t="shared" si="71"/>
        <v>4136650.74</v>
      </c>
      <c r="CZ27" s="9">
        <v>4136650.74</v>
      </c>
      <c r="DA27" s="9"/>
      <c r="DB27" s="35">
        <f t="shared" si="72"/>
        <v>2771506.3200000003</v>
      </c>
      <c r="DC27" s="35">
        <f t="shared" si="20"/>
        <v>2771506.3200000003</v>
      </c>
      <c r="DD27" s="35">
        <f t="shared" si="20"/>
        <v>0</v>
      </c>
      <c r="DE27" s="37"/>
      <c r="DF27" s="42" t="s">
        <v>103</v>
      </c>
      <c r="DG27" s="9">
        <v>4136650.74</v>
      </c>
      <c r="DH27" s="9">
        <v>4136650.74</v>
      </c>
      <c r="DI27" s="9"/>
      <c r="DJ27" s="31">
        <v>0</v>
      </c>
      <c r="DK27" s="31">
        <v>0</v>
      </c>
      <c r="DL27" s="31">
        <v>0</v>
      </c>
      <c r="DM27" s="37"/>
      <c r="DN27" s="42" t="s">
        <v>103</v>
      </c>
      <c r="DO27" s="7">
        <v>1243864</v>
      </c>
      <c r="DP27" s="27">
        <f>ROUND(DQ27/DO27,6)</f>
        <v>4.1831E-2</v>
      </c>
      <c r="DQ27" s="21">
        <v>52032</v>
      </c>
      <c r="DR27" s="9">
        <f>ROUND(DT27/DQ27,2)</f>
        <v>2588.2199999999998</v>
      </c>
      <c r="DS27" s="9">
        <f>ROUND(DT27/DO27,2)</f>
        <v>108.27</v>
      </c>
      <c r="DT27" s="9">
        <v>134670464.88</v>
      </c>
      <c r="DU27" s="38">
        <f t="shared" si="100"/>
        <v>-1.4079999999999995E-3</v>
      </c>
      <c r="DV27" s="36">
        <f t="shared" si="100"/>
        <v>-1752</v>
      </c>
      <c r="DW27" s="31">
        <f t="shared" si="100"/>
        <v>33.169999999999618</v>
      </c>
      <c r="DX27" s="31">
        <f t="shared" si="100"/>
        <v>-4.4500000000000028</v>
      </c>
      <c r="DY27" s="31">
        <f t="shared" si="101"/>
        <v>-2750365.099999994</v>
      </c>
      <c r="DZ27" s="38">
        <f>DP27-$P27</f>
        <v>-1.8787999999999999E-2</v>
      </c>
      <c r="EA27" s="50">
        <f t="shared" si="75"/>
        <v>-21873</v>
      </c>
      <c r="EB27" s="30">
        <f>DR27-$S27</f>
        <v>-1455.7000000000003</v>
      </c>
      <c r="EC27" s="30">
        <f t="shared" ref="EC27:EC38" si="120">DS27-$U27</f>
        <v>-136.87</v>
      </c>
      <c r="ED27" s="30">
        <f t="shared" si="78"/>
        <v>-164195442.72000003</v>
      </c>
      <c r="EE27" s="9">
        <f t="shared" ref="EE27:EE33" si="121">DR27/$S27*100</f>
        <v>64.002749807117837</v>
      </c>
      <c r="EF27" s="9">
        <f t="shared" ref="EF27:EF38" si="122">EG27+EH27</f>
        <v>4136650.74</v>
      </c>
      <c r="EG27" s="9">
        <v>4136650.74</v>
      </c>
      <c r="EH27" s="9"/>
      <c r="EI27" s="9">
        <f t="shared" si="81"/>
        <v>0</v>
      </c>
      <c r="EJ27" s="9">
        <f t="shared" si="5"/>
        <v>0</v>
      </c>
      <c r="EK27" s="9">
        <f t="shared" si="5"/>
        <v>0</v>
      </c>
      <c r="EL27" s="37"/>
      <c r="EM27" s="42" t="s">
        <v>103</v>
      </c>
      <c r="EN27" s="7">
        <v>1243864</v>
      </c>
      <c r="EO27" s="27">
        <f>ROUND(EP27/EN27,6)</f>
        <v>4.1831E-2</v>
      </c>
      <c r="EP27" s="21">
        <v>52032</v>
      </c>
      <c r="EQ27" s="9">
        <f>ROUND(ES27/EP27,2)</f>
        <v>2588.2199999999998</v>
      </c>
      <c r="ER27" s="9">
        <f>ROUND(ES27/EN27,2)</f>
        <v>108.27</v>
      </c>
      <c r="ES27" s="9">
        <v>134670464.88</v>
      </c>
      <c r="ET27" s="38">
        <f t="shared" si="31"/>
        <v>0</v>
      </c>
      <c r="EU27" s="31">
        <f t="shared" si="31"/>
        <v>0</v>
      </c>
      <c r="EV27" s="31">
        <f t="shared" si="31"/>
        <v>0</v>
      </c>
      <c r="EW27" s="31">
        <f t="shared" si="31"/>
        <v>0</v>
      </c>
      <c r="EX27" s="31">
        <f t="shared" si="32"/>
        <v>0</v>
      </c>
      <c r="EY27" s="38">
        <f>EO27-$P27</f>
        <v>-1.8787999999999999E-2</v>
      </c>
      <c r="EZ27" s="50">
        <f t="shared" si="104"/>
        <v>-21873</v>
      </c>
      <c r="FA27" s="30">
        <f>EQ27-$S27</f>
        <v>-1455.7000000000003</v>
      </c>
      <c r="FB27" s="30">
        <f t="shared" ref="FB27:FB38" si="123">ER27-$U27</f>
        <v>-136.87</v>
      </c>
      <c r="FC27" s="30">
        <f t="shared" si="105"/>
        <v>-164195442.72000003</v>
      </c>
      <c r="FD27" s="9">
        <f t="shared" ref="FD27:FD33" si="124">EQ27/$S27*100</f>
        <v>64.002749807117837</v>
      </c>
      <c r="FE27" s="9">
        <f t="shared" ref="FE27:FE38" si="125">FF27+FG27</f>
        <v>4136650.74</v>
      </c>
      <c r="FF27" s="9">
        <v>4136650.74</v>
      </c>
      <c r="FG27" s="9"/>
      <c r="FH27" s="9">
        <f t="shared" si="107"/>
        <v>0</v>
      </c>
      <c r="FI27" s="9">
        <f t="shared" si="6"/>
        <v>0</v>
      </c>
      <c r="FJ27" s="9">
        <f t="shared" si="6"/>
        <v>0</v>
      </c>
      <c r="FK27" s="48" t="s">
        <v>105</v>
      </c>
      <c r="FL27" s="42" t="s">
        <v>103</v>
      </c>
    </row>
    <row r="28" spans="1:168" ht="20.25" x14ac:dyDescent="0.2">
      <c r="A28" s="47"/>
      <c r="B28" s="3"/>
      <c r="C28" s="4"/>
      <c r="D28" s="64"/>
      <c r="E28" s="24"/>
      <c r="F28" s="5"/>
      <c r="G28" s="5"/>
      <c r="H28" s="5"/>
      <c r="I28" s="5"/>
      <c r="J28" s="5"/>
      <c r="L28" s="48" t="s">
        <v>106</v>
      </c>
      <c r="M28" s="42" t="s">
        <v>107</v>
      </c>
      <c r="N28" s="49" t="s">
        <v>104</v>
      </c>
      <c r="O28" s="7">
        <f t="shared" si="1"/>
        <v>1219176</v>
      </c>
      <c r="P28" s="55">
        <v>2.3134999999999999E-2</v>
      </c>
      <c r="Q28" s="21">
        <f t="shared" si="108"/>
        <v>28206</v>
      </c>
      <c r="R28" s="44">
        <v>5488.6</v>
      </c>
      <c r="S28" s="9">
        <f t="shared" si="109"/>
        <v>5521.53</v>
      </c>
      <c r="T28" s="9">
        <f t="shared" si="110"/>
        <v>126.98</v>
      </c>
      <c r="U28" s="9">
        <f t="shared" ref="U28:U36" si="126">ROUND(P28*S28,2)</f>
        <v>127.74</v>
      </c>
      <c r="V28" s="9">
        <f t="shared" si="111"/>
        <v>155740275.18000001</v>
      </c>
      <c r="W28" s="28">
        <f t="shared" si="61"/>
        <v>127.74224162877222</v>
      </c>
      <c r="X28" s="9"/>
      <c r="Y28" s="9"/>
      <c r="Z28" s="9">
        <f t="shared" si="112"/>
        <v>155740275.18000001</v>
      </c>
      <c r="AA28" s="27">
        <v>2.3134999999999999E-2</v>
      </c>
      <c r="AB28" s="21">
        <v>28206</v>
      </c>
      <c r="AC28" s="9">
        <v>5521.53</v>
      </c>
      <c r="AD28" s="9">
        <v>127.74</v>
      </c>
      <c r="AE28" s="9">
        <v>155740275.18000001</v>
      </c>
      <c r="AF28" s="30">
        <f t="shared" si="113"/>
        <v>0</v>
      </c>
      <c r="AG28" s="30">
        <f t="shared" si="113"/>
        <v>0</v>
      </c>
      <c r="AH28" s="30">
        <f t="shared" si="114"/>
        <v>0</v>
      </c>
      <c r="AI28" s="30">
        <f t="shared" si="92"/>
        <v>0</v>
      </c>
      <c r="AJ28" s="31">
        <f t="shared" si="92"/>
        <v>0</v>
      </c>
      <c r="AK28" s="9">
        <f t="shared" si="115"/>
        <v>100</v>
      </c>
      <c r="AL28" s="51"/>
      <c r="AM28" s="51"/>
      <c r="AN28" s="51"/>
      <c r="AO28" s="51"/>
      <c r="AP28" s="51"/>
      <c r="AQ28" s="52"/>
      <c r="AR28" s="52"/>
      <c r="AS28" s="52"/>
      <c r="AT28" s="52"/>
      <c r="AU28" s="54"/>
      <c r="AV28" s="9"/>
      <c r="AW28" s="9"/>
      <c r="AX28" s="33">
        <f>ROUND(AY28/O28,6)</f>
        <v>2.4171999999999999E-2</v>
      </c>
      <c r="AY28" s="21">
        <v>29470</v>
      </c>
      <c r="AZ28" s="9">
        <v>4266.8500000000004</v>
      </c>
      <c r="BA28" s="9">
        <f>ROUND(BB28/O28,2)</f>
        <v>103.14</v>
      </c>
      <c r="BB28" s="9">
        <v>125744036.95</v>
      </c>
      <c r="BC28" s="72">
        <f>AX28-'[2]ТП2024 (изм в 319-пп)'!AX26</f>
        <v>3.3589999999999974E-3</v>
      </c>
      <c r="BD28" s="36">
        <f>AY28-'[2]ТП2024 (изм в 319-пп)'!AY26</f>
        <v>3855</v>
      </c>
      <c r="BE28" s="31">
        <f>AZ28-'[2]ТП2024 (изм в 319-пп)'!AZ26</f>
        <v>32.850000000000364</v>
      </c>
      <c r="BF28" s="31">
        <f>BA28-'[2]ТП2024 (изм в 319-пп)'!BA26</f>
        <v>15.019999999999996</v>
      </c>
      <c r="BG28" s="31">
        <f>BB28-'[2]ТП2024 (изм в 319-пп)'!BB26</f>
        <v>17290118.549999997</v>
      </c>
      <c r="BH28" s="72">
        <f t="shared" si="7"/>
        <v>1.0369999999999997E-3</v>
      </c>
      <c r="BI28" s="50">
        <f t="shared" si="8"/>
        <v>1264</v>
      </c>
      <c r="BJ28" s="30">
        <f t="shared" si="42"/>
        <v>-1254.6799999999994</v>
      </c>
      <c r="BK28" s="34">
        <f t="shared" si="9"/>
        <v>-24.599999999999994</v>
      </c>
      <c r="BL28" s="30">
        <f t="shared" si="94"/>
        <v>-29996238.230000004</v>
      </c>
      <c r="BM28" s="9">
        <f t="shared" si="43"/>
        <v>77.27658819204099</v>
      </c>
      <c r="BN28" s="51"/>
      <c r="BO28" s="51"/>
      <c r="BP28" s="51"/>
      <c r="BQ28" s="51"/>
      <c r="BR28" s="51"/>
      <c r="BS28" s="52"/>
      <c r="BT28" s="52"/>
      <c r="BU28" s="52"/>
      <c r="BV28" s="52"/>
      <c r="BW28" s="54"/>
      <c r="BX28" s="9"/>
      <c r="BY28" s="9"/>
      <c r="BZ28" s="9">
        <f t="shared" si="116"/>
        <v>562308.59</v>
      </c>
      <c r="CA28" s="9">
        <v>562308.59</v>
      </c>
      <c r="CB28" s="9"/>
      <c r="CC28" s="35">
        <f t="shared" si="63"/>
        <v>562308.59</v>
      </c>
      <c r="CD28" s="35">
        <f t="shared" si="96"/>
        <v>562308.59</v>
      </c>
      <c r="CE28" s="35">
        <f t="shared" si="96"/>
        <v>0</v>
      </c>
      <c r="CF28" s="9"/>
      <c r="CG28" s="42" t="s">
        <v>107</v>
      </c>
      <c r="CH28" s="7">
        <v>1243864</v>
      </c>
      <c r="CI28" s="27">
        <f t="shared" si="117"/>
        <v>2.3094E-2</v>
      </c>
      <c r="CJ28" s="21">
        <v>28726</v>
      </c>
      <c r="CK28" s="9">
        <f>ROUND(CM28/CJ28,2)</f>
        <v>3904.09</v>
      </c>
      <c r="CL28" s="9">
        <f>ROUND(CM28/O28,2)</f>
        <v>91.99</v>
      </c>
      <c r="CM28" s="9">
        <f>79714602.05+32434301.44</f>
        <v>112148903.48999999</v>
      </c>
      <c r="CN28" s="38">
        <f t="shared" si="97"/>
        <v>-1.0779999999999991E-3</v>
      </c>
      <c r="CO28" s="36">
        <f t="shared" si="97"/>
        <v>-744</v>
      </c>
      <c r="CP28" s="31">
        <f t="shared" si="97"/>
        <v>-362.76000000000022</v>
      </c>
      <c r="CQ28" s="31">
        <f t="shared" si="97"/>
        <v>-11.150000000000006</v>
      </c>
      <c r="CR28" s="31">
        <f t="shared" si="98"/>
        <v>-13595133.460000008</v>
      </c>
      <c r="CS28" s="38">
        <f t="shared" si="65"/>
        <v>-4.099999999999937E-5</v>
      </c>
      <c r="CT28" s="50">
        <f t="shared" si="66"/>
        <v>520</v>
      </c>
      <c r="CU28" s="30">
        <f t="shared" ref="CU28:CU38" si="127">CK28-$S28</f>
        <v>-1617.4399999999996</v>
      </c>
      <c r="CV28" s="30">
        <f t="shared" si="118"/>
        <v>-35.75</v>
      </c>
      <c r="CW28" s="30">
        <f t="shared" si="69"/>
        <v>-43591371.690000013</v>
      </c>
      <c r="CX28" s="9">
        <f t="shared" si="119"/>
        <v>70.706670071520037</v>
      </c>
      <c r="CY28" s="9">
        <f t="shared" si="71"/>
        <v>2012724.79</v>
      </c>
      <c r="CZ28" s="9">
        <v>2012724.79</v>
      </c>
      <c r="DA28" s="9"/>
      <c r="DB28" s="35">
        <f t="shared" si="72"/>
        <v>1450416.2000000002</v>
      </c>
      <c r="DC28" s="35">
        <f t="shared" si="20"/>
        <v>1450416.2000000002</v>
      </c>
      <c r="DD28" s="35">
        <f t="shared" si="20"/>
        <v>0</v>
      </c>
      <c r="DE28" s="37"/>
      <c r="DF28" s="42" t="s">
        <v>107</v>
      </c>
      <c r="DG28" s="9">
        <v>2012724.79</v>
      </c>
      <c r="DH28" s="9">
        <v>2012724.79</v>
      </c>
      <c r="DI28" s="9"/>
      <c r="DJ28" s="31">
        <v>0</v>
      </c>
      <c r="DK28" s="31">
        <v>0</v>
      </c>
      <c r="DL28" s="31">
        <v>0</v>
      </c>
      <c r="DM28" s="37"/>
      <c r="DN28" s="42" t="s">
        <v>107</v>
      </c>
      <c r="DO28" s="7">
        <v>1243864</v>
      </c>
      <c r="DP28" s="27">
        <f t="shared" ref="DP28:DP33" si="128">ROUND(DQ28/DO28,6)</f>
        <v>2.4679E-2</v>
      </c>
      <c r="DQ28" s="21">
        <v>30697</v>
      </c>
      <c r="DR28" s="9">
        <f t="shared" ref="DR28:DR33" si="129">ROUND(DT28/DQ28,2)</f>
        <v>3989.69</v>
      </c>
      <c r="DS28" s="9">
        <f t="shared" ref="DS28:DS33" si="130">ROUND(DT28/DO28,2)</f>
        <v>98.46</v>
      </c>
      <c r="DT28" s="9">
        <v>122471557.53</v>
      </c>
      <c r="DU28" s="38">
        <f t="shared" si="100"/>
        <v>1.5849999999999996E-3</v>
      </c>
      <c r="DV28" s="36">
        <f t="shared" si="100"/>
        <v>1971</v>
      </c>
      <c r="DW28" s="31">
        <f t="shared" si="100"/>
        <v>85.599999999999909</v>
      </c>
      <c r="DX28" s="31">
        <f t="shared" si="100"/>
        <v>6.4699999999999989</v>
      </c>
      <c r="DY28" s="31">
        <f t="shared" si="101"/>
        <v>10322654.040000007</v>
      </c>
      <c r="DZ28" s="38">
        <f t="shared" ref="DZ28:DZ38" si="131">DP28-$P28</f>
        <v>1.5440000000000002E-3</v>
      </c>
      <c r="EA28" s="50">
        <f t="shared" si="75"/>
        <v>2491</v>
      </c>
      <c r="EB28" s="30">
        <f t="shared" ref="EB28:EB38" si="132">DR28-$S28</f>
        <v>-1531.8399999999997</v>
      </c>
      <c r="EC28" s="30">
        <f t="shared" si="120"/>
        <v>-29.28</v>
      </c>
      <c r="ED28" s="30">
        <f t="shared" si="78"/>
        <v>-33268717.650000006</v>
      </c>
      <c r="EE28" s="9">
        <f t="shared" si="121"/>
        <v>72.256965007887302</v>
      </c>
      <c r="EF28" s="9">
        <f t="shared" si="122"/>
        <v>2012724.79</v>
      </c>
      <c r="EG28" s="9">
        <v>2012724.79</v>
      </c>
      <c r="EH28" s="9"/>
      <c r="EI28" s="9">
        <f t="shared" si="81"/>
        <v>0</v>
      </c>
      <c r="EJ28" s="9">
        <f t="shared" si="5"/>
        <v>0</v>
      </c>
      <c r="EK28" s="9">
        <f t="shared" si="5"/>
        <v>0</v>
      </c>
      <c r="EL28" s="37"/>
      <c r="EM28" s="42" t="s">
        <v>107</v>
      </c>
      <c r="EN28" s="7">
        <v>1243864</v>
      </c>
      <c r="EO28" s="27">
        <f t="shared" ref="EO28:EO33" si="133">ROUND(EP28/EN28,6)</f>
        <v>2.4679E-2</v>
      </c>
      <c r="EP28" s="21">
        <v>30697</v>
      </c>
      <c r="EQ28" s="9">
        <f t="shared" ref="EQ28" si="134">ROUND(ES28/EP28,2)</f>
        <v>3989.69</v>
      </c>
      <c r="ER28" s="9">
        <f t="shared" ref="ER28" si="135">ROUND(ES28/EN28,2)</f>
        <v>98.46</v>
      </c>
      <c r="ES28" s="9">
        <v>122471557.53</v>
      </c>
      <c r="ET28" s="38">
        <f t="shared" si="31"/>
        <v>0</v>
      </c>
      <c r="EU28" s="31">
        <f t="shared" si="31"/>
        <v>0</v>
      </c>
      <c r="EV28" s="31">
        <f t="shared" si="31"/>
        <v>0</v>
      </c>
      <c r="EW28" s="31">
        <f t="shared" si="31"/>
        <v>0</v>
      </c>
      <c r="EX28" s="31">
        <f t="shared" si="32"/>
        <v>0</v>
      </c>
      <c r="EY28" s="38">
        <f t="shared" ref="EY28:EY38" si="136">EO28-$P28</f>
        <v>1.5440000000000002E-3</v>
      </c>
      <c r="EZ28" s="50">
        <f t="shared" si="104"/>
        <v>2491</v>
      </c>
      <c r="FA28" s="30">
        <f t="shared" ref="FA28:FA38" si="137">EQ28-$S28</f>
        <v>-1531.8399999999997</v>
      </c>
      <c r="FB28" s="30">
        <f t="shared" si="123"/>
        <v>-29.28</v>
      </c>
      <c r="FC28" s="30">
        <f t="shared" si="105"/>
        <v>-33268717.650000006</v>
      </c>
      <c r="FD28" s="9">
        <f t="shared" si="124"/>
        <v>72.256965007887302</v>
      </c>
      <c r="FE28" s="9">
        <f t="shared" si="125"/>
        <v>2012724.79</v>
      </c>
      <c r="FF28" s="9">
        <v>2012724.79</v>
      </c>
      <c r="FG28" s="9"/>
      <c r="FH28" s="9">
        <f t="shared" si="107"/>
        <v>0</v>
      </c>
      <c r="FI28" s="9">
        <f t="shared" si="6"/>
        <v>0</v>
      </c>
      <c r="FJ28" s="9">
        <f t="shared" si="6"/>
        <v>0</v>
      </c>
      <c r="FK28" s="48" t="s">
        <v>108</v>
      </c>
      <c r="FL28" s="42" t="s">
        <v>107</v>
      </c>
    </row>
    <row r="29" spans="1:168" ht="37.5" x14ac:dyDescent="0.2">
      <c r="A29" s="47"/>
      <c r="B29" s="3"/>
      <c r="C29" s="4"/>
      <c r="D29" s="64"/>
      <c r="E29" s="24"/>
      <c r="F29" s="5"/>
      <c r="G29" s="5"/>
      <c r="H29" s="5"/>
      <c r="I29" s="5"/>
      <c r="J29" s="5"/>
      <c r="L29" s="48" t="s">
        <v>109</v>
      </c>
      <c r="M29" s="42" t="s">
        <v>110</v>
      </c>
      <c r="N29" s="49" t="s">
        <v>104</v>
      </c>
      <c r="O29" s="7">
        <f t="shared" si="1"/>
        <v>1219176</v>
      </c>
      <c r="P29" s="55">
        <v>0.128528</v>
      </c>
      <c r="Q29" s="21">
        <f t="shared" si="108"/>
        <v>156698</v>
      </c>
      <c r="R29" s="44">
        <v>811.7</v>
      </c>
      <c r="S29" s="9">
        <f t="shared" si="109"/>
        <v>816.57</v>
      </c>
      <c r="T29" s="9">
        <f t="shared" si="110"/>
        <v>104.33</v>
      </c>
      <c r="U29" s="9">
        <f t="shared" si="126"/>
        <v>104.95</v>
      </c>
      <c r="V29" s="9">
        <f t="shared" si="111"/>
        <v>127954885.86</v>
      </c>
      <c r="W29" s="28">
        <f t="shared" si="61"/>
        <v>104.95193955589677</v>
      </c>
      <c r="X29" s="9">
        <f>1457200.91-453675.67-549849.57</f>
        <v>453675.67000000004</v>
      </c>
      <c r="Y29" s="9">
        <v>106860751.56</v>
      </c>
      <c r="Z29" s="9">
        <f t="shared" si="112"/>
        <v>235269313.09</v>
      </c>
      <c r="AA29" s="27">
        <v>0.128528</v>
      </c>
      <c r="AB29" s="21">
        <v>156698</v>
      </c>
      <c r="AC29" s="9">
        <v>1501.41</v>
      </c>
      <c r="AD29" s="9">
        <v>192.97</v>
      </c>
      <c r="AE29" s="9">
        <v>235268421.56</v>
      </c>
      <c r="AF29" s="30">
        <f t="shared" si="113"/>
        <v>0</v>
      </c>
      <c r="AG29" s="30">
        <f t="shared" si="113"/>
        <v>0</v>
      </c>
      <c r="AH29" s="30">
        <f t="shared" si="114"/>
        <v>684.84</v>
      </c>
      <c r="AI29" s="30">
        <f t="shared" si="92"/>
        <v>88.02</v>
      </c>
      <c r="AJ29" s="31">
        <f t="shared" si="92"/>
        <v>107313535.7</v>
      </c>
      <c r="AK29" s="9">
        <f t="shared" si="115"/>
        <v>183.86788640288034</v>
      </c>
      <c r="AL29" s="51"/>
      <c r="AM29" s="51"/>
      <c r="AN29" s="51"/>
      <c r="AO29" s="51"/>
      <c r="AP29" s="51"/>
      <c r="AQ29" s="52"/>
      <c r="AR29" s="52"/>
      <c r="AS29" s="52"/>
      <c r="AT29" s="52"/>
      <c r="AU29" s="54"/>
      <c r="AV29" s="9"/>
      <c r="AW29" s="9"/>
      <c r="AX29" s="33">
        <f>ROUND(AY29/O29,6)</f>
        <v>9.8730999999999999E-2</v>
      </c>
      <c r="AY29" s="21">
        <v>120370</v>
      </c>
      <c r="AZ29" s="9">
        <v>891.81</v>
      </c>
      <c r="BA29" s="9">
        <f>ROUND(BB29/O29,2)</f>
        <v>88.05</v>
      </c>
      <c r="BB29" s="9">
        <v>107347576.69</v>
      </c>
      <c r="BC29" s="72">
        <f>AX29-'[2]ТП2024 (изм в 319-пп)'!AX27</f>
        <v>3.8409999999999972E-3</v>
      </c>
      <c r="BD29" s="36">
        <f>AY29-'[2]ТП2024 (изм в 319-пп)'!AY27</f>
        <v>3585</v>
      </c>
      <c r="BE29" s="31">
        <f>AZ29-'[2]ТП2024 (изм в 319-пп)'!AZ27</f>
        <v>81.189999999999941</v>
      </c>
      <c r="BF29" s="31">
        <f>BA29-'[2]ТП2024 (изм в 319-пп)'!BA27</f>
        <v>11.129999999999995</v>
      </c>
      <c r="BG29" s="31">
        <f>BB29-'[2]ТП2024 (изм в 319-пп)'!BB27</f>
        <v>12679234.75</v>
      </c>
      <c r="BH29" s="72">
        <f t="shared" si="7"/>
        <v>-2.9797000000000004E-2</v>
      </c>
      <c r="BI29" s="50">
        <f t="shared" si="8"/>
        <v>-36328</v>
      </c>
      <c r="BJ29" s="30">
        <f t="shared" si="42"/>
        <v>75.239999999999895</v>
      </c>
      <c r="BK29" s="34">
        <f t="shared" si="9"/>
        <v>-16.900000000000006</v>
      </c>
      <c r="BL29" s="30">
        <f t="shared" si="94"/>
        <v>-20607309.170000002</v>
      </c>
      <c r="BM29" s="9">
        <f t="shared" si="43"/>
        <v>109.21415187920201</v>
      </c>
      <c r="BN29" s="51"/>
      <c r="BO29" s="51"/>
      <c r="BP29" s="51"/>
      <c r="BQ29" s="51"/>
      <c r="BR29" s="51"/>
      <c r="BS29" s="52"/>
      <c r="BT29" s="52"/>
      <c r="BU29" s="52"/>
      <c r="BV29" s="52"/>
      <c r="BW29" s="54"/>
      <c r="BX29" s="9"/>
      <c r="BY29" s="9"/>
      <c r="BZ29" s="9">
        <f t="shared" si="116"/>
        <v>72654.75</v>
      </c>
      <c r="CA29" s="9">
        <v>72654.75</v>
      </c>
      <c r="CB29" s="9"/>
      <c r="CC29" s="35">
        <f t="shared" si="63"/>
        <v>72654.75</v>
      </c>
      <c r="CD29" s="35">
        <f t="shared" si="96"/>
        <v>72654.75</v>
      </c>
      <c r="CE29" s="35">
        <f t="shared" si="96"/>
        <v>0</v>
      </c>
      <c r="CF29" s="9"/>
      <c r="CG29" s="42" t="s">
        <v>110</v>
      </c>
      <c r="CH29" s="7">
        <v>1243864</v>
      </c>
      <c r="CI29" s="27">
        <f t="shared" si="117"/>
        <v>9.0371000000000007E-2</v>
      </c>
      <c r="CJ29" s="21">
        <v>112409</v>
      </c>
      <c r="CK29" s="9">
        <f>ROUND(CM29/CJ29,2)</f>
        <v>627.41999999999996</v>
      </c>
      <c r="CL29" s="9">
        <f>ROUND(CM29/O29,2)</f>
        <v>57.85</v>
      </c>
      <c r="CM29" s="9">
        <v>70527810.150000006</v>
      </c>
      <c r="CN29" s="38">
        <f t="shared" si="97"/>
        <v>-8.3599999999999924E-3</v>
      </c>
      <c r="CO29" s="36">
        <f t="shared" si="97"/>
        <v>-7961</v>
      </c>
      <c r="CP29" s="31">
        <f t="shared" si="97"/>
        <v>-264.39</v>
      </c>
      <c r="CQ29" s="31">
        <f t="shared" si="97"/>
        <v>-30.199999999999996</v>
      </c>
      <c r="CR29" s="31">
        <f t="shared" si="98"/>
        <v>-36819766.539999992</v>
      </c>
      <c r="CS29" s="38">
        <f t="shared" si="65"/>
        <v>-3.8156999999999996E-2</v>
      </c>
      <c r="CT29" s="50">
        <f t="shared" si="66"/>
        <v>-44289</v>
      </c>
      <c r="CU29" s="30">
        <f t="shared" si="127"/>
        <v>-189.15000000000009</v>
      </c>
      <c r="CV29" s="30">
        <f t="shared" si="118"/>
        <v>-47.1</v>
      </c>
      <c r="CW29" s="30">
        <f t="shared" si="69"/>
        <v>-57427075.709999993</v>
      </c>
      <c r="CX29" s="9">
        <f t="shared" si="119"/>
        <v>76.836033652962996</v>
      </c>
      <c r="CY29" s="9">
        <f t="shared" si="71"/>
        <v>72654.75</v>
      </c>
      <c r="CZ29" s="9">
        <v>72654.75</v>
      </c>
      <c r="DA29" s="9"/>
      <c r="DB29" s="35">
        <f t="shared" si="72"/>
        <v>0</v>
      </c>
      <c r="DC29" s="35">
        <f t="shared" si="20"/>
        <v>0</v>
      </c>
      <c r="DD29" s="35">
        <f t="shared" si="20"/>
        <v>0</v>
      </c>
      <c r="DE29" s="37"/>
      <c r="DF29" s="42" t="s">
        <v>110</v>
      </c>
      <c r="DG29" s="9">
        <v>72654.75</v>
      </c>
      <c r="DH29" s="9">
        <v>72654.75</v>
      </c>
      <c r="DI29" s="9"/>
      <c r="DJ29" s="31">
        <v>0</v>
      </c>
      <c r="DK29" s="31">
        <v>0</v>
      </c>
      <c r="DL29" s="31">
        <v>0</v>
      </c>
      <c r="DM29" s="37"/>
      <c r="DN29" s="42" t="s">
        <v>110</v>
      </c>
      <c r="DO29" s="7">
        <v>1243864</v>
      </c>
      <c r="DP29" s="27">
        <f t="shared" si="128"/>
        <v>8.9768000000000001E-2</v>
      </c>
      <c r="DQ29" s="21">
        <v>111659</v>
      </c>
      <c r="DR29" s="9">
        <f>ROUND(DT29/DQ29,2)</f>
        <v>846.33</v>
      </c>
      <c r="DS29" s="9">
        <f>ROUND(DT29/DO29,2)</f>
        <v>75.97</v>
      </c>
      <c r="DT29" s="9">
        <v>94500364.129999995</v>
      </c>
      <c r="DU29" s="38">
        <f t="shared" si="100"/>
        <v>-6.0300000000000631E-4</v>
      </c>
      <c r="DV29" s="36">
        <f t="shared" si="100"/>
        <v>-750</v>
      </c>
      <c r="DW29" s="31">
        <f t="shared" si="100"/>
        <v>218.91000000000008</v>
      </c>
      <c r="DX29" s="31">
        <f t="shared" si="100"/>
        <v>18.119999999999997</v>
      </c>
      <c r="DY29" s="31">
        <f t="shared" si="101"/>
        <v>23972553.979999989</v>
      </c>
      <c r="DZ29" s="38">
        <f t="shared" si="131"/>
        <v>-3.8760000000000003E-2</v>
      </c>
      <c r="EA29" s="50">
        <f t="shared" si="75"/>
        <v>-45039</v>
      </c>
      <c r="EB29" s="30">
        <f t="shared" si="132"/>
        <v>29.759999999999991</v>
      </c>
      <c r="EC29" s="30">
        <f t="shared" si="120"/>
        <v>-28.980000000000004</v>
      </c>
      <c r="ED29" s="30">
        <f t="shared" si="78"/>
        <v>-33454521.730000004</v>
      </c>
      <c r="EE29" s="9">
        <f t="shared" si="121"/>
        <v>103.6445130239906</v>
      </c>
      <c r="EF29" s="9">
        <f t="shared" si="122"/>
        <v>72654.75</v>
      </c>
      <c r="EG29" s="9">
        <v>72654.75</v>
      </c>
      <c r="EH29" s="9"/>
      <c r="EI29" s="9">
        <f t="shared" si="81"/>
        <v>0</v>
      </c>
      <c r="EJ29" s="9">
        <f t="shared" si="5"/>
        <v>0</v>
      </c>
      <c r="EK29" s="9">
        <f t="shared" si="5"/>
        <v>0</v>
      </c>
      <c r="EL29" s="37"/>
      <c r="EM29" s="42" t="s">
        <v>110</v>
      </c>
      <c r="EN29" s="7">
        <v>1243864</v>
      </c>
      <c r="EO29" s="27">
        <f t="shared" si="133"/>
        <v>8.9768000000000001E-2</v>
      </c>
      <c r="EP29" s="21">
        <v>111659</v>
      </c>
      <c r="EQ29" s="9">
        <f>ROUND(ES29/EP29,2)</f>
        <v>846.33</v>
      </c>
      <c r="ER29" s="9">
        <f>ROUND(ES29/EN29,2)</f>
        <v>75.97</v>
      </c>
      <c r="ES29" s="9">
        <v>94500364.129999995</v>
      </c>
      <c r="ET29" s="38">
        <f t="shared" si="31"/>
        <v>0</v>
      </c>
      <c r="EU29" s="31">
        <f t="shared" si="31"/>
        <v>0</v>
      </c>
      <c r="EV29" s="31">
        <f t="shared" si="31"/>
        <v>0</v>
      </c>
      <c r="EW29" s="31">
        <f t="shared" si="31"/>
        <v>0</v>
      </c>
      <c r="EX29" s="31">
        <f t="shared" si="32"/>
        <v>0</v>
      </c>
      <c r="EY29" s="38">
        <f t="shared" si="136"/>
        <v>-3.8760000000000003E-2</v>
      </c>
      <c r="EZ29" s="50">
        <f t="shared" si="104"/>
        <v>-45039</v>
      </c>
      <c r="FA29" s="30">
        <f t="shared" si="137"/>
        <v>29.759999999999991</v>
      </c>
      <c r="FB29" s="30">
        <f t="shared" si="123"/>
        <v>-28.980000000000004</v>
      </c>
      <c r="FC29" s="30">
        <f t="shared" si="105"/>
        <v>-33454521.730000004</v>
      </c>
      <c r="FD29" s="9">
        <f t="shared" si="124"/>
        <v>103.6445130239906</v>
      </c>
      <c r="FE29" s="9">
        <f t="shared" si="125"/>
        <v>72654.75</v>
      </c>
      <c r="FF29" s="9">
        <v>72654.75</v>
      </c>
      <c r="FG29" s="9"/>
      <c r="FH29" s="9">
        <f t="shared" si="107"/>
        <v>0</v>
      </c>
      <c r="FI29" s="9">
        <f t="shared" si="6"/>
        <v>0</v>
      </c>
      <c r="FJ29" s="9">
        <f t="shared" si="6"/>
        <v>0</v>
      </c>
      <c r="FK29" s="48" t="s">
        <v>111</v>
      </c>
      <c r="FL29" s="42" t="s">
        <v>110</v>
      </c>
    </row>
    <row r="30" spans="1:168" ht="37.5" x14ac:dyDescent="0.2">
      <c r="A30" s="47"/>
      <c r="B30" s="3"/>
      <c r="C30" s="4"/>
      <c r="D30" s="64"/>
      <c r="E30" s="24"/>
      <c r="F30" s="5"/>
      <c r="G30" s="5"/>
      <c r="H30" s="5"/>
      <c r="I30" s="5"/>
      <c r="J30" s="5"/>
      <c r="L30" s="48" t="s">
        <v>112</v>
      </c>
      <c r="M30" s="42" t="s">
        <v>113</v>
      </c>
      <c r="N30" s="49" t="s">
        <v>104</v>
      </c>
      <c r="O30" s="7">
        <f t="shared" si="1"/>
        <v>1219176</v>
      </c>
      <c r="P30" s="55">
        <v>3.7138999999999998E-2</v>
      </c>
      <c r="Q30" s="21">
        <f t="shared" si="108"/>
        <v>45279</v>
      </c>
      <c r="R30" s="44">
        <v>1488.4</v>
      </c>
      <c r="S30" s="9">
        <f t="shared" si="109"/>
        <v>1497.33</v>
      </c>
      <c r="T30" s="9">
        <f t="shared" si="110"/>
        <v>55.28</v>
      </c>
      <c r="U30" s="9">
        <f t="shared" si="126"/>
        <v>55.61</v>
      </c>
      <c r="V30" s="9">
        <f t="shared" si="111"/>
        <v>67797605.069999993</v>
      </c>
      <c r="W30" s="28">
        <f t="shared" si="61"/>
        <v>55.609366547569827</v>
      </c>
      <c r="X30" s="9"/>
      <c r="Y30" s="9"/>
      <c r="Z30" s="9">
        <f t="shared" si="112"/>
        <v>67797605.069999993</v>
      </c>
      <c r="AA30" s="27">
        <v>3.7138999999999998E-2</v>
      </c>
      <c r="AB30" s="21">
        <v>45279</v>
      </c>
      <c r="AC30" s="9">
        <v>1497.33</v>
      </c>
      <c r="AD30" s="9">
        <v>55.61</v>
      </c>
      <c r="AE30" s="9">
        <v>67797605.069999993</v>
      </c>
      <c r="AF30" s="30">
        <f t="shared" si="113"/>
        <v>0</v>
      </c>
      <c r="AG30" s="30">
        <f t="shared" si="113"/>
        <v>0</v>
      </c>
      <c r="AH30" s="30">
        <f t="shared" si="114"/>
        <v>0</v>
      </c>
      <c r="AI30" s="30">
        <f t="shared" si="92"/>
        <v>0</v>
      </c>
      <c r="AJ30" s="31">
        <f t="shared" si="92"/>
        <v>0</v>
      </c>
      <c r="AK30" s="9">
        <f t="shared" si="115"/>
        <v>100</v>
      </c>
      <c r="AL30" s="51"/>
      <c r="AM30" s="51"/>
      <c r="AN30" s="51"/>
      <c r="AO30" s="51"/>
      <c r="AP30" s="51"/>
      <c r="AQ30" s="52"/>
      <c r="AR30" s="52"/>
      <c r="AS30" s="52"/>
      <c r="AT30" s="52"/>
      <c r="AU30" s="54"/>
      <c r="AV30" s="9"/>
      <c r="AW30" s="9"/>
      <c r="AX30" s="33">
        <f>ROUND(AY30/O30,6)</f>
        <v>4.0113000000000003E-2</v>
      </c>
      <c r="AY30" s="21">
        <v>48905</v>
      </c>
      <c r="AZ30" s="9">
        <v>1349.76</v>
      </c>
      <c r="BA30" s="9">
        <f t="shared" ref="BA30:BA31" si="138">ROUND(BB30/O30,2)</f>
        <v>54.14</v>
      </c>
      <c r="BB30" s="9">
        <v>66009899.939999998</v>
      </c>
      <c r="BC30" s="72">
        <f>AX30-'[2]ТП2024 (изм в 319-пп)'!AX28</f>
        <v>6.0160000000000005E-3</v>
      </c>
      <c r="BD30" s="36">
        <f>AY30-'[2]ТП2024 (изм в 319-пп)'!AY28</f>
        <v>6940</v>
      </c>
      <c r="BE30" s="31">
        <f>AZ30-'[2]ТП2024 (изм в 319-пп)'!AZ28</f>
        <v>33.279999999999973</v>
      </c>
      <c r="BF30" s="31">
        <f>BA30-'[2]ТП2024 (изм в 319-пп)'!BA28</f>
        <v>9.25</v>
      </c>
      <c r="BG30" s="31">
        <f>BB30-'[2]ТП2024 (изм в 319-пп)'!BB28</f>
        <v>10763809.030000001</v>
      </c>
      <c r="BH30" s="72">
        <f t="shared" si="7"/>
        <v>2.9740000000000044E-3</v>
      </c>
      <c r="BI30" s="50">
        <f t="shared" si="8"/>
        <v>3626</v>
      </c>
      <c r="BJ30" s="30">
        <f t="shared" si="42"/>
        <v>-147.56999999999994</v>
      </c>
      <c r="BK30" s="34">
        <f t="shared" si="9"/>
        <v>-1.4699999999999989</v>
      </c>
      <c r="BL30" s="30">
        <f t="shared" si="94"/>
        <v>-1787705.1299999952</v>
      </c>
      <c r="BM30" s="9">
        <f t="shared" si="43"/>
        <v>90.144457133697983</v>
      </c>
      <c r="BN30" s="51"/>
      <c r="BO30" s="51"/>
      <c r="BP30" s="51"/>
      <c r="BQ30" s="51"/>
      <c r="BR30" s="51"/>
      <c r="BS30" s="52"/>
      <c r="BT30" s="52"/>
      <c r="BU30" s="52"/>
      <c r="BV30" s="52"/>
      <c r="BW30" s="54"/>
      <c r="BX30" s="9"/>
      <c r="BY30" s="9"/>
      <c r="BZ30" s="9">
        <f t="shared" si="116"/>
        <v>50145.97</v>
      </c>
      <c r="CA30" s="9">
        <v>50145.97</v>
      </c>
      <c r="CB30" s="9"/>
      <c r="CC30" s="35">
        <f t="shared" si="63"/>
        <v>50145.97</v>
      </c>
      <c r="CD30" s="35">
        <f t="shared" si="96"/>
        <v>50145.97</v>
      </c>
      <c r="CE30" s="35">
        <f t="shared" si="96"/>
        <v>0</v>
      </c>
      <c r="CF30" s="9"/>
      <c r="CG30" s="42" t="s">
        <v>113</v>
      </c>
      <c r="CH30" s="7">
        <v>1243864</v>
      </c>
      <c r="CI30" s="27">
        <f t="shared" si="117"/>
        <v>3.4229999999999997E-2</v>
      </c>
      <c r="CJ30" s="21">
        <v>42577</v>
      </c>
      <c r="CK30" s="9">
        <f>ROUND(CM30/CJ30,2)</f>
        <v>1078.78</v>
      </c>
      <c r="CL30" s="9">
        <f>ROUND(CM30/O30,2)</f>
        <v>37.67</v>
      </c>
      <c r="CM30" s="9">
        <f>36765450.06+9165694.24</f>
        <v>45931144.300000004</v>
      </c>
      <c r="CN30" s="38">
        <f t="shared" si="97"/>
        <v>-5.8830000000000063E-3</v>
      </c>
      <c r="CO30" s="36">
        <f t="shared" si="97"/>
        <v>-6328</v>
      </c>
      <c r="CP30" s="31">
        <f t="shared" si="97"/>
        <v>-270.98</v>
      </c>
      <c r="CQ30" s="31">
        <f t="shared" si="97"/>
        <v>-16.47</v>
      </c>
      <c r="CR30" s="31">
        <f t="shared" si="98"/>
        <v>-20078755.639999993</v>
      </c>
      <c r="CS30" s="38">
        <f t="shared" si="65"/>
        <v>-2.9090000000000019E-3</v>
      </c>
      <c r="CT30" s="50">
        <f t="shared" si="66"/>
        <v>-2702</v>
      </c>
      <c r="CU30" s="30">
        <f t="shared" si="127"/>
        <v>-418.54999999999995</v>
      </c>
      <c r="CV30" s="30">
        <f t="shared" si="118"/>
        <v>-17.939999999999998</v>
      </c>
      <c r="CW30" s="30">
        <f t="shared" si="69"/>
        <v>-21866460.769999988</v>
      </c>
      <c r="CX30" s="9">
        <f t="shared" si="119"/>
        <v>72.04691016676351</v>
      </c>
      <c r="CY30" s="9">
        <f t="shared" si="71"/>
        <v>231383.67</v>
      </c>
      <c r="CZ30" s="9">
        <v>231383.67</v>
      </c>
      <c r="DA30" s="9"/>
      <c r="DB30" s="35">
        <f t="shared" si="72"/>
        <v>181237.7</v>
      </c>
      <c r="DC30" s="35">
        <f t="shared" si="20"/>
        <v>181237.7</v>
      </c>
      <c r="DD30" s="35">
        <f t="shared" si="20"/>
        <v>0</v>
      </c>
      <c r="DE30" s="37"/>
      <c r="DF30" s="42" t="s">
        <v>113</v>
      </c>
      <c r="DG30" s="9">
        <v>231383.67</v>
      </c>
      <c r="DH30" s="9">
        <v>231383.67</v>
      </c>
      <c r="DI30" s="9"/>
      <c r="DJ30" s="31">
        <v>0</v>
      </c>
      <c r="DK30" s="31">
        <v>0</v>
      </c>
      <c r="DL30" s="31">
        <v>0</v>
      </c>
      <c r="DM30" s="37"/>
      <c r="DN30" s="42" t="s">
        <v>113</v>
      </c>
      <c r="DO30" s="7">
        <v>1243864</v>
      </c>
      <c r="DP30" s="27">
        <f t="shared" si="128"/>
        <v>3.6093E-2</v>
      </c>
      <c r="DQ30" s="21">
        <v>44895</v>
      </c>
      <c r="DR30" s="9">
        <f t="shared" si="129"/>
        <v>1130.8399999999999</v>
      </c>
      <c r="DS30" s="9">
        <f t="shared" si="130"/>
        <v>40.82</v>
      </c>
      <c r="DT30" s="9">
        <v>50768894.140000001</v>
      </c>
      <c r="DU30" s="38">
        <f t="shared" si="100"/>
        <v>1.8630000000000035E-3</v>
      </c>
      <c r="DV30" s="36">
        <f t="shared" si="100"/>
        <v>2318</v>
      </c>
      <c r="DW30" s="31">
        <f t="shared" si="100"/>
        <v>52.059999999999945</v>
      </c>
      <c r="DX30" s="31">
        <f t="shared" si="100"/>
        <v>3.1499999999999986</v>
      </c>
      <c r="DY30" s="31">
        <f t="shared" si="101"/>
        <v>4837749.8399999961</v>
      </c>
      <c r="DZ30" s="38">
        <f t="shared" si="131"/>
        <v>-1.0459999999999983E-3</v>
      </c>
      <c r="EA30" s="50">
        <f t="shared" si="75"/>
        <v>-384</v>
      </c>
      <c r="EB30" s="30">
        <f t="shared" si="132"/>
        <v>-366.49</v>
      </c>
      <c r="EC30" s="30">
        <f t="shared" si="120"/>
        <v>-14.79</v>
      </c>
      <c r="ED30" s="30">
        <f t="shared" si="78"/>
        <v>-17028710.929999992</v>
      </c>
      <c r="EE30" s="9">
        <f t="shared" si="121"/>
        <v>75.523765636165706</v>
      </c>
      <c r="EF30" s="9">
        <f t="shared" si="122"/>
        <v>231383.67</v>
      </c>
      <c r="EG30" s="9">
        <v>231383.67</v>
      </c>
      <c r="EH30" s="9"/>
      <c r="EI30" s="9">
        <f t="shared" si="81"/>
        <v>0</v>
      </c>
      <c r="EJ30" s="9">
        <f t="shared" si="5"/>
        <v>0</v>
      </c>
      <c r="EK30" s="9">
        <f t="shared" si="5"/>
        <v>0</v>
      </c>
      <c r="EL30" s="37"/>
      <c r="EM30" s="42" t="s">
        <v>113</v>
      </c>
      <c r="EN30" s="7">
        <v>1243864</v>
      </c>
      <c r="EO30" s="27">
        <f t="shared" si="133"/>
        <v>3.6093E-2</v>
      </c>
      <c r="EP30" s="21">
        <v>44895</v>
      </c>
      <c r="EQ30" s="9">
        <f t="shared" ref="EQ30:EQ33" si="139">ROUND(ES30/EP30,2)</f>
        <v>1130.8399999999999</v>
      </c>
      <c r="ER30" s="9">
        <f t="shared" ref="ER30:ER33" si="140">ROUND(ES30/EN30,2)</f>
        <v>40.82</v>
      </c>
      <c r="ES30" s="9">
        <v>50768894.140000001</v>
      </c>
      <c r="ET30" s="38">
        <f t="shared" si="31"/>
        <v>0</v>
      </c>
      <c r="EU30" s="31">
        <f t="shared" si="31"/>
        <v>0</v>
      </c>
      <c r="EV30" s="31">
        <f t="shared" si="31"/>
        <v>0</v>
      </c>
      <c r="EW30" s="31">
        <f t="shared" si="31"/>
        <v>0</v>
      </c>
      <c r="EX30" s="31">
        <f t="shared" si="32"/>
        <v>0</v>
      </c>
      <c r="EY30" s="38">
        <f t="shared" si="136"/>
        <v>-1.0459999999999983E-3</v>
      </c>
      <c r="EZ30" s="50">
        <f t="shared" si="104"/>
        <v>-384</v>
      </c>
      <c r="FA30" s="30">
        <f t="shared" si="137"/>
        <v>-366.49</v>
      </c>
      <c r="FB30" s="30">
        <f t="shared" si="123"/>
        <v>-14.79</v>
      </c>
      <c r="FC30" s="30">
        <f t="shared" si="105"/>
        <v>-17028710.929999992</v>
      </c>
      <c r="FD30" s="9">
        <f t="shared" si="124"/>
        <v>75.523765636165706</v>
      </c>
      <c r="FE30" s="9">
        <f t="shared" si="125"/>
        <v>231383.67</v>
      </c>
      <c r="FF30" s="9">
        <v>231383.67</v>
      </c>
      <c r="FG30" s="9"/>
      <c r="FH30" s="9">
        <f t="shared" si="107"/>
        <v>0</v>
      </c>
      <c r="FI30" s="9">
        <f t="shared" si="6"/>
        <v>0</v>
      </c>
      <c r="FJ30" s="9">
        <f t="shared" si="6"/>
        <v>0</v>
      </c>
      <c r="FK30" s="48" t="s">
        <v>114</v>
      </c>
      <c r="FL30" s="42" t="s">
        <v>113</v>
      </c>
    </row>
    <row r="31" spans="1:168" ht="75" x14ac:dyDescent="0.2">
      <c r="A31" s="47"/>
      <c r="B31" s="3"/>
      <c r="C31" s="4"/>
      <c r="D31" s="73"/>
      <c r="E31" s="24"/>
      <c r="F31" s="5"/>
      <c r="G31" s="5"/>
      <c r="H31" s="5"/>
      <c r="I31" s="5"/>
      <c r="J31" s="5"/>
      <c r="L31" s="48" t="s">
        <v>115</v>
      </c>
      <c r="M31" s="42" t="s">
        <v>116</v>
      </c>
      <c r="N31" s="49" t="s">
        <v>104</v>
      </c>
      <c r="O31" s="7">
        <f t="shared" si="1"/>
        <v>1219176</v>
      </c>
      <c r="P31" s="55">
        <v>2.8458000000000001E-2</v>
      </c>
      <c r="Q31" s="21">
        <f t="shared" si="108"/>
        <v>34695</v>
      </c>
      <c r="R31" s="44">
        <v>3082.6</v>
      </c>
      <c r="S31" s="9">
        <f t="shared" si="109"/>
        <v>3101.1</v>
      </c>
      <c r="T31" s="9">
        <f t="shared" si="110"/>
        <v>87.72</v>
      </c>
      <c r="U31" s="9">
        <f t="shared" si="126"/>
        <v>88.25</v>
      </c>
      <c r="V31" s="9">
        <f t="shared" si="111"/>
        <v>107592664.5</v>
      </c>
      <c r="W31" s="28">
        <f t="shared" si="61"/>
        <v>88.250313736490881</v>
      </c>
      <c r="X31" s="9"/>
      <c r="Y31" s="9"/>
      <c r="Z31" s="9">
        <f t="shared" si="112"/>
        <v>107592664.5</v>
      </c>
      <c r="AA31" s="27">
        <v>2.8458000000000001E-2</v>
      </c>
      <c r="AB31" s="21">
        <v>34695</v>
      </c>
      <c r="AC31" s="9">
        <v>3101.1</v>
      </c>
      <c r="AD31" s="9">
        <v>88.25</v>
      </c>
      <c r="AE31" s="9">
        <v>107592664.5</v>
      </c>
      <c r="AF31" s="30">
        <f t="shared" si="113"/>
        <v>0</v>
      </c>
      <c r="AG31" s="30">
        <f t="shared" si="113"/>
        <v>0</v>
      </c>
      <c r="AH31" s="30">
        <f t="shared" si="114"/>
        <v>0</v>
      </c>
      <c r="AI31" s="30">
        <f t="shared" si="92"/>
        <v>0</v>
      </c>
      <c r="AJ31" s="31">
        <f t="shared" si="92"/>
        <v>0</v>
      </c>
      <c r="AK31" s="9">
        <f t="shared" si="115"/>
        <v>100</v>
      </c>
      <c r="AL31" s="51"/>
      <c r="AM31" s="51"/>
      <c r="AN31" s="51"/>
      <c r="AO31" s="51"/>
      <c r="AP31" s="51"/>
      <c r="AQ31" s="52"/>
      <c r="AR31" s="52"/>
      <c r="AS31" s="52"/>
      <c r="AT31" s="52"/>
      <c r="AU31" s="54"/>
      <c r="AV31" s="9"/>
      <c r="AW31" s="9"/>
      <c r="AX31" s="33">
        <f>ROUND(AY31/O31,6)</f>
        <v>9.0119999999999992E-3</v>
      </c>
      <c r="AY31" s="21">
        <v>10987</v>
      </c>
      <c r="AZ31" s="9">
        <v>2147.69</v>
      </c>
      <c r="BA31" s="9">
        <f t="shared" si="138"/>
        <v>19.350000000000001</v>
      </c>
      <c r="BB31" s="9">
        <v>23596634.960000001</v>
      </c>
      <c r="BC31" s="72">
        <f>AX31-'[2]ТП2024 (изм в 319-пп)'!AX29</f>
        <v>-2.9530000000000008E-3</v>
      </c>
      <c r="BD31" s="36">
        <f>AY31-'[2]ТП2024 (изм в 319-пп)'!AY29</f>
        <v>-3739</v>
      </c>
      <c r="BE31" s="31">
        <f>AZ31-'[2]ТП2024 (изм в 319-пп)'!AZ29</f>
        <v>-104.32999999999993</v>
      </c>
      <c r="BF31" s="31">
        <f>BA31-'[2]ТП2024 (изм в 319-пп)'!BA29</f>
        <v>-7.5999999999999979</v>
      </c>
      <c r="BG31" s="31">
        <f>BB31-'[2]ТП2024 (изм в 319-пп)'!BB29</f>
        <v>-9566576.5500000007</v>
      </c>
      <c r="BH31" s="72">
        <f t="shared" si="7"/>
        <v>-1.9446000000000001E-2</v>
      </c>
      <c r="BI31" s="50">
        <f t="shared" si="8"/>
        <v>-23708</v>
      </c>
      <c r="BJ31" s="30">
        <f t="shared" si="42"/>
        <v>-953.40999999999985</v>
      </c>
      <c r="BK31" s="34">
        <f t="shared" si="9"/>
        <v>-68.900000000000006</v>
      </c>
      <c r="BL31" s="30">
        <f t="shared" si="94"/>
        <v>-83996029.539999992</v>
      </c>
      <c r="BM31" s="9">
        <f t="shared" si="43"/>
        <v>69.255747960401152</v>
      </c>
      <c r="BN31" s="51"/>
      <c r="BO31" s="51"/>
      <c r="BP31" s="51"/>
      <c r="BQ31" s="51"/>
      <c r="BR31" s="51"/>
      <c r="BS31" s="52"/>
      <c r="BT31" s="52"/>
      <c r="BU31" s="52"/>
      <c r="BV31" s="52"/>
      <c r="BW31" s="54"/>
      <c r="BX31" s="9"/>
      <c r="BY31" s="9"/>
      <c r="BZ31" s="9">
        <f t="shared" si="116"/>
        <v>5003470.2300000004</v>
      </c>
      <c r="CA31" s="9">
        <v>5003470.2300000004</v>
      </c>
      <c r="CB31" s="9"/>
      <c r="CC31" s="35">
        <f t="shared" si="63"/>
        <v>5003470.2300000004</v>
      </c>
      <c r="CD31" s="35">
        <f t="shared" si="96"/>
        <v>5003470.2300000004</v>
      </c>
      <c r="CE31" s="35">
        <f t="shared" si="96"/>
        <v>0</v>
      </c>
      <c r="CF31" s="9"/>
      <c r="CG31" s="42" t="s">
        <v>116</v>
      </c>
      <c r="CH31" s="7">
        <v>1243864</v>
      </c>
      <c r="CI31" s="27">
        <f t="shared" si="117"/>
        <v>1.321E-2</v>
      </c>
      <c r="CJ31" s="21">
        <v>16431</v>
      </c>
      <c r="CK31" s="9">
        <v>2078.9499999999998</v>
      </c>
      <c r="CL31" s="9">
        <v>27.46</v>
      </c>
      <c r="CM31" s="9">
        <v>34159227.450000003</v>
      </c>
      <c r="CN31" s="36">
        <f t="shared" si="97"/>
        <v>4.1980000000000003E-3</v>
      </c>
      <c r="CO31" s="36">
        <f t="shared" si="97"/>
        <v>5444</v>
      </c>
      <c r="CP31" s="31">
        <f t="shared" si="97"/>
        <v>-68.740000000000236</v>
      </c>
      <c r="CQ31" s="31">
        <f t="shared" si="97"/>
        <v>8.11</v>
      </c>
      <c r="CR31" s="31">
        <f t="shared" si="98"/>
        <v>10562592.490000002</v>
      </c>
      <c r="CS31" s="31">
        <f t="shared" si="65"/>
        <v>-1.5248000000000001E-2</v>
      </c>
      <c r="CT31" s="29">
        <f t="shared" si="66"/>
        <v>-18264</v>
      </c>
      <c r="CU31" s="30">
        <f t="shared" si="127"/>
        <v>-1022.1500000000001</v>
      </c>
      <c r="CV31" s="30">
        <f t="shared" si="118"/>
        <v>-60.79</v>
      </c>
      <c r="CW31" s="30">
        <f t="shared" si="69"/>
        <v>-73433437.049999997</v>
      </c>
      <c r="CX31" s="9">
        <f t="shared" si="119"/>
        <v>67.039115152687756</v>
      </c>
      <c r="CY31" s="9">
        <f t="shared" si="71"/>
        <v>5003470.2300000004</v>
      </c>
      <c r="CZ31" s="9">
        <v>5003470.2300000004</v>
      </c>
      <c r="DA31" s="9"/>
      <c r="DB31" s="35">
        <f t="shared" si="72"/>
        <v>0</v>
      </c>
      <c r="DC31" s="35">
        <f t="shared" si="20"/>
        <v>0</v>
      </c>
      <c r="DD31" s="35">
        <f t="shared" si="20"/>
        <v>0</v>
      </c>
      <c r="DE31" s="37"/>
      <c r="DF31" s="42" t="s">
        <v>116</v>
      </c>
      <c r="DG31" s="9">
        <v>5003470.2300000004</v>
      </c>
      <c r="DH31" s="9">
        <v>5003470.2300000004</v>
      </c>
      <c r="DI31" s="9"/>
      <c r="DJ31" s="31">
        <v>0</v>
      </c>
      <c r="DK31" s="31">
        <v>0</v>
      </c>
      <c r="DL31" s="31">
        <v>0</v>
      </c>
      <c r="DM31" s="37"/>
      <c r="DN31" s="42" t="s">
        <v>116</v>
      </c>
      <c r="DO31" s="7">
        <v>1243864</v>
      </c>
      <c r="DP31" s="27">
        <f t="shared" si="128"/>
        <v>9.391E-3</v>
      </c>
      <c r="DQ31" s="21">
        <v>11681</v>
      </c>
      <c r="DR31" s="9">
        <f t="shared" si="129"/>
        <v>2155.8200000000002</v>
      </c>
      <c r="DS31" s="9">
        <f t="shared" si="130"/>
        <v>20.25</v>
      </c>
      <c r="DT31" s="9">
        <v>25182155</v>
      </c>
      <c r="DU31" s="38">
        <f t="shared" si="100"/>
        <v>-3.8189999999999995E-3</v>
      </c>
      <c r="DV31" s="36">
        <f t="shared" si="100"/>
        <v>-4750</v>
      </c>
      <c r="DW31" s="31">
        <f t="shared" si="100"/>
        <v>76.870000000000346</v>
      </c>
      <c r="DX31" s="31">
        <f t="shared" si="100"/>
        <v>-7.2100000000000009</v>
      </c>
      <c r="DY31" s="31">
        <f t="shared" si="101"/>
        <v>-8977072.450000003</v>
      </c>
      <c r="DZ31" s="31">
        <f t="shared" si="131"/>
        <v>-1.9067000000000001E-2</v>
      </c>
      <c r="EA31" s="29">
        <f t="shared" si="75"/>
        <v>-23014</v>
      </c>
      <c r="EB31" s="30">
        <f t="shared" si="132"/>
        <v>-945.27999999999975</v>
      </c>
      <c r="EC31" s="30">
        <f t="shared" si="120"/>
        <v>-68</v>
      </c>
      <c r="ED31" s="30">
        <f t="shared" si="78"/>
        <v>-82410509.5</v>
      </c>
      <c r="EE31" s="9">
        <f t="shared" si="121"/>
        <v>69.517912998613411</v>
      </c>
      <c r="EF31" s="9">
        <f t="shared" si="122"/>
        <v>5003470.2300000004</v>
      </c>
      <c r="EG31" s="9">
        <v>5003470.2300000004</v>
      </c>
      <c r="EH31" s="9"/>
      <c r="EI31" s="9">
        <f t="shared" si="81"/>
        <v>0</v>
      </c>
      <c r="EJ31" s="9">
        <f t="shared" si="5"/>
        <v>0</v>
      </c>
      <c r="EK31" s="9">
        <f t="shared" si="5"/>
        <v>0</v>
      </c>
      <c r="EL31" s="37"/>
      <c r="EM31" s="42" t="s">
        <v>116</v>
      </c>
      <c r="EN31" s="7">
        <v>1243864</v>
      </c>
      <c r="EO31" s="27">
        <f t="shared" si="133"/>
        <v>9.391E-3</v>
      </c>
      <c r="EP31" s="21">
        <v>11681</v>
      </c>
      <c r="EQ31" s="9">
        <f t="shared" si="139"/>
        <v>2155.8200000000002</v>
      </c>
      <c r="ER31" s="9">
        <f t="shared" si="140"/>
        <v>20.25</v>
      </c>
      <c r="ES31" s="9">
        <v>25182155</v>
      </c>
      <c r="ET31" s="38">
        <f t="shared" si="31"/>
        <v>0</v>
      </c>
      <c r="EU31" s="31">
        <f t="shared" si="31"/>
        <v>0</v>
      </c>
      <c r="EV31" s="31">
        <f t="shared" si="31"/>
        <v>0</v>
      </c>
      <c r="EW31" s="31">
        <f t="shared" si="31"/>
        <v>0</v>
      </c>
      <c r="EX31" s="31">
        <f t="shared" si="32"/>
        <v>0</v>
      </c>
      <c r="EY31" s="31">
        <f t="shared" si="136"/>
        <v>-1.9067000000000001E-2</v>
      </c>
      <c r="EZ31" s="29">
        <f t="shared" si="104"/>
        <v>-23014</v>
      </c>
      <c r="FA31" s="30">
        <f t="shared" si="137"/>
        <v>-945.27999999999975</v>
      </c>
      <c r="FB31" s="30">
        <f t="shared" si="123"/>
        <v>-68</v>
      </c>
      <c r="FC31" s="30">
        <f t="shared" si="105"/>
        <v>-82410509.5</v>
      </c>
      <c r="FD31" s="9">
        <f t="shared" si="124"/>
        <v>69.517912998613411</v>
      </c>
      <c r="FE31" s="9">
        <f t="shared" si="125"/>
        <v>5003470.2300000004</v>
      </c>
      <c r="FF31" s="9">
        <v>5003470.2300000004</v>
      </c>
      <c r="FG31" s="9"/>
      <c r="FH31" s="9">
        <f t="shared" si="107"/>
        <v>0</v>
      </c>
      <c r="FI31" s="9">
        <f t="shared" si="6"/>
        <v>0</v>
      </c>
      <c r="FJ31" s="9">
        <f t="shared" si="6"/>
        <v>0</v>
      </c>
      <c r="FK31" s="48" t="s">
        <v>117</v>
      </c>
      <c r="FL31" s="42" t="s">
        <v>116</v>
      </c>
    </row>
    <row r="32" spans="1:168" ht="37.5" x14ac:dyDescent="0.2">
      <c r="A32" s="47"/>
      <c r="B32" s="3"/>
      <c r="C32" s="4"/>
      <c r="D32" s="64"/>
      <c r="E32" s="24"/>
      <c r="F32" s="5"/>
      <c r="G32" s="5"/>
      <c r="H32" s="5"/>
      <c r="I32" s="5"/>
      <c r="J32" s="5"/>
      <c r="L32" s="48" t="s">
        <v>118</v>
      </c>
      <c r="M32" s="42" t="s">
        <v>119</v>
      </c>
      <c r="N32" s="49" t="s">
        <v>104</v>
      </c>
      <c r="O32" s="7">
        <f t="shared" si="1"/>
        <v>1219176</v>
      </c>
      <c r="P32" s="55">
        <v>1.3619999999999999E-3</v>
      </c>
      <c r="Q32" s="21">
        <f t="shared" si="108"/>
        <v>1661</v>
      </c>
      <c r="R32" s="44">
        <v>12499.5</v>
      </c>
      <c r="S32" s="9">
        <f t="shared" si="109"/>
        <v>12574.5</v>
      </c>
      <c r="T32" s="9">
        <f t="shared" si="110"/>
        <v>17.02</v>
      </c>
      <c r="U32" s="9">
        <f t="shared" si="126"/>
        <v>17.13</v>
      </c>
      <c r="V32" s="9">
        <f>ROUND(Q32*S32,2)</f>
        <v>20886244.5</v>
      </c>
      <c r="W32" s="28">
        <f t="shared" si="61"/>
        <v>17.131443286285162</v>
      </c>
      <c r="X32" s="9"/>
      <c r="Y32" s="9"/>
      <c r="Z32" s="9">
        <f t="shared" si="112"/>
        <v>20886244.5</v>
      </c>
      <c r="AA32" s="27">
        <v>1.3619999999999999E-3</v>
      </c>
      <c r="AB32" s="21">
        <v>1661</v>
      </c>
      <c r="AC32" s="9">
        <v>12574.5</v>
      </c>
      <c r="AD32" s="9">
        <v>17.13</v>
      </c>
      <c r="AE32" s="9">
        <v>20886244.5</v>
      </c>
      <c r="AF32" s="30">
        <f t="shared" si="113"/>
        <v>0</v>
      </c>
      <c r="AG32" s="30">
        <f t="shared" si="113"/>
        <v>0</v>
      </c>
      <c r="AH32" s="30">
        <f t="shared" si="114"/>
        <v>0</v>
      </c>
      <c r="AI32" s="30">
        <f t="shared" si="92"/>
        <v>0</v>
      </c>
      <c r="AJ32" s="31">
        <f t="shared" si="92"/>
        <v>0</v>
      </c>
      <c r="AK32" s="9">
        <f t="shared" si="115"/>
        <v>100</v>
      </c>
      <c r="AL32" s="51"/>
      <c r="AM32" s="51"/>
      <c r="AN32" s="51"/>
      <c r="AO32" s="51"/>
      <c r="AP32" s="51"/>
      <c r="AQ32" s="52"/>
      <c r="AR32" s="52"/>
      <c r="AS32" s="52"/>
      <c r="AT32" s="52"/>
      <c r="AU32" s="54"/>
      <c r="AV32" s="9"/>
      <c r="AW32" s="9"/>
      <c r="AX32" s="33">
        <v>1.1199999999999999E-3</v>
      </c>
      <c r="AY32" s="21">
        <v>1378</v>
      </c>
      <c r="AZ32" s="9">
        <v>9155.0400000000009</v>
      </c>
      <c r="BA32" s="9">
        <v>10.25</v>
      </c>
      <c r="BB32" s="9">
        <v>12615645.119999999</v>
      </c>
      <c r="BC32" s="31">
        <f>AX32-'[2]ТП2024 (изм в 319-пп)'!AX30</f>
        <v>0</v>
      </c>
      <c r="BD32" s="31">
        <f>AY32-'[2]ТП2024 (изм в 319-пп)'!AY30</f>
        <v>0</v>
      </c>
      <c r="BE32" s="31">
        <f>AZ32-'[2]ТП2024 (изм в 319-пп)'!AZ30</f>
        <v>0</v>
      </c>
      <c r="BF32" s="31">
        <f>BA32-'[2]ТП2024 (изм в 319-пп)'!BA30</f>
        <v>0</v>
      </c>
      <c r="BG32" s="31">
        <f>BB32-'[2]ТП2024 (изм в 319-пп)'!BB30</f>
        <v>0</v>
      </c>
      <c r="BH32" s="31">
        <f t="shared" si="7"/>
        <v>-2.4200000000000003E-4</v>
      </c>
      <c r="BI32" s="29">
        <f t="shared" si="8"/>
        <v>-283</v>
      </c>
      <c r="BJ32" s="30">
        <f t="shared" si="42"/>
        <v>-3419.4599999999991</v>
      </c>
      <c r="BK32" s="34">
        <f t="shared" si="9"/>
        <v>-6.879999999999999</v>
      </c>
      <c r="BL32" s="30">
        <f t="shared" si="94"/>
        <v>-8270599.3800000008</v>
      </c>
      <c r="BM32" s="9">
        <f t="shared" si="43"/>
        <v>72.806393892401303</v>
      </c>
      <c r="BN32" s="51"/>
      <c r="BO32" s="51"/>
      <c r="BP32" s="51"/>
      <c r="BQ32" s="51"/>
      <c r="BR32" s="51"/>
      <c r="BS32" s="52"/>
      <c r="BT32" s="52"/>
      <c r="BU32" s="52"/>
      <c r="BV32" s="52"/>
      <c r="BW32" s="54"/>
      <c r="BX32" s="9"/>
      <c r="BY32" s="9"/>
      <c r="BZ32" s="9">
        <f t="shared" si="116"/>
        <v>164309.14000000001</v>
      </c>
      <c r="CA32" s="9">
        <v>164309.14000000001</v>
      </c>
      <c r="CB32" s="9"/>
      <c r="CC32" s="35">
        <f t="shared" si="63"/>
        <v>164309.14000000001</v>
      </c>
      <c r="CD32" s="35">
        <f t="shared" si="96"/>
        <v>164309.14000000001</v>
      </c>
      <c r="CE32" s="35">
        <f t="shared" si="96"/>
        <v>0</v>
      </c>
      <c r="CF32" s="9"/>
      <c r="CG32" s="42" t="s">
        <v>119</v>
      </c>
      <c r="CH32" s="7">
        <v>1243864</v>
      </c>
      <c r="CI32" s="27">
        <f t="shared" si="117"/>
        <v>9.7400000000000004E-4</v>
      </c>
      <c r="CJ32" s="21">
        <v>1212</v>
      </c>
      <c r="CK32" s="9">
        <v>8429.7000000000007</v>
      </c>
      <c r="CL32" s="9">
        <v>8.2100000000000009</v>
      </c>
      <c r="CM32" s="9">
        <v>10216796.4</v>
      </c>
      <c r="CN32" s="36">
        <f t="shared" si="97"/>
        <v>-1.4599999999999986E-4</v>
      </c>
      <c r="CO32" s="36">
        <f t="shared" si="97"/>
        <v>-166</v>
      </c>
      <c r="CP32" s="31">
        <f t="shared" si="97"/>
        <v>-725.34000000000015</v>
      </c>
      <c r="CQ32" s="31">
        <f t="shared" si="97"/>
        <v>-2.0399999999999991</v>
      </c>
      <c r="CR32" s="31">
        <f t="shared" si="98"/>
        <v>-2398848.7199999988</v>
      </c>
      <c r="CS32" s="31">
        <f t="shared" si="65"/>
        <v>-3.8799999999999989E-4</v>
      </c>
      <c r="CT32" s="29">
        <f t="shared" si="66"/>
        <v>-449</v>
      </c>
      <c r="CU32" s="30">
        <f t="shared" si="127"/>
        <v>-4144.7999999999993</v>
      </c>
      <c r="CV32" s="30">
        <f t="shared" si="118"/>
        <v>-8.9199999999999982</v>
      </c>
      <c r="CW32" s="30">
        <f t="shared" si="69"/>
        <v>-10669448.1</v>
      </c>
      <c r="CX32" s="9">
        <f t="shared" si="119"/>
        <v>67.03805320291066</v>
      </c>
      <c r="CY32" s="9">
        <f t="shared" si="71"/>
        <v>164309.14000000001</v>
      </c>
      <c r="CZ32" s="9">
        <v>164309.14000000001</v>
      </c>
      <c r="DA32" s="9"/>
      <c r="DB32" s="35">
        <f t="shared" si="72"/>
        <v>0</v>
      </c>
      <c r="DC32" s="35">
        <f t="shared" si="20"/>
        <v>0</v>
      </c>
      <c r="DD32" s="35">
        <f t="shared" si="20"/>
        <v>0</v>
      </c>
      <c r="DE32" s="37"/>
      <c r="DF32" s="42" t="s">
        <v>119</v>
      </c>
      <c r="DG32" s="9">
        <v>164309.14000000001</v>
      </c>
      <c r="DH32" s="9">
        <v>164309.14000000001</v>
      </c>
      <c r="DI32" s="9"/>
      <c r="DJ32" s="31">
        <v>0</v>
      </c>
      <c r="DK32" s="31">
        <v>0</v>
      </c>
      <c r="DL32" s="31">
        <v>0</v>
      </c>
      <c r="DM32" s="37"/>
      <c r="DN32" s="42" t="s">
        <v>119</v>
      </c>
      <c r="DO32" s="7">
        <v>1243864</v>
      </c>
      <c r="DP32" s="27">
        <f t="shared" si="128"/>
        <v>9.7400000000000004E-4</v>
      </c>
      <c r="DQ32" s="21">
        <v>1212</v>
      </c>
      <c r="DR32" s="9">
        <f t="shared" si="129"/>
        <v>13376.84</v>
      </c>
      <c r="DS32" s="9">
        <f t="shared" si="130"/>
        <v>13.03</v>
      </c>
      <c r="DT32" s="9">
        <v>16212736.119999999</v>
      </c>
      <c r="DU32" s="38">
        <f t="shared" si="100"/>
        <v>0</v>
      </c>
      <c r="DV32" s="36">
        <f t="shared" si="100"/>
        <v>0</v>
      </c>
      <c r="DW32" s="31">
        <f t="shared" si="100"/>
        <v>4947.1399999999994</v>
      </c>
      <c r="DX32" s="31">
        <f t="shared" si="100"/>
        <v>4.8199999999999985</v>
      </c>
      <c r="DY32" s="31">
        <f t="shared" si="101"/>
        <v>5995939.7199999988</v>
      </c>
      <c r="DZ32" s="31">
        <f t="shared" si="131"/>
        <v>-3.8799999999999989E-4</v>
      </c>
      <c r="EA32" s="29">
        <f t="shared" si="75"/>
        <v>-449</v>
      </c>
      <c r="EB32" s="30">
        <f t="shared" si="132"/>
        <v>802.34000000000015</v>
      </c>
      <c r="EC32" s="30">
        <f t="shared" si="120"/>
        <v>-4.0999999999999996</v>
      </c>
      <c r="ED32" s="30">
        <f t="shared" si="78"/>
        <v>-4673508.3800000008</v>
      </c>
      <c r="EE32" s="9">
        <f t="shared" si="121"/>
        <v>106.38069108115631</v>
      </c>
      <c r="EF32" s="9">
        <f t="shared" si="122"/>
        <v>164309.14000000001</v>
      </c>
      <c r="EG32" s="9">
        <v>164309.14000000001</v>
      </c>
      <c r="EH32" s="9"/>
      <c r="EI32" s="9">
        <f t="shared" si="81"/>
        <v>0</v>
      </c>
      <c r="EJ32" s="9">
        <f t="shared" si="5"/>
        <v>0</v>
      </c>
      <c r="EK32" s="9">
        <f t="shared" si="5"/>
        <v>0</v>
      </c>
      <c r="EL32" s="37"/>
      <c r="EM32" s="42" t="s">
        <v>119</v>
      </c>
      <c r="EN32" s="7">
        <v>1243864</v>
      </c>
      <c r="EO32" s="27">
        <f t="shared" si="133"/>
        <v>9.7400000000000004E-4</v>
      </c>
      <c r="EP32" s="21">
        <v>1212</v>
      </c>
      <c r="EQ32" s="9">
        <f t="shared" si="139"/>
        <v>13376.84</v>
      </c>
      <c r="ER32" s="9">
        <f t="shared" si="140"/>
        <v>13.03</v>
      </c>
      <c r="ES32" s="9">
        <v>16212736.119999999</v>
      </c>
      <c r="ET32" s="38">
        <f t="shared" ref="ET32:EX89" si="141">EO32-DP32</f>
        <v>0</v>
      </c>
      <c r="EU32" s="31">
        <f t="shared" si="141"/>
        <v>0</v>
      </c>
      <c r="EV32" s="31">
        <f t="shared" si="141"/>
        <v>0</v>
      </c>
      <c r="EW32" s="31">
        <f t="shared" si="141"/>
        <v>0</v>
      </c>
      <c r="EX32" s="31">
        <f t="shared" si="141"/>
        <v>0</v>
      </c>
      <c r="EY32" s="31">
        <f t="shared" si="136"/>
        <v>-3.8799999999999989E-4</v>
      </c>
      <c r="EZ32" s="29">
        <f t="shared" si="104"/>
        <v>-449</v>
      </c>
      <c r="FA32" s="30">
        <f t="shared" si="137"/>
        <v>802.34000000000015</v>
      </c>
      <c r="FB32" s="30">
        <f t="shared" si="123"/>
        <v>-4.0999999999999996</v>
      </c>
      <c r="FC32" s="30">
        <f t="shared" si="105"/>
        <v>-4673508.3800000008</v>
      </c>
      <c r="FD32" s="9">
        <f t="shared" si="124"/>
        <v>106.38069108115631</v>
      </c>
      <c r="FE32" s="9">
        <f t="shared" si="125"/>
        <v>164309.14000000001</v>
      </c>
      <c r="FF32" s="9">
        <v>164309.14000000001</v>
      </c>
      <c r="FG32" s="9"/>
      <c r="FH32" s="9">
        <f t="shared" si="107"/>
        <v>0</v>
      </c>
      <c r="FI32" s="9">
        <f t="shared" si="6"/>
        <v>0</v>
      </c>
      <c r="FJ32" s="9">
        <f t="shared" si="6"/>
        <v>0</v>
      </c>
      <c r="FK32" s="48" t="s">
        <v>120</v>
      </c>
      <c r="FL32" s="42" t="s">
        <v>119</v>
      </c>
    </row>
    <row r="33" spans="1:168" ht="37.5" x14ac:dyDescent="0.2">
      <c r="A33" s="47"/>
      <c r="B33" s="3"/>
      <c r="C33" s="4"/>
      <c r="D33" s="64"/>
      <c r="E33" s="24"/>
      <c r="F33" s="5"/>
      <c r="G33" s="5"/>
      <c r="H33" s="5"/>
      <c r="I33" s="5"/>
      <c r="J33" s="5"/>
      <c r="L33" s="48" t="s">
        <v>121</v>
      </c>
      <c r="M33" s="42" t="s">
        <v>122</v>
      </c>
      <c r="N33" s="49" t="s">
        <v>104</v>
      </c>
      <c r="O33" s="7">
        <f t="shared" si="1"/>
        <v>1219176</v>
      </c>
      <c r="P33" s="55">
        <v>0</v>
      </c>
      <c r="Q33" s="21">
        <f t="shared" si="108"/>
        <v>0</v>
      </c>
      <c r="R33" s="44">
        <f>'[1]сравТП24 с ФН25 проект11_3202,7'!AF33</f>
        <v>0</v>
      </c>
      <c r="S33" s="9">
        <f t="shared" si="109"/>
        <v>0</v>
      </c>
      <c r="T33" s="9">
        <f t="shared" si="110"/>
        <v>0</v>
      </c>
      <c r="U33" s="9">
        <f t="shared" si="126"/>
        <v>0</v>
      </c>
      <c r="V33" s="9">
        <f t="shared" si="111"/>
        <v>0</v>
      </c>
      <c r="W33" s="28">
        <f t="shared" si="61"/>
        <v>0</v>
      </c>
      <c r="X33" s="9"/>
      <c r="Y33" s="9"/>
      <c r="Z33" s="9">
        <f t="shared" si="112"/>
        <v>0</v>
      </c>
      <c r="AA33" s="27">
        <v>0</v>
      </c>
      <c r="AB33" s="21">
        <v>0</v>
      </c>
      <c r="AC33" s="9">
        <v>0</v>
      </c>
      <c r="AD33" s="9">
        <v>0</v>
      </c>
      <c r="AE33" s="9">
        <v>0</v>
      </c>
      <c r="AF33" s="30">
        <f t="shared" si="113"/>
        <v>0</v>
      </c>
      <c r="AG33" s="30">
        <f t="shared" si="113"/>
        <v>0</v>
      </c>
      <c r="AH33" s="30">
        <f t="shared" si="114"/>
        <v>0</v>
      </c>
      <c r="AI33" s="30">
        <f t="shared" si="92"/>
        <v>0</v>
      </c>
      <c r="AJ33" s="31">
        <f t="shared" si="92"/>
        <v>0</v>
      </c>
      <c r="AK33" s="9" t="e">
        <f t="shared" si="115"/>
        <v>#DIV/0!</v>
      </c>
      <c r="AL33" s="51"/>
      <c r="AM33" s="51"/>
      <c r="AN33" s="51"/>
      <c r="AO33" s="51"/>
      <c r="AP33" s="51"/>
      <c r="AQ33" s="52"/>
      <c r="AR33" s="52"/>
      <c r="AS33" s="52"/>
      <c r="AT33" s="52"/>
      <c r="AU33" s="54"/>
      <c r="AV33" s="9"/>
      <c r="AW33" s="9"/>
      <c r="AX33" s="33">
        <v>0.102779</v>
      </c>
      <c r="AY33" s="21">
        <v>126494</v>
      </c>
      <c r="AZ33" s="9">
        <v>437.04</v>
      </c>
      <c r="BA33" s="9">
        <v>44.92</v>
      </c>
      <c r="BB33" s="9">
        <v>55282937.759999998</v>
      </c>
      <c r="BC33" s="31">
        <f>AX33-'[2]ТП2024 (изм в 319-пп)'!AX31</f>
        <v>0</v>
      </c>
      <c r="BD33" s="31">
        <f>AY33-'[2]ТП2024 (изм в 319-пп)'!AY31</f>
        <v>0</v>
      </c>
      <c r="BE33" s="31">
        <f>AZ33-'[2]ТП2024 (изм в 319-пп)'!AZ31</f>
        <v>0</v>
      </c>
      <c r="BF33" s="31">
        <f>BA33-'[2]ТП2024 (изм в 319-пп)'!BA31</f>
        <v>0</v>
      </c>
      <c r="BG33" s="31">
        <f>BB33-'[2]ТП2024 (изм в 319-пп)'!BB31</f>
        <v>0</v>
      </c>
      <c r="BH33" s="31">
        <f t="shared" si="7"/>
        <v>0.102779</v>
      </c>
      <c r="BI33" s="29">
        <f t="shared" si="8"/>
        <v>126494</v>
      </c>
      <c r="BJ33" s="30">
        <f t="shared" si="42"/>
        <v>437.04</v>
      </c>
      <c r="BK33" s="34">
        <f t="shared" si="9"/>
        <v>44.92</v>
      </c>
      <c r="BL33" s="30">
        <f t="shared" si="94"/>
        <v>55282937.759999998</v>
      </c>
      <c r="BM33" s="9" t="e">
        <f t="shared" si="43"/>
        <v>#DIV/0!</v>
      </c>
      <c r="BN33" s="51"/>
      <c r="BO33" s="51"/>
      <c r="BP33" s="51"/>
      <c r="BQ33" s="51"/>
      <c r="BR33" s="51"/>
      <c r="BS33" s="52"/>
      <c r="BT33" s="52"/>
      <c r="BU33" s="52"/>
      <c r="BV33" s="52"/>
      <c r="BW33" s="54"/>
      <c r="BX33" s="9"/>
      <c r="BY33" s="9"/>
      <c r="BZ33" s="9">
        <f t="shared" si="116"/>
        <v>958962.9</v>
      </c>
      <c r="CA33" s="9">
        <v>958962.9</v>
      </c>
      <c r="CB33" s="9"/>
      <c r="CC33" s="35">
        <f t="shared" si="63"/>
        <v>958962.9</v>
      </c>
      <c r="CD33" s="35">
        <f t="shared" si="96"/>
        <v>958962.9</v>
      </c>
      <c r="CE33" s="35">
        <f t="shared" si="96"/>
        <v>0</v>
      </c>
      <c r="CF33" s="9"/>
      <c r="CG33" s="42" t="s">
        <v>122</v>
      </c>
      <c r="CH33" s="7">
        <v>1243864</v>
      </c>
      <c r="CI33" s="27">
        <f t="shared" si="117"/>
        <v>0.275507</v>
      </c>
      <c r="CJ33" s="21">
        <v>342693</v>
      </c>
      <c r="CK33" s="9">
        <v>402.4</v>
      </c>
      <c r="CL33" s="9">
        <v>110.86</v>
      </c>
      <c r="CM33" s="9">
        <v>137899663.19999999</v>
      </c>
      <c r="CN33" s="36">
        <f t="shared" si="97"/>
        <v>0.17272799999999999</v>
      </c>
      <c r="CO33" s="36">
        <f t="shared" si="97"/>
        <v>216199</v>
      </c>
      <c r="CP33" s="31">
        <f t="shared" si="97"/>
        <v>-34.640000000000043</v>
      </c>
      <c r="CQ33" s="31">
        <f t="shared" si="97"/>
        <v>65.94</v>
      </c>
      <c r="CR33" s="31">
        <f t="shared" si="98"/>
        <v>82616725.439999998</v>
      </c>
      <c r="CS33" s="31">
        <f t="shared" si="65"/>
        <v>0.275507</v>
      </c>
      <c r="CT33" s="29">
        <f t="shared" si="66"/>
        <v>342693</v>
      </c>
      <c r="CU33" s="30">
        <f t="shared" si="127"/>
        <v>402.4</v>
      </c>
      <c r="CV33" s="30">
        <f t="shared" si="118"/>
        <v>110.86</v>
      </c>
      <c r="CW33" s="30">
        <f t="shared" si="69"/>
        <v>137899663.19999999</v>
      </c>
      <c r="CX33" s="9" t="e">
        <f t="shared" si="119"/>
        <v>#DIV/0!</v>
      </c>
      <c r="CY33" s="9">
        <f t="shared" si="71"/>
        <v>958962.9</v>
      </c>
      <c r="CZ33" s="9">
        <v>958962.9</v>
      </c>
      <c r="DA33" s="9"/>
      <c r="DB33" s="35">
        <f t="shared" si="72"/>
        <v>0</v>
      </c>
      <c r="DC33" s="35">
        <f t="shared" si="20"/>
        <v>0</v>
      </c>
      <c r="DD33" s="35">
        <f t="shared" si="20"/>
        <v>0</v>
      </c>
      <c r="DE33" s="37"/>
      <c r="DF33" s="42" t="s">
        <v>122</v>
      </c>
      <c r="DG33" s="9">
        <v>958962.9</v>
      </c>
      <c r="DH33" s="9">
        <v>958962.9</v>
      </c>
      <c r="DI33" s="9"/>
      <c r="DJ33" s="31">
        <v>0</v>
      </c>
      <c r="DK33" s="31">
        <v>0</v>
      </c>
      <c r="DL33" s="31">
        <v>0</v>
      </c>
      <c r="DM33" s="37"/>
      <c r="DN33" s="42" t="s">
        <v>122</v>
      </c>
      <c r="DO33" s="7">
        <v>1243864</v>
      </c>
      <c r="DP33" s="27">
        <f t="shared" si="128"/>
        <v>0.169488</v>
      </c>
      <c r="DQ33" s="21">
        <v>210820</v>
      </c>
      <c r="DR33" s="9">
        <f t="shared" si="129"/>
        <v>402.4</v>
      </c>
      <c r="DS33" s="9">
        <f t="shared" si="130"/>
        <v>68.2</v>
      </c>
      <c r="DT33" s="9">
        <v>84833968</v>
      </c>
      <c r="DU33" s="38">
        <f t="shared" si="100"/>
        <v>-0.106019</v>
      </c>
      <c r="DV33" s="36">
        <f t="shared" si="100"/>
        <v>-131873</v>
      </c>
      <c r="DW33" s="31">
        <f t="shared" si="100"/>
        <v>0</v>
      </c>
      <c r="DX33" s="31">
        <f t="shared" si="100"/>
        <v>-42.66</v>
      </c>
      <c r="DY33" s="31">
        <f t="shared" si="101"/>
        <v>-53065695.199999988</v>
      </c>
      <c r="DZ33" s="31">
        <f t="shared" si="131"/>
        <v>0.169488</v>
      </c>
      <c r="EA33" s="29">
        <f t="shared" si="75"/>
        <v>210820</v>
      </c>
      <c r="EB33" s="30">
        <f t="shared" si="132"/>
        <v>402.4</v>
      </c>
      <c r="EC33" s="30">
        <f t="shared" si="120"/>
        <v>68.2</v>
      </c>
      <c r="ED33" s="30">
        <f t="shared" si="78"/>
        <v>84833968</v>
      </c>
      <c r="EE33" s="9" t="e">
        <f t="shared" si="121"/>
        <v>#DIV/0!</v>
      </c>
      <c r="EF33" s="9">
        <f t="shared" si="122"/>
        <v>958962.9</v>
      </c>
      <c r="EG33" s="9">
        <v>958962.9</v>
      </c>
      <c r="EH33" s="9"/>
      <c r="EI33" s="9">
        <f t="shared" si="81"/>
        <v>0</v>
      </c>
      <c r="EJ33" s="9">
        <f t="shared" si="5"/>
        <v>0</v>
      </c>
      <c r="EK33" s="9">
        <f t="shared" si="5"/>
        <v>0</v>
      </c>
      <c r="EL33" s="37"/>
      <c r="EM33" s="42" t="s">
        <v>122</v>
      </c>
      <c r="EN33" s="7">
        <v>1243864</v>
      </c>
      <c r="EO33" s="27">
        <f t="shared" si="133"/>
        <v>0.169488</v>
      </c>
      <c r="EP33" s="21">
        <v>210820</v>
      </c>
      <c r="EQ33" s="9">
        <f t="shared" si="139"/>
        <v>402.4</v>
      </c>
      <c r="ER33" s="9">
        <f t="shared" si="140"/>
        <v>68.2</v>
      </c>
      <c r="ES33" s="9">
        <v>84833968</v>
      </c>
      <c r="ET33" s="38">
        <f t="shared" si="141"/>
        <v>0</v>
      </c>
      <c r="EU33" s="31">
        <f t="shared" si="141"/>
        <v>0</v>
      </c>
      <c r="EV33" s="31">
        <f t="shared" si="141"/>
        <v>0</v>
      </c>
      <c r="EW33" s="31">
        <f t="shared" si="141"/>
        <v>0</v>
      </c>
      <c r="EX33" s="31">
        <f t="shared" si="141"/>
        <v>0</v>
      </c>
      <c r="EY33" s="31">
        <f t="shared" si="136"/>
        <v>0.169488</v>
      </c>
      <c r="EZ33" s="29">
        <f t="shared" si="104"/>
        <v>210820</v>
      </c>
      <c r="FA33" s="30">
        <f t="shared" si="137"/>
        <v>402.4</v>
      </c>
      <c r="FB33" s="30">
        <f t="shared" si="123"/>
        <v>68.2</v>
      </c>
      <c r="FC33" s="30">
        <f t="shared" si="105"/>
        <v>84833968</v>
      </c>
      <c r="FD33" s="9" t="e">
        <f t="shared" si="124"/>
        <v>#DIV/0!</v>
      </c>
      <c r="FE33" s="9">
        <f t="shared" si="125"/>
        <v>958962.9</v>
      </c>
      <c r="FF33" s="9">
        <v>958962.9</v>
      </c>
      <c r="FG33" s="9"/>
      <c r="FH33" s="9">
        <f t="shared" si="107"/>
        <v>0</v>
      </c>
      <c r="FI33" s="9">
        <f t="shared" si="6"/>
        <v>0</v>
      </c>
      <c r="FJ33" s="9">
        <f t="shared" si="6"/>
        <v>0</v>
      </c>
      <c r="FK33" s="48" t="s">
        <v>123</v>
      </c>
      <c r="FL33" s="42" t="s">
        <v>122</v>
      </c>
    </row>
    <row r="34" spans="1:168" ht="20.25" x14ac:dyDescent="0.2">
      <c r="A34" s="47"/>
      <c r="B34" s="3"/>
      <c r="C34" s="4"/>
      <c r="D34" s="64"/>
      <c r="E34" s="24"/>
      <c r="F34" s="5"/>
      <c r="G34" s="5"/>
      <c r="H34" s="5"/>
      <c r="I34" s="5"/>
      <c r="J34" s="5"/>
      <c r="L34" s="48" t="s">
        <v>124</v>
      </c>
      <c r="M34" s="42" t="s">
        <v>125</v>
      </c>
      <c r="N34" s="49" t="s">
        <v>104</v>
      </c>
      <c r="O34" s="7">
        <f t="shared" si="1"/>
        <v>1219176</v>
      </c>
      <c r="P34" s="55">
        <v>2.0860000000000002E-3</v>
      </c>
      <c r="Q34" s="21">
        <f t="shared" si="108"/>
        <v>2543</v>
      </c>
      <c r="R34" s="44">
        <v>38866.699999999997</v>
      </c>
      <c r="S34" s="9">
        <f t="shared" si="109"/>
        <v>39099.9</v>
      </c>
      <c r="T34" s="9">
        <f t="shared" si="110"/>
        <v>81.08</v>
      </c>
      <c r="U34" s="9">
        <f t="shared" si="126"/>
        <v>81.56</v>
      </c>
      <c r="V34" s="9">
        <f t="shared" si="111"/>
        <v>99431045.700000003</v>
      </c>
      <c r="W34" s="28">
        <f t="shared" si="61"/>
        <v>81.555940815764089</v>
      </c>
      <c r="X34" s="9"/>
      <c r="Y34" s="9"/>
      <c r="Z34" s="9">
        <f t="shared" si="112"/>
        <v>99431045.700000003</v>
      </c>
      <c r="AA34" s="27">
        <v>2.0860000000000002E-3</v>
      </c>
      <c r="AB34" s="21">
        <v>2543</v>
      </c>
      <c r="AC34" s="9">
        <v>39099.9</v>
      </c>
      <c r="AD34" s="9">
        <v>81.56</v>
      </c>
      <c r="AE34" s="9">
        <v>99431045.700000003</v>
      </c>
      <c r="AF34" s="30">
        <f t="shared" si="113"/>
        <v>0</v>
      </c>
      <c r="AG34" s="30">
        <f t="shared" si="113"/>
        <v>0</v>
      </c>
      <c r="AH34" s="30">
        <f t="shared" si="114"/>
        <v>0</v>
      </c>
      <c r="AI34" s="30">
        <f t="shared" si="92"/>
        <v>0</v>
      </c>
      <c r="AJ34" s="31">
        <f t="shared" si="92"/>
        <v>0</v>
      </c>
      <c r="AK34" s="9">
        <f t="shared" si="115"/>
        <v>100</v>
      </c>
      <c r="AL34" s="51"/>
      <c r="AM34" s="51"/>
      <c r="AN34" s="51"/>
      <c r="AO34" s="51"/>
      <c r="AP34" s="51"/>
      <c r="AQ34" s="74"/>
      <c r="AR34" s="75"/>
      <c r="AS34" s="69"/>
      <c r="AT34" s="69"/>
      <c r="AU34" s="54"/>
      <c r="AV34" s="68"/>
      <c r="AW34" s="9"/>
      <c r="AX34" s="70"/>
      <c r="AY34" s="67"/>
      <c r="AZ34" s="44"/>
      <c r="BA34" s="44"/>
      <c r="BB34" s="44"/>
      <c r="BC34" s="38"/>
      <c r="BD34" s="31"/>
      <c r="BE34" s="31"/>
      <c r="BF34" s="31"/>
      <c r="BG34" s="31"/>
      <c r="BH34" s="31"/>
      <c r="BI34" s="29"/>
      <c r="BJ34" s="30"/>
      <c r="BK34" s="34"/>
      <c r="BL34" s="30"/>
      <c r="BM34" s="9"/>
      <c r="BN34" s="51"/>
      <c r="BO34" s="51"/>
      <c r="BP34" s="51"/>
      <c r="BQ34" s="51"/>
      <c r="BR34" s="51"/>
      <c r="BS34" s="74"/>
      <c r="BT34" s="75"/>
      <c r="BU34" s="69"/>
      <c r="BV34" s="69"/>
      <c r="BW34" s="54"/>
      <c r="BX34" s="68"/>
      <c r="BY34" s="9"/>
      <c r="BZ34" s="9"/>
      <c r="CA34" s="9"/>
      <c r="CB34" s="9"/>
      <c r="CC34" s="35"/>
      <c r="CD34" s="35"/>
      <c r="CE34" s="35"/>
      <c r="CF34" s="9"/>
      <c r="CG34" s="42"/>
      <c r="CH34" s="7"/>
      <c r="CI34" s="55"/>
      <c r="CJ34" s="67"/>
      <c r="CK34" s="44"/>
      <c r="CL34" s="44"/>
      <c r="CM34" s="44"/>
      <c r="CN34" s="36"/>
      <c r="CO34" s="36"/>
      <c r="CP34" s="31"/>
      <c r="CQ34" s="31"/>
      <c r="CR34" s="31"/>
      <c r="CS34" s="31"/>
      <c r="CT34" s="29"/>
      <c r="CU34" s="30"/>
      <c r="CV34" s="30"/>
      <c r="CW34" s="30"/>
      <c r="CX34" s="9"/>
      <c r="CY34" s="9"/>
      <c r="CZ34" s="9"/>
      <c r="DA34" s="9"/>
      <c r="DB34" s="35"/>
      <c r="DC34" s="35"/>
      <c r="DD34" s="35"/>
      <c r="DE34" s="37"/>
      <c r="DF34" s="42"/>
      <c r="DG34" s="9"/>
      <c r="DH34" s="9"/>
      <c r="DI34" s="9"/>
      <c r="DJ34" s="31"/>
      <c r="DK34" s="31"/>
      <c r="DL34" s="31"/>
      <c r="DM34" s="37"/>
      <c r="DN34" s="42"/>
      <c r="DO34" s="7"/>
      <c r="DP34" s="55"/>
      <c r="DQ34" s="67"/>
      <c r="DR34" s="44"/>
      <c r="DS34" s="44"/>
      <c r="DT34" s="44"/>
      <c r="DU34" s="36"/>
      <c r="DV34" s="36"/>
      <c r="DW34" s="31"/>
      <c r="DX34" s="31"/>
      <c r="DY34" s="31"/>
      <c r="DZ34" s="31"/>
      <c r="EA34" s="29"/>
      <c r="EB34" s="30"/>
      <c r="EC34" s="30"/>
      <c r="ED34" s="30"/>
      <c r="EE34" s="9"/>
      <c r="EF34" s="9"/>
      <c r="EG34" s="9"/>
      <c r="EH34" s="9"/>
      <c r="EI34" s="9"/>
      <c r="EJ34" s="9"/>
      <c r="EK34" s="9"/>
      <c r="EL34" s="37"/>
      <c r="EM34" s="42"/>
      <c r="EN34" s="7"/>
      <c r="EO34" s="55"/>
      <c r="EP34" s="67"/>
      <c r="EQ34" s="44"/>
      <c r="ER34" s="44"/>
      <c r="ES34" s="44"/>
      <c r="ET34" s="36"/>
      <c r="EU34" s="31"/>
      <c r="EV34" s="31"/>
      <c r="EW34" s="31"/>
      <c r="EX34" s="31"/>
      <c r="EY34" s="31"/>
      <c r="EZ34" s="29"/>
      <c r="FA34" s="30"/>
      <c r="FB34" s="30"/>
      <c r="FC34" s="30"/>
      <c r="FD34" s="9"/>
      <c r="FE34" s="9"/>
      <c r="FF34" s="9"/>
      <c r="FG34" s="9"/>
      <c r="FH34" s="9"/>
      <c r="FI34" s="9"/>
      <c r="FJ34" s="9"/>
      <c r="FK34" s="8"/>
      <c r="FL34" s="42"/>
    </row>
    <row r="35" spans="1:168" ht="20.25" x14ac:dyDescent="0.2">
      <c r="A35" s="47"/>
      <c r="B35" s="3"/>
      <c r="C35" s="4"/>
      <c r="D35" s="64"/>
      <c r="E35" s="24"/>
      <c r="F35" s="5"/>
      <c r="G35" s="5"/>
      <c r="H35" s="5"/>
      <c r="I35" s="5"/>
      <c r="J35" s="5"/>
      <c r="L35" s="48" t="s">
        <v>126</v>
      </c>
      <c r="M35" s="42" t="s">
        <v>127</v>
      </c>
      <c r="N35" s="49" t="s">
        <v>104</v>
      </c>
      <c r="O35" s="7">
        <f t="shared" si="1"/>
        <v>1219176</v>
      </c>
      <c r="P35" s="55">
        <v>3.6219999999999998E-3</v>
      </c>
      <c r="Q35" s="21">
        <f t="shared" si="108"/>
        <v>4416</v>
      </c>
      <c r="R35" s="44">
        <v>5680.4</v>
      </c>
      <c r="S35" s="9">
        <f t="shared" si="109"/>
        <v>5714.48</v>
      </c>
      <c r="T35" s="9">
        <f t="shared" si="110"/>
        <v>20.57</v>
      </c>
      <c r="U35" s="9">
        <f t="shared" si="126"/>
        <v>20.7</v>
      </c>
      <c r="V35" s="9">
        <f t="shared" si="111"/>
        <v>25235143.68</v>
      </c>
      <c r="W35" s="28">
        <f t="shared" si="61"/>
        <v>20.698523986692653</v>
      </c>
      <c r="X35" s="9"/>
      <c r="Y35" s="9"/>
      <c r="Z35" s="9">
        <f t="shared" si="112"/>
        <v>25235143.68</v>
      </c>
      <c r="AA35" s="27">
        <v>3.6219999999999998E-3</v>
      </c>
      <c r="AB35" s="21">
        <v>4416</v>
      </c>
      <c r="AC35" s="9">
        <v>5714.48</v>
      </c>
      <c r="AD35" s="9">
        <v>20.7</v>
      </c>
      <c r="AE35" s="9">
        <v>25235143.68</v>
      </c>
      <c r="AF35" s="30">
        <f t="shared" si="113"/>
        <v>0</v>
      </c>
      <c r="AG35" s="30">
        <f t="shared" si="113"/>
        <v>0</v>
      </c>
      <c r="AH35" s="30">
        <f t="shared" si="114"/>
        <v>0</v>
      </c>
      <c r="AI35" s="30">
        <f t="shared" si="92"/>
        <v>0</v>
      </c>
      <c r="AJ35" s="31">
        <f t="shared" si="92"/>
        <v>0</v>
      </c>
      <c r="AK35" s="9">
        <f t="shared" si="115"/>
        <v>100</v>
      </c>
      <c r="AL35" s="51"/>
      <c r="AM35" s="51"/>
      <c r="AN35" s="51"/>
      <c r="AO35" s="51"/>
      <c r="AP35" s="51"/>
      <c r="AQ35" s="74"/>
      <c r="AR35" s="75"/>
      <c r="AS35" s="69"/>
      <c r="AT35" s="69"/>
      <c r="AU35" s="54"/>
      <c r="AV35" s="68"/>
      <c r="AW35" s="9"/>
      <c r="AX35" s="70"/>
      <c r="AY35" s="67"/>
      <c r="AZ35" s="44"/>
      <c r="BA35" s="44"/>
      <c r="BB35" s="44"/>
      <c r="BC35" s="38"/>
      <c r="BD35" s="31"/>
      <c r="BE35" s="31"/>
      <c r="BF35" s="31"/>
      <c r="BG35" s="31"/>
      <c r="BH35" s="31"/>
      <c r="BI35" s="29"/>
      <c r="BJ35" s="30"/>
      <c r="BK35" s="34"/>
      <c r="BL35" s="30"/>
      <c r="BM35" s="9"/>
      <c r="BN35" s="51"/>
      <c r="BO35" s="51"/>
      <c r="BP35" s="51"/>
      <c r="BQ35" s="51"/>
      <c r="BR35" s="51"/>
      <c r="BS35" s="74"/>
      <c r="BT35" s="75"/>
      <c r="BU35" s="69"/>
      <c r="BV35" s="69"/>
      <c r="BW35" s="54"/>
      <c r="BX35" s="68"/>
      <c r="BY35" s="9"/>
      <c r="BZ35" s="9"/>
      <c r="CA35" s="9"/>
      <c r="CB35" s="9"/>
      <c r="CC35" s="35"/>
      <c r="CD35" s="35"/>
      <c r="CE35" s="35"/>
      <c r="CF35" s="9"/>
      <c r="CG35" s="42"/>
      <c r="CH35" s="7"/>
      <c r="CI35" s="55"/>
      <c r="CJ35" s="67"/>
      <c r="CK35" s="44"/>
      <c r="CL35" s="44"/>
      <c r="CM35" s="44"/>
      <c r="CN35" s="36"/>
      <c r="CO35" s="36"/>
      <c r="CP35" s="31"/>
      <c r="CQ35" s="31"/>
      <c r="CR35" s="31"/>
      <c r="CS35" s="31"/>
      <c r="CT35" s="29"/>
      <c r="CU35" s="30"/>
      <c r="CV35" s="30"/>
      <c r="CW35" s="30"/>
      <c r="CX35" s="9"/>
      <c r="CY35" s="9"/>
      <c r="CZ35" s="9"/>
      <c r="DA35" s="9"/>
      <c r="DB35" s="35"/>
      <c r="DC35" s="35"/>
      <c r="DD35" s="35"/>
      <c r="DE35" s="37"/>
      <c r="DF35" s="42"/>
      <c r="DG35" s="9"/>
      <c r="DH35" s="9"/>
      <c r="DI35" s="9"/>
      <c r="DJ35" s="31"/>
      <c r="DK35" s="31"/>
      <c r="DL35" s="31"/>
      <c r="DM35" s="37"/>
      <c r="DN35" s="42"/>
      <c r="DO35" s="7"/>
      <c r="DP35" s="55"/>
      <c r="DQ35" s="67"/>
      <c r="DR35" s="44"/>
      <c r="DS35" s="44"/>
      <c r="DT35" s="44"/>
      <c r="DU35" s="36"/>
      <c r="DV35" s="36"/>
      <c r="DW35" s="31"/>
      <c r="DX35" s="31"/>
      <c r="DY35" s="31"/>
      <c r="DZ35" s="31"/>
      <c r="EA35" s="29"/>
      <c r="EB35" s="30"/>
      <c r="EC35" s="30"/>
      <c r="ED35" s="30"/>
      <c r="EE35" s="9"/>
      <c r="EF35" s="9"/>
      <c r="EG35" s="9"/>
      <c r="EH35" s="9"/>
      <c r="EI35" s="9"/>
      <c r="EJ35" s="9"/>
      <c r="EK35" s="9"/>
      <c r="EL35" s="37"/>
      <c r="EM35" s="42"/>
      <c r="EN35" s="7"/>
      <c r="EO35" s="55"/>
      <c r="EP35" s="67"/>
      <c r="EQ35" s="44"/>
      <c r="ER35" s="44"/>
      <c r="ES35" s="44"/>
      <c r="ET35" s="36"/>
      <c r="EU35" s="31"/>
      <c r="EV35" s="31"/>
      <c r="EW35" s="31"/>
      <c r="EX35" s="31"/>
      <c r="EY35" s="31"/>
      <c r="EZ35" s="29"/>
      <c r="FA35" s="30"/>
      <c r="FB35" s="30"/>
      <c r="FC35" s="30"/>
      <c r="FD35" s="9"/>
      <c r="FE35" s="9"/>
      <c r="FF35" s="9"/>
      <c r="FG35" s="9"/>
      <c r="FH35" s="9"/>
      <c r="FI35" s="9"/>
      <c r="FJ35" s="9"/>
      <c r="FK35" s="8"/>
      <c r="FL35" s="42"/>
    </row>
    <row r="36" spans="1:168" ht="20.25" x14ac:dyDescent="0.2">
      <c r="A36" s="47"/>
      <c r="B36" s="3"/>
      <c r="C36" s="4"/>
      <c r="D36" s="64"/>
      <c r="E36" s="24"/>
      <c r="F36" s="5"/>
      <c r="G36" s="5"/>
      <c r="H36" s="5"/>
      <c r="I36" s="5"/>
      <c r="J36" s="5"/>
      <c r="L36" s="48" t="s">
        <v>128</v>
      </c>
      <c r="M36" s="42" t="s">
        <v>129</v>
      </c>
      <c r="N36" s="49" t="s">
        <v>104</v>
      </c>
      <c r="O36" s="7">
        <f t="shared" si="1"/>
        <v>1219176</v>
      </c>
      <c r="P36" s="55">
        <v>5.7019999999999996E-3</v>
      </c>
      <c r="Q36" s="21">
        <f t="shared" si="108"/>
        <v>6952</v>
      </c>
      <c r="R36" s="44">
        <v>1548.1</v>
      </c>
      <c r="S36" s="9">
        <f t="shared" si="109"/>
        <v>1557.39</v>
      </c>
      <c r="T36" s="9">
        <f t="shared" si="110"/>
        <v>8.83</v>
      </c>
      <c r="U36" s="9">
        <f t="shared" si="126"/>
        <v>8.8800000000000008</v>
      </c>
      <c r="V36" s="9">
        <f t="shared" si="111"/>
        <v>10826975.279999999</v>
      </c>
      <c r="W36" s="28">
        <f t="shared" si="61"/>
        <v>8.8805679245654439</v>
      </c>
      <c r="X36" s="9"/>
      <c r="Y36" s="9"/>
      <c r="Z36" s="9">
        <f t="shared" si="112"/>
        <v>10826975.279999999</v>
      </c>
      <c r="AA36" s="27">
        <v>5.7019999999999996E-3</v>
      </c>
      <c r="AB36" s="21">
        <v>6952</v>
      </c>
      <c r="AC36" s="9">
        <v>1557.39</v>
      </c>
      <c r="AD36" s="9">
        <v>8.8800000000000008</v>
      </c>
      <c r="AE36" s="9">
        <v>10826975.279999999</v>
      </c>
      <c r="AF36" s="30">
        <f t="shared" si="113"/>
        <v>0</v>
      </c>
      <c r="AG36" s="30">
        <f t="shared" si="113"/>
        <v>0</v>
      </c>
      <c r="AH36" s="30">
        <f t="shared" si="114"/>
        <v>0</v>
      </c>
      <c r="AI36" s="30">
        <f t="shared" si="92"/>
        <v>0</v>
      </c>
      <c r="AJ36" s="31">
        <f t="shared" si="92"/>
        <v>0</v>
      </c>
      <c r="AK36" s="9">
        <f t="shared" si="115"/>
        <v>100</v>
      </c>
      <c r="AL36" s="51"/>
      <c r="AM36" s="51"/>
      <c r="AN36" s="51"/>
      <c r="AO36" s="51"/>
      <c r="AP36" s="51"/>
      <c r="AQ36" s="74"/>
      <c r="AR36" s="75"/>
      <c r="AS36" s="69"/>
      <c r="AT36" s="69"/>
      <c r="AU36" s="54"/>
      <c r="AV36" s="68"/>
      <c r="AW36" s="9"/>
      <c r="AX36" s="70"/>
      <c r="AY36" s="67"/>
      <c r="AZ36" s="44"/>
      <c r="BA36" s="44"/>
      <c r="BB36" s="44"/>
      <c r="BC36" s="38"/>
      <c r="BD36" s="31"/>
      <c r="BE36" s="31"/>
      <c r="BF36" s="31"/>
      <c r="BG36" s="31"/>
      <c r="BH36" s="31"/>
      <c r="BI36" s="29"/>
      <c r="BJ36" s="30"/>
      <c r="BK36" s="34"/>
      <c r="BL36" s="30"/>
      <c r="BM36" s="9"/>
      <c r="BN36" s="51"/>
      <c r="BO36" s="51"/>
      <c r="BP36" s="51"/>
      <c r="BQ36" s="51"/>
      <c r="BR36" s="51"/>
      <c r="BS36" s="74"/>
      <c r="BT36" s="75"/>
      <c r="BU36" s="69"/>
      <c r="BV36" s="69"/>
      <c r="BW36" s="54"/>
      <c r="BX36" s="68"/>
      <c r="BY36" s="9"/>
      <c r="BZ36" s="9"/>
      <c r="CA36" s="9"/>
      <c r="CB36" s="9"/>
      <c r="CC36" s="35"/>
      <c r="CD36" s="35"/>
      <c r="CE36" s="35"/>
      <c r="CF36" s="9"/>
      <c r="CG36" s="42"/>
      <c r="CH36" s="7"/>
      <c r="CI36" s="55"/>
      <c r="CJ36" s="67"/>
      <c r="CK36" s="44"/>
      <c r="CL36" s="44"/>
      <c r="CM36" s="44"/>
      <c r="CN36" s="36"/>
      <c r="CO36" s="36"/>
      <c r="CP36" s="31"/>
      <c r="CQ36" s="31"/>
      <c r="CR36" s="31"/>
      <c r="CS36" s="31"/>
      <c r="CT36" s="29"/>
      <c r="CU36" s="30"/>
      <c r="CV36" s="30"/>
      <c r="CW36" s="30"/>
      <c r="CX36" s="9"/>
      <c r="CY36" s="9"/>
      <c r="CZ36" s="9"/>
      <c r="DA36" s="9"/>
      <c r="DB36" s="35"/>
      <c r="DC36" s="35"/>
      <c r="DD36" s="35"/>
      <c r="DE36" s="37"/>
      <c r="DF36" s="42"/>
      <c r="DG36" s="9"/>
      <c r="DH36" s="9"/>
      <c r="DI36" s="9"/>
      <c r="DJ36" s="31"/>
      <c r="DK36" s="31"/>
      <c r="DL36" s="31"/>
      <c r="DM36" s="37"/>
      <c r="DN36" s="42"/>
      <c r="DO36" s="7"/>
      <c r="DP36" s="55"/>
      <c r="DQ36" s="67"/>
      <c r="DR36" s="44"/>
      <c r="DS36" s="44"/>
      <c r="DT36" s="44"/>
      <c r="DU36" s="36"/>
      <c r="DV36" s="36"/>
      <c r="DW36" s="31"/>
      <c r="DX36" s="31"/>
      <c r="DY36" s="31"/>
      <c r="DZ36" s="31"/>
      <c r="EA36" s="29"/>
      <c r="EB36" s="30"/>
      <c r="EC36" s="30"/>
      <c r="ED36" s="30"/>
      <c r="EE36" s="9"/>
      <c r="EF36" s="9"/>
      <c r="EG36" s="9"/>
      <c r="EH36" s="9"/>
      <c r="EI36" s="9"/>
      <c r="EJ36" s="9"/>
      <c r="EK36" s="9"/>
      <c r="EL36" s="37"/>
      <c r="EM36" s="42"/>
      <c r="EN36" s="7"/>
      <c r="EO36" s="55"/>
      <c r="EP36" s="67"/>
      <c r="EQ36" s="44"/>
      <c r="ER36" s="44"/>
      <c r="ES36" s="44"/>
      <c r="ET36" s="36"/>
      <c r="EU36" s="31"/>
      <c r="EV36" s="31"/>
      <c r="EW36" s="31"/>
      <c r="EX36" s="31"/>
      <c r="EY36" s="31"/>
      <c r="EZ36" s="29"/>
      <c r="FA36" s="30"/>
      <c r="FB36" s="30"/>
      <c r="FC36" s="30"/>
      <c r="FD36" s="9"/>
      <c r="FE36" s="9"/>
      <c r="FF36" s="9"/>
      <c r="FG36" s="9"/>
      <c r="FH36" s="9"/>
      <c r="FI36" s="9"/>
      <c r="FJ36" s="9"/>
      <c r="FK36" s="8"/>
      <c r="FL36" s="42"/>
    </row>
    <row r="37" spans="1:168" ht="60" customHeight="1" x14ac:dyDescent="0.2">
      <c r="B37" s="3"/>
      <c r="C37" s="4"/>
      <c r="D37" s="64"/>
      <c r="E37" s="65"/>
      <c r="F37" s="65"/>
      <c r="G37" s="65"/>
      <c r="H37" s="65"/>
      <c r="I37" s="66"/>
      <c r="J37" s="5"/>
      <c r="L37" s="48" t="s">
        <v>130</v>
      </c>
      <c r="M37" s="42" t="s">
        <v>131</v>
      </c>
      <c r="N37" s="49" t="s">
        <v>104</v>
      </c>
      <c r="O37" s="7">
        <f t="shared" si="1"/>
        <v>1219176</v>
      </c>
      <c r="P37" s="55"/>
      <c r="Q37" s="67"/>
      <c r="R37" s="67"/>
      <c r="S37" s="67"/>
      <c r="T37" s="67"/>
      <c r="U37" s="44"/>
      <c r="V37" s="9">
        <v>0</v>
      </c>
      <c r="W37" s="9"/>
      <c r="X37" s="44">
        <f>453675.67+549849.57</f>
        <v>1003525.24</v>
      </c>
      <c r="Y37" s="44">
        <f>3066975-453675.67-549849.57</f>
        <v>2063449.7600000002</v>
      </c>
      <c r="Z37" s="44">
        <f t="shared" si="112"/>
        <v>3066975</v>
      </c>
      <c r="AA37" s="55">
        <v>2.0509999999999999E-3</v>
      </c>
      <c r="AB37" s="67">
        <v>2500</v>
      </c>
      <c r="AC37" s="44">
        <v>1226.79</v>
      </c>
      <c r="AD37" s="44">
        <v>2.52</v>
      </c>
      <c r="AE37" s="44">
        <v>3066975</v>
      </c>
      <c r="AF37" s="76">
        <f t="shared" si="113"/>
        <v>2.0509999999999999E-3</v>
      </c>
      <c r="AG37" s="77">
        <f t="shared" si="113"/>
        <v>2500</v>
      </c>
      <c r="AH37" s="9">
        <f>AC37-S37</f>
        <v>1226.79</v>
      </c>
      <c r="AI37" s="9">
        <f t="shared" si="92"/>
        <v>2.52</v>
      </c>
      <c r="AJ37" s="31">
        <f>AE37-V37</f>
        <v>3066975</v>
      </c>
      <c r="AK37" s="68"/>
      <c r="AL37" s="51"/>
      <c r="AM37" s="51"/>
      <c r="AN37" s="51"/>
      <c r="AO37" s="51"/>
      <c r="AP37" s="51"/>
      <c r="AQ37" s="78"/>
      <c r="AR37" s="75"/>
      <c r="AS37" s="59"/>
      <c r="AT37" s="59"/>
      <c r="AU37" s="54"/>
      <c r="AV37" s="68"/>
      <c r="AW37" s="44"/>
      <c r="AX37" s="70">
        <v>2.0309999999999998E-3</v>
      </c>
      <c r="AY37" s="67">
        <v>2500</v>
      </c>
      <c r="AZ37" s="44">
        <v>1226.79</v>
      </c>
      <c r="BA37" s="44">
        <v>2.4900000000000002</v>
      </c>
      <c r="BB37" s="44">
        <v>3066975</v>
      </c>
      <c r="BC37" s="31">
        <f>AX37-'[2]ТП2024 (изм в 319-пп)'!AX34</f>
        <v>0</v>
      </c>
      <c r="BD37" s="31">
        <f>AY37-'[2]ТП2024 (изм в 319-пп)'!AY34</f>
        <v>0</v>
      </c>
      <c r="BE37" s="31">
        <f>AZ37-'[2]ТП2024 (изм в 319-пп)'!AZ34</f>
        <v>0</v>
      </c>
      <c r="BF37" s="31">
        <f>BA37-'[2]ТП2024 (изм в 319-пп)'!BA34</f>
        <v>0</v>
      </c>
      <c r="BG37" s="31">
        <f>BB37-'[2]ТП2024 (изм в 319-пп)'!BB34</f>
        <v>0</v>
      </c>
      <c r="BH37" s="72">
        <f t="shared" si="7"/>
        <v>2.0309999999999998E-3</v>
      </c>
      <c r="BI37" s="29">
        <f t="shared" si="8"/>
        <v>2500</v>
      </c>
      <c r="BJ37" s="30">
        <f t="shared" si="42"/>
        <v>1226.79</v>
      </c>
      <c r="BK37" s="34">
        <f t="shared" si="9"/>
        <v>2.4900000000000002</v>
      </c>
      <c r="BL37" s="30">
        <f t="shared" si="94"/>
        <v>3066975</v>
      </c>
      <c r="BM37" s="9"/>
      <c r="BN37" s="51"/>
      <c r="BO37" s="51"/>
      <c r="BP37" s="51"/>
      <c r="BQ37" s="51"/>
      <c r="BR37" s="51"/>
      <c r="BS37" s="78"/>
      <c r="BT37" s="75"/>
      <c r="BU37" s="59"/>
      <c r="BV37" s="59"/>
      <c r="BW37" s="54"/>
      <c r="BX37" s="68"/>
      <c r="BY37" s="9"/>
      <c r="BZ37" s="44">
        <f t="shared" si="116"/>
        <v>0</v>
      </c>
      <c r="CA37" s="44"/>
      <c r="CB37" s="44"/>
      <c r="CC37" s="35">
        <f>BZ37-AT37</f>
        <v>0</v>
      </c>
      <c r="CD37" s="35">
        <f t="shared" si="96"/>
        <v>0</v>
      </c>
      <c r="CE37" s="35">
        <f t="shared" si="96"/>
        <v>0</v>
      </c>
      <c r="CF37" s="9"/>
      <c r="CG37" s="42" t="s">
        <v>131</v>
      </c>
      <c r="CH37" s="7">
        <v>1243865</v>
      </c>
      <c r="CI37" s="70">
        <f>ROUND(CJ37/CH37,6)</f>
        <v>3.2160000000000001E-3</v>
      </c>
      <c r="CJ37" s="67">
        <v>4000</v>
      </c>
      <c r="CK37" s="67">
        <v>1226.79</v>
      </c>
      <c r="CL37" s="67">
        <v>3.95</v>
      </c>
      <c r="CM37" s="44">
        <v>4907160</v>
      </c>
      <c r="CN37" s="38">
        <f t="shared" si="97"/>
        <v>1.1850000000000003E-3</v>
      </c>
      <c r="CO37" s="36">
        <f t="shared" si="97"/>
        <v>1500</v>
      </c>
      <c r="CP37" s="31">
        <f t="shared" si="97"/>
        <v>0</v>
      </c>
      <c r="CQ37" s="31">
        <f t="shared" si="97"/>
        <v>1.46</v>
      </c>
      <c r="CR37" s="31">
        <f t="shared" si="98"/>
        <v>1840185</v>
      </c>
      <c r="CS37" s="38">
        <f t="shared" si="65"/>
        <v>3.2160000000000001E-3</v>
      </c>
      <c r="CT37" s="50">
        <f t="shared" si="66"/>
        <v>4000</v>
      </c>
      <c r="CU37" s="30">
        <f t="shared" si="127"/>
        <v>1226.79</v>
      </c>
      <c r="CV37" s="30">
        <f t="shared" si="118"/>
        <v>3.95</v>
      </c>
      <c r="CW37" s="30">
        <f t="shared" si="69"/>
        <v>4907160</v>
      </c>
      <c r="CX37" s="9"/>
      <c r="CY37" s="44">
        <f t="shared" si="71"/>
        <v>0</v>
      </c>
      <c r="CZ37" s="44"/>
      <c r="DA37" s="44"/>
      <c r="DB37" s="35">
        <f t="shared" si="72"/>
        <v>0</v>
      </c>
      <c r="DC37" s="35">
        <f t="shared" si="20"/>
        <v>0</v>
      </c>
      <c r="DD37" s="35">
        <f t="shared" si="20"/>
        <v>0</v>
      </c>
      <c r="DE37" s="37"/>
      <c r="DF37" s="42" t="s">
        <v>131</v>
      </c>
      <c r="DG37" s="44">
        <v>0</v>
      </c>
      <c r="DH37" s="44"/>
      <c r="DI37" s="44"/>
      <c r="DJ37" s="68">
        <v>0</v>
      </c>
      <c r="DK37" s="68">
        <v>0</v>
      </c>
      <c r="DL37" s="68">
        <v>0</v>
      </c>
      <c r="DM37" s="37"/>
      <c r="DN37" s="42" t="s">
        <v>131</v>
      </c>
      <c r="DO37" s="7">
        <v>1243865</v>
      </c>
      <c r="DP37" s="70">
        <f>ROUND(DQ37/DO37,6)</f>
        <v>2.0100000000000001E-3</v>
      </c>
      <c r="DQ37" s="67">
        <v>2500</v>
      </c>
      <c r="DR37" s="67">
        <v>1226.79</v>
      </c>
      <c r="DS37" s="67">
        <f t="shared" ref="DS37" si="142">ROUND(DT37/DO37,2)</f>
        <v>2.4700000000000002</v>
      </c>
      <c r="DT37" s="44">
        <v>3066975</v>
      </c>
      <c r="DU37" s="38">
        <f t="shared" si="100"/>
        <v>-1.206E-3</v>
      </c>
      <c r="DV37" s="36">
        <f t="shared" si="100"/>
        <v>-1500</v>
      </c>
      <c r="DW37" s="67">
        <f t="shared" si="100"/>
        <v>0</v>
      </c>
      <c r="DX37" s="44">
        <f t="shared" si="100"/>
        <v>-1.48</v>
      </c>
      <c r="DY37" s="67">
        <f t="shared" si="101"/>
        <v>-1840185</v>
      </c>
      <c r="DZ37" s="38">
        <f t="shared" si="131"/>
        <v>2.0100000000000001E-3</v>
      </c>
      <c r="EA37" s="50">
        <f t="shared" si="75"/>
        <v>2500</v>
      </c>
      <c r="EB37" s="30">
        <f t="shared" si="132"/>
        <v>1226.79</v>
      </c>
      <c r="EC37" s="30">
        <f t="shared" si="120"/>
        <v>2.4700000000000002</v>
      </c>
      <c r="ED37" s="30">
        <f t="shared" si="78"/>
        <v>3066975</v>
      </c>
      <c r="EE37" s="9"/>
      <c r="EF37" s="44">
        <f t="shared" si="122"/>
        <v>0</v>
      </c>
      <c r="EG37" s="44"/>
      <c r="EH37" s="44"/>
      <c r="EI37" s="44">
        <f t="shared" si="81"/>
        <v>0</v>
      </c>
      <c r="EJ37" s="44">
        <f t="shared" si="5"/>
        <v>0</v>
      </c>
      <c r="EK37" s="44">
        <f t="shared" si="5"/>
        <v>0</v>
      </c>
      <c r="EL37" s="37"/>
      <c r="EM37" s="42" t="s">
        <v>131</v>
      </c>
      <c r="EN37" s="7">
        <v>1243865</v>
      </c>
      <c r="EO37" s="70">
        <f>ROUND(EP37/EN37,6)</f>
        <v>2.0100000000000001E-3</v>
      </c>
      <c r="EP37" s="67">
        <v>2500</v>
      </c>
      <c r="EQ37" s="67">
        <v>1226.79</v>
      </c>
      <c r="ER37" s="67">
        <f t="shared" ref="ER37:ER38" si="143">ROUND(ES37/EN37,2)</f>
        <v>2.4700000000000002</v>
      </c>
      <c r="ES37" s="44">
        <v>3066975</v>
      </c>
      <c r="ET37" s="38">
        <f t="shared" si="141"/>
        <v>0</v>
      </c>
      <c r="EU37" s="31">
        <f t="shared" si="141"/>
        <v>0</v>
      </c>
      <c r="EV37" s="67">
        <f t="shared" si="141"/>
        <v>0</v>
      </c>
      <c r="EW37" s="67">
        <f t="shared" si="141"/>
        <v>0</v>
      </c>
      <c r="EX37" s="67">
        <f t="shared" si="141"/>
        <v>0</v>
      </c>
      <c r="EY37" s="38">
        <f t="shared" si="136"/>
        <v>2.0100000000000001E-3</v>
      </c>
      <c r="EZ37" s="50">
        <f t="shared" si="104"/>
        <v>2500</v>
      </c>
      <c r="FA37" s="30">
        <f t="shared" si="137"/>
        <v>1226.79</v>
      </c>
      <c r="FB37" s="30">
        <f t="shared" si="123"/>
        <v>2.4700000000000002</v>
      </c>
      <c r="FC37" s="30">
        <f t="shared" si="105"/>
        <v>3066975</v>
      </c>
      <c r="FD37" s="9"/>
      <c r="FE37" s="44">
        <f t="shared" si="125"/>
        <v>0</v>
      </c>
      <c r="FF37" s="44"/>
      <c r="FG37" s="44"/>
      <c r="FH37" s="44">
        <f t="shared" si="107"/>
        <v>0</v>
      </c>
      <c r="FI37" s="44">
        <f t="shared" si="6"/>
        <v>0</v>
      </c>
      <c r="FJ37" s="44">
        <f t="shared" si="6"/>
        <v>0</v>
      </c>
      <c r="FK37" s="48" t="s">
        <v>132</v>
      </c>
      <c r="FL37" s="42" t="s">
        <v>131</v>
      </c>
    </row>
    <row r="38" spans="1:168" ht="20.25" customHeight="1" x14ac:dyDescent="0.2">
      <c r="B38" s="3"/>
      <c r="C38" s="4"/>
      <c r="D38" s="23"/>
      <c r="E38" s="24"/>
      <c r="F38" s="5"/>
      <c r="G38" s="5"/>
      <c r="H38" s="5"/>
      <c r="I38" s="5"/>
      <c r="J38" s="5"/>
      <c r="L38" s="8">
        <v>7</v>
      </c>
      <c r="M38" s="42" t="s">
        <v>133</v>
      </c>
      <c r="N38" s="760" t="s">
        <v>81</v>
      </c>
      <c r="O38" s="7">
        <f t="shared" si="1"/>
        <v>1219176</v>
      </c>
      <c r="P38" s="27">
        <f>'[1]сравТП24 с ФН25 проект11_3202,7'!AD38</f>
        <v>0.26173600000000002</v>
      </c>
      <c r="Q38" s="21">
        <f t="shared" ref="Q38:Q41" si="144">ROUND(P38*O38,0)</f>
        <v>319102</v>
      </c>
      <c r="R38" s="9">
        <v>3110.6</v>
      </c>
      <c r="S38" s="9">
        <f>ROUND(R38*1.006,2)</f>
        <v>3129.26</v>
      </c>
      <c r="T38" s="9">
        <f t="shared" ref="T38:T41" si="145">ROUND(P38*R38,2)</f>
        <v>814.16</v>
      </c>
      <c r="U38" s="9">
        <f t="shared" ref="U38:U41" si="146">ROUND(P38*S38,2)</f>
        <v>819.04</v>
      </c>
      <c r="V38" s="9">
        <f>ROUND(Q38*S38,2)</f>
        <v>998553124.51999998</v>
      </c>
      <c r="W38" s="56">
        <f t="shared" ref="W38:W41" si="147">V38/O38</f>
        <v>819.03935487575211</v>
      </c>
      <c r="X38" s="9"/>
      <c r="Y38" s="9"/>
      <c r="Z38" s="9">
        <f>V38+Y38+X38</f>
        <v>998553124.51999998</v>
      </c>
      <c r="AA38" s="27">
        <v>0.26173600000000002</v>
      </c>
      <c r="AB38" s="21">
        <v>319102</v>
      </c>
      <c r="AC38" s="9">
        <v>3129.26</v>
      </c>
      <c r="AD38" s="9">
        <v>819.04</v>
      </c>
      <c r="AE38" s="9">
        <v>998553124.51999998</v>
      </c>
      <c r="AF38" s="30">
        <f t="shared" si="113"/>
        <v>0</v>
      </c>
      <c r="AG38" s="30">
        <f t="shared" si="113"/>
        <v>0</v>
      </c>
      <c r="AH38" s="30">
        <f>AC38-S38</f>
        <v>0</v>
      </c>
      <c r="AI38" s="30">
        <f>AD38-U38</f>
        <v>0</v>
      </c>
      <c r="AJ38" s="31">
        <f>AE38-V38</f>
        <v>0</v>
      </c>
      <c r="AK38" s="9">
        <f>AC38/S38*100</f>
        <v>100</v>
      </c>
      <c r="AL38" s="51"/>
      <c r="AM38" s="51"/>
      <c r="AN38" s="51"/>
      <c r="AO38" s="51"/>
      <c r="AP38" s="51"/>
      <c r="AQ38" s="52"/>
      <c r="AR38" s="52"/>
      <c r="AS38" s="52"/>
      <c r="AT38" s="52"/>
      <c r="AU38" s="54"/>
      <c r="AV38" s="9"/>
      <c r="AW38" s="9"/>
      <c r="AX38" s="33">
        <f t="shared" ref="AX38:AY38" si="148">SUM(AX39:AX42)</f>
        <v>0.23893699999999998</v>
      </c>
      <c r="AY38" s="21">
        <f t="shared" si="148"/>
        <v>293769</v>
      </c>
      <c r="AZ38" s="9">
        <f>ROUND(BB38/AY38,2)</f>
        <v>2379.5700000000002</v>
      </c>
      <c r="BA38" s="9">
        <f t="shared" ref="BA38" si="149">ROUND(BB38/O38,2)</f>
        <v>573.37</v>
      </c>
      <c r="BB38" s="9">
        <f>SUM(BB39:BB42)</f>
        <v>699043399.87</v>
      </c>
      <c r="BC38" s="72">
        <f>AX38-'[2]ТП2024 (изм в 319-пп)'!AX35</f>
        <v>-2.2799000000000041E-2</v>
      </c>
      <c r="BD38" s="36">
        <f>AY38-'[2]ТП2024 (изм в 319-пп)'!AY35</f>
        <v>-28359</v>
      </c>
      <c r="BE38" s="31">
        <f>AZ38-'[2]ТП2024 (изм в 319-пп)'!AZ35</f>
        <v>134.05999999999995</v>
      </c>
      <c r="BF38" s="31">
        <f>BA38-'[2]ТП2024 (изм в 319-пп)'!BA35</f>
        <v>-14.360000000000014</v>
      </c>
      <c r="BG38" s="31">
        <f>BB38-'[2]ТП2024 (изм в 319-пп)'!BB35</f>
        <v>-24298245.409999967</v>
      </c>
      <c r="BH38" s="72">
        <f t="shared" si="7"/>
        <v>-2.2799000000000041E-2</v>
      </c>
      <c r="BI38" s="29">
        <f t="shared" si="8"/>
        <v>-25333</v>
      </c>
      <c r="BJ38" s="30">
        <f t="shared" si="42"/>
        <v>-749.69</v>
      </c>
      <c r="BK38" s="34">
        <f t="shared" si="9"/>
        <v>-245.66999999999996</v>
      </c>
      <c r="BL38" s="30">
        <f t="shared" si="94"/>
        <v>-299509724.64999998</v>
      </c>
      <c r="BM38" s="9">
        <f t="shared" si="43"/>
        <v>76.042578756638946</v>
      </c>
      <c r="BN38" s="51"/>
      <c r="BO38" s="51"/>
      <c r="BP38" s="51"/>
      <c r="BQ38" s="51"/>
      <c r="BR38" s="51"/>
      <c r="BS38" s="52"/>
      <c r="BT38" s="52"/>
      <c r="BU38" s="52"/>
      <c r="BV38" s="52"/>
      <c r="BW38" s="54"/>
      <c r="BX38" s="9"/>
      <c r="BY38" s="9"/>
      <c r="BZ38" s="9">
        <f t="shared" si="116"/>
        <v>0</v>
      </c>
      <c r="CA38" s="9"/>
      <c r="CB38" s="9"/>
      <c r="CC38" s="35">
        <f t="shared" si="63"/>
        <v>0</v>
      </c>
      <c r="CD38" s="35">
        <f t="shared" si="96"/>
        <v>0</v>
      </c>
      <c r="CE38" s="35">
        <f t="shared" si="96"/>
        <v>0</v>
      </c>
      <c r="CF38" s="9"/>
      <c r="CG38" s="42" t="s">
        <v>133</v>
      </c>
      <c r="CH38" s="7">
        <v>1243864</v>
      </c>
      <c r="CI38" s="27">
        <v>0.26173600000000002</v>
      </c>
      <c r="CJ38" s="21">
        <v>325564</v>
      </c>
      <c r="CK38" s="9">
        <v>1277.48</v>
      </c>
      <c r="CL38" s="9">
        <v>334.36</v>
      </c>
      <c r="CM38" s="9">
        <v>415901498.72000003</v>
      </c>
      <c r="CN38" s="36">
        <f t="shared" si="97"/>
        <v>2.2799000000000041E-2</v>
      </c>
      <c r="CO38" s="36">
        <f t="shared" si="97"/>
        <v>31795</v>
      </c>
      <c r="CP38" s="31">
        <f t="shared" si="97"/>
        <v>-1102.0900000000001</v>
      </c>
      <c r="CQ38" s="31">
        <f t="shared" si="97"/>
        <v>-239.01</v>
      </c>
      <c r="CR38" s="31">
        <f t="shared" si="98"/>
        <v>-283141901.14999998</v>
      </c>
      <c r="CS38" s="31">
        <f t="shared" si="65"/>
        <v>0</v>
      </c>
      <c r="CT38" s="50">
        <f t="shared" si="66"/>
        <v>6462</v>
      </c>
      <c r="CU38" s="30">
        <f t="shared" si="127"/>
        <v>-1851.7800000000002</v>
      </c>
      <c r="CV38" s="30">
        <f t="shared" si="118"/>
        <v>-484.67999999999995</v>
      </c>
      <c r="CW38" s="30">
        <f t="shared" si="69"/>
        <v>-582651625.79999995</v>
      </c>
      <c r="CX38" s="9">
        <f t="shared" ref="CX38" si="150">CK38/$S38*100</f>
        <v>40.823709119727987</v>
      </c>
      <c r="CY38" s="9">
        <f t="shared" si="71"/>
        <v>0</v>
      </c>
      <c r="CZ38" s="9"/>
      <c r="DA38" s="9"/>
      <c r="DB38" s="35">
        <f t="shared" si="72"/>
        <v>0</v>
      </c>
      <c r="DC38" s="35">
        <f t="shared" si="20"/>
        <v>0</v>
      </c>
      <c r="DD38" s="35">
        <f t="shared" si="20"/>
        <v>0</v>
      </c>
      <c r="DE38" s="37"/>
      <c r="DF38" s="42" t="s">
        <v>133</v>
      </c>
      <c r="DG38" s="9">
        <v>0</v>
      </c>
      <c r="DH38" s="9"/>
      <c r="DI38" s="9"/>
      <c r="DJ38" s="31">
        <v>0</v>
      </c>
      <c r="DK38" s="31">
        <v>0</v>
      </c>
      <c r="DL38" s="31">
        <v>0</v>
      </c>
      <c r="DM38" s="37"/>
      <c r="DN38" s="42" t="s">
        <v>133</v>
      </c>
      <c r="DO38" s="7">
        <v>1243864</v>
      </c>
      <c r="DP38" s="27">
        <v>0.26173600000000002</v>
      </c>
      <c r="DQ38" s="21">
        <v>325564</v>
      </c>
      <c r="DR38" s="9">
        <v>1277.48</v>
      </c>
      <c r="DS38" s="9">
        <v>334.36</v>
      </c>
      <c r="DT38" s="9">
        <v>415901498.72000003</v>
      </c>
      <c r="DU38" s="36">
        <f t="shared" si="100"/>
        <v>0</v>
      </c>
      <c r="DV38" s="36">
        <f t="shared" si="100"/>
        <v>0</v>
      </c>
      <c r="DW38" s="31">
        <f t="shared" si="100"/>
        <v>0</v>
      </c>
      <c r="DX38" s="31">
        <f t="shared" si="100"/>
        <v>0</v>
      </c>
      <c r="DY38" s="31">
        <f t="shared" si="101"/>
        <v>0</v>
      </c>
      <c r="DZ38" s="31">
        <f t="shared" si="131"/>
        <v>0</v>
      </c>
      <c r="EA38" s="50">
        <f t="shared" si="75"/>
        <v>6462</v>
      </c>
      <c r="EB38" s="30">
        <f t="shared" si="132"/>
        <v>-1851.7800000000002</v>
      </c>
      <c r="EC38" s="30">
        <f t="shared" si="120"/>
        <v>-484.67999999999995</v>
      </c>
      <c r="ED38" s="30">
        <f t="shared" si="78"/>
        <v>-582651625.79999995</v>
      </c>
      <c r="EE38" s="9">
        <f t="shared" ref="EE38" si="151">DR38/$S38*100</f>
        <v>40.823709119727987</v>
      </c>
      <c r="EF38" s="9">
        <f t="shared" si="122"/>
        <v>0</v>
      </c>
      <c r="EG38" s="9"/>
      <c r="EH38" s="9"/>
      <c r="EI38" s="9">
        <f t="shared" si="81"/>
        <v>0</v>
      </c>
      <c r="EJ38" s="9">
        <f t="shared" si="5"/>
        <v>0</v>
      </c>
      <c r="EK38" s="9">
        <f t="shared" si="5"/>
        <v>0</v>
      </c>
      <c r="EL38" s="37"/>
      <c r="EM38" s="42" t="s">
        <v>133</v>
      </c>
      <c r="EN38" s="7">
        <v>1243864</v>
      </c>
      <c r="EO38" s="55">
        <f>ROUND(EP38/EN38,6)</f>
        <v>0.21920200000000001</v>
      </c>
      <c r="EP38" s="21">
        <v>272658</v>
      </c>
      <c r="EQ38" s="9">
        <v>1277.48</v>
      </c>
      <c r="ER38" s="9">
        <f t="shared" si="143"/>
        <v>280.02999999999997</v>
      </c>
      <c r="ES38" s="9">
        <f>348315567.67</f>
        <v>348315567.67000002</v>
      </c>
      <c r="ET38" s="38">
        <f t="shared" si="141"/>
        <v>-4.2534000000000016E-2</v>
      </c>
      <c r="EU38" s="39">
        <f t="shared" si="141"/>
        <v>-52906</v>
      </c>
      <c r="EV38" s="31">
        <f t="shared" si="141"/>
        <v>0</v>
      </c>
      <c r="EW38" s="31">
        <f t="shared" si="141"/>
        <v>-54.330000000000041</v>
      </c>
      <c r="EX38" s="31">
        <f t="shared" si="141"/>
        <v>-67585931.050000012</v>
      </c>
      <c r="EY38" s="31">
        <f t="shared" si="136"/>
        <v>-4.2534000000000016E-2</v>
      </c>
      <c r="EZ38" s="50">
        <f t="shared" si="104"/>
        <v>-46444</v>
      </c>
      <c r="FA38" s="30">
        <f t="shared" si="137"/>
        <v>-1851.7800000000002</v>
      </c>
      <c r="FB38" s="30">
        <f t="shared" si="123"/>
        <v>-539.01</v>
      </c>
      <c r="FC38" s="30">
        <f t="shared" si="105"/>
        <v>-650237556.8499999</v>
      </c>
      <c r="FD38" s="9">
        <f t="shared" ref="FD38" si="152">EQ38/$S38*100</f>
        <v>40.823709119727987</v>
      </c>
      <c r="FE38" s="9">
        <f t="shared" si="125"/>
        <v>0</v>
      </c>
      <c r="FF38" s="9"/>
      <c r="FG38" s="9"/>
      <c r="FH38" s="9">
        <f t="shared" si="107"/>
        <v>0</v>
      </c>
      <c r="FI38" s="9">
        <f t="shared" si="6"/>
        <v>0</v>
      </c>
      <c r="FJ38" s="9">
        <f t="shared" si="6"/>
        <v>0</v>
      </c>
      <c r="FK38" s="8">
        <v>6</v>
      </c>
      <c r="FL38" s="42" t="s">
        <v>133</v>
      </c>
    </row>
    <row r="39" spans="1:168" ht="20.25" x14ac:dyDescent="0.2">
      <c r="A39" s="47"/>
      <c r="B39" s="3"/>
      <c r="C39" s="4"/>
      <c r="D39" s="23"/>
      <c r="E39" s="24"/>
      <c r="F39" s="5"/>
      <c r="G39" s="5"/>
      <c r="H39" s="5"/>
      <c r="I39" s="5"/>
      <c r="J39" s="5"/>
      <c r="L39" s="48" t="s">
        <v>134</v>
      </c>
      <c r="M39" s="42" t="s">
        <v>135</v>
      </c>
      <c r="N39" s="761"/>
      <c r="O39" s="7">
        <f t="shared" si="1"/>
        <v>1219176</v>
      </c>
      <c r="P39" s="27">
        <f>'[1]сравТП24 с ФН25 проект11_3202,7'!AD39</f>
        <v>4.505E-2</v>
      </c>
      <c r="Q39" s="21">
        <f t="shared" si="144"/>
        <v>54924</v>
      </c>
      <c r="R39" s="9">
        <v>4391.8</v>
      </c>
      <c r="S39" s="9">
        <f>ROUND(R39*1.006,2)</f>
        <v>4418.1499999999996</v>
      </c>
      <c r="T39" s="9">
        <f t="shared" si="145"/>
        <v>197.85</v>
      </c>
      <c r="U39" s="9">
        <f t="shared" si="146"/>
        <v>199.04</v>
      </c>
      <c r="V39" s="9">
        <f>ROUND(Q39*S39,2)</f>
        <v>242662470.59999999</v>
      </c>
      <c r="W39" s="56">
        <f t="shared" si="147"/>
        <v>199.03809671450225</v>
      </c>
      <c r="X39" s="9"/>
      <c r="Y39" s="9"/>
      <c r="Z39" s="9">
        <f t="shared" ref="Z39:Z46" si="153">V39+Y39+X39</f>
        <v>242662470.59999999</v>
      </c>
      <c r="AA39" s="27">
        <v>4.505E-2</v>
      </c>
      <c r="AB39" s="21">
        <v>54924</v>
      </c>
      <c r="AC39" s="9">
        <v>4418.1499999999996</v>
      </c>
      <c r="AD39" s="9">
        <v>199.04</v>
      </c>
      <c r="AE39" s="9">
        <v>242662470.59999999</v>
      </c>
      <c r="AF39" s="30">
        <f t="shared" si="113"/>
        <v>0</v>
      </c>
      <c r="AG39" s="30">
        <f t="shared" si="113"/>
        <v>0</v>
      </c>
      <c r="AH39" s="30">
        <f t="shared" ref="AH39:AH41" si="154">AC39-S39</f>
        <v>0</v>
      </c>
      <c r="AI39" s="30">
        <f t="shared" ref="AI39:AJ42" si="155">AD39-U39</f>
        <v>0</v>
      </c>
      <c r="AJ39" s="31">
        <f t="shared" si="155"/>
        <v>0</v>
      </c>
      <c r="AK39" s="9">
        <f t="shared" ref="AK39:AK41" si="156">AC39/S39*100</f>
        <v>100</v>
      </c>
      <c r="AL39" s="51"/>
      <c r="AM39" s="51"/>
      <c r="AN39" s="51"/>
      <c r="AO39" s="51"/>
      <c r="AP39" s="51"/>
      <c r="AQ39" s="79"/>
      <c r="AR39" s="80"/>
      <c r="AS39" s="52"/>
      <c r="AT39" s="52"/>
      <c r="AU39" s="54"/>
      <c r="AV39" s="9"/>
      <c r="AW39" s="9"/>
      <c r="AX39" s="33">
        <v>2.9196E-2</v>
      </c>
      <c r="AY39" s="21">
        <v>35932</v>
      </c>
      <c r="AZ39" s="9">
        <v>3164.3</v>
      </c>
      <c r="BA39" s="9">
        <v>92.38</v>
      </c>
      <c r="BB39" s="9">
        <v>113699627.59999999</v>
      </c>
      <c r="BC39" s="31">
        <f>AX39-'[2]ТП2024 (изм в 319-пп)'!AX36</f>
        <v>0</v>
      </c>
      <c r="BD39" s="36">
        <f>AY39-'[2]ТП2024 (изм в 319-пп)'!AY36</f>
        <v>0</v>
      </c>
      <c r="BE39" s="31">
        <f>AZ39-'[2]ТП2024 (изм в 319-пп)'!AZ36</f>
        <v>0</v>
      </c>
      <c r="BF39" s="31">
        <f>BA39-'[2]ТП2024 (изм в 319-пп)'!BA36</f>
        <v>0</v>
      </c>
      <c r="BG39" s="31">
        <f>BB39-'[2]ТП2024 (изм в 319-пп)'!BB36</f>
        <v>0</v>
      </c>
      <c r="BH39" s="72"/>
      <c r="BI39" s="29"/>
      <c r="BJ39" s="30"/>
      <c r="BK39" s="34"/>
      <c r="BL39" s="30"/>
      <c r="BM39" s="9"/>
      <c r="BN39" s="51"/>
      <c r="BO39" s="51"/>
      <c r="BP39" s="51"/>
      <c r="BQ39" s="51"/>
      <c r="BR39" s="51"/>
      <c r="BS39" s="79"/>
      <c r="BT39" s="80"/>
      <c r="BU39" s="52"/>
      <c r="BV39" s="52"/>
      <c r="BW39" s="54"/>
      <c r="BX39" s="9"/>
      <c r="BY39" s="9"/>
      <c r="BZ39" s="9"/>
      <c r="CA39" s="9"/>
      <c r="CB39" s="9"/>
      <c r="CC39" s="35"/>
      <c r="CD39" s="35"/>
      <c r="CE39" s="35"/>
      <c r="CF39" s="9"/>
      <c r="CG39" s="42"/>
      <c r="CH39" s="7"/>
      <c r="CI39" s="27"/>
      <c r="CJ39" s="21"/>
      <c r="CK39" s="9"/>
      <c r="CL39" s="9"/>
      <c r="CM39" s="9"/>
      <c r="CN39" s="36"/>
      <c r="CO39" s="36"/>
      <c r="CP39" s="31"/>
      <c r="CQ39" s="31"/>
      <c r="CR39" s="31"/>
      <c r="CS39" s="31"/>
      <c r="CT39" s="50"/>
      <c r="CU39" s="30"/>
      <c r="CV39" s="30"/>
      <c r="CW39" s="30"/>
      <c r="CX39" s="9"/>
      <c r="CY39" s="9"/>
      <c r="CZ39" s="9"/>
      <c r="DA39" s="9"/>
      <c r="DB39" s="35"/>
      <c r="DC39" s="35"/>
      <c r="DD39" s="35"/>
      <c r="DE39" s="37"/>
      <c r="DF39" s="42"/>
      <c r="DG39" s="9"/>
      <c r="DH39" s="9"/>
      <c r="DI39" s="9"/>
      <c r="DJ39" s="31"/>
      <c r="DK39" s="31"/>
      <c r="DL39" s="31"/>
      <c r="DM39" s="37"/>
      <c r="DN39" s="42"/>
      <c r="DO39" s="7"/>
      <c r="DP39" s="27"/>
      <c r="DQ39" s="21"/>
      <c r="DR39" s="9"/>
      <c r="DS39" s="9"/>
      <c r="DT39" s="9"/>
      <c r="DU39" s="36"/>
      <c r="DV39" s="36"/>
      <c r="DW39" s="31"/>
      <c r="DX39" s="31"/>
      <c r="DY39" s="31"/>
      <c r="DZ39" s="31"/>
      <c r="EA39" s="50"/>
      <c r="EB39" s="30"/>
      <c r="EC39" s="30"/>
      <c r="ED39" s="30"/>
      <c r="EE39" s="9"/>
      <c r="EF39" s="9"/>
      <c r="EG39" s="9"/>
      <c r="EH39" s="9"/>
      <c r="EI39" s="9"/>
      <c r="EJ39" s="9"/>
      <c r="EK39" s="9"/>
      <c r="EL39" s="37"/>
      <c r="EM39" s="42"/>
      <c r="EN39" s="7"/>
      <c r="EO39" s="55"/>
      <c r="EP39" s="21"/>
      <c r="EQ39" s="9"/>
      <c r="ER39" s="9"/>
      <c r="ES39" s="9"/>
      <c r="ET39" s="38"/>
      <c r="EU39" s="39"/>
      <c r="EV39" s="31"/>
      <c r="EW39" s="31"/>
      <c r="EX39" s="31"/>
      <c r="EY39" s="31"/>
      <c r="EZ39" s="50"/>
      <c r="FA39" s="30"/>
      <c r="FB39" s="30"/>
      <c r="FC39" s="30"/>
      <c r="FD39" s="9"/>
      <c r="FE39" s="9"/>
      <c r="FF39" s="9"/>
      <c r="FG39" s="9"/>
      <c r="FH39" s="9"/>
      <c r="FI39" s="9"/>
      <c r="FJ39" s="9"/>
      <c r="FK39" s="48" t="s">
        <v>102</v>
      </c>
      <c r="FL39" s="42" t="s">
        <v>135</v>
      </c>
    </row>
    <row r="40" spans="1:168" ht="20.25" x14ac:dyDescent="0.2">
      <c r="A40" s="47"/>
      <c r="B40" s="3"/>
      <c r="C40" s="4"/>
      <c r="D40" s="23"/>
      <c r="E40" s="24"/>
      <c r="F40" s="5"/>
      <c r="G40" s="5"/>
      <c r="H40" s="5"/>
      <c r="I40" s="5"/>
      <c r="J40" s="5"/>
      <c r="L40" s="48" t="s">
        <v>136</v>
      </c>
      <c r="M40" s="42" t="s">
        <v>137</v>
      </c>
      <c r="N40" s="761"/>
      <c r="O40" s="7">
        <f t="shared" si="1"/>
        <v>1219176</v>
      </c>
      <c r="P40" s="27">
        <f>'[1]сравТП24 с ФН25 проект11_3202,7'!AD40</f>
        <v>5.9799999999999999E-2</v>
      </c>
      <c r="Q40" s="21">
        <f t="shared" si="144"/>
        <v>72907</v>
      </c>
      <c r="R40" s="9">
        <v>1658.1</v>
      </c>
      <c r="S40" s="9">
        <f>ROUND(R40*1.006,2)</f>
        <v>1668.05</v>
      </c>
      <c r="T40" s="9">
        <f t="shared" si="145"/>
        <v>99.15</v>
      </c>
      <c r="U40" s="9">
        <f t="shared" si="146"/>
        <v>99.75</v>
      </c>
      <c r="V40" s="9">
        <f t="shared" ref="V40:V41" si="157">ROUND(Q40*S40,2)</f>
        <v>121612521.34999999</v>
      </c>
      <c r="W40" s="56">
        <f t="shared" si="147"/>
        <v>99.749766522634957</v>
      </c>
      <c r="X40" s="9"/>
      <c r="Y40" s="9"/>
      <c r="Z40" s="9">
        <f t="shared" si="153"/>
        <v>121612521.34999999</v>
      </c>
      <c r="AA40" s="27">
        <v>5.9799999999999999E-2</v>
      </c>
      <c r="AB40" s="21">
        <v>72907</v>
      </c>
      <c r="AC40" s="9">
        <v>1668.05</v>
      </c>
      <c r="AD40" s="9">
        <v>99.75</v>
      </c>
      <c r="AE40" s="9">
        <v>121612521.34999999</v>
      </c>
      <c r="AF40" s="30">
        <f t="shared" si="113"/>
        <v>0</v>
      </c>
      <c r="AG40" s="30">
        <f t="shared" si="113"/>
        <v>0</v>
      </c>
      <c r="AH40" s="30">
        <f t="shared" si="154"/>
        <v>0</v>
      </c>
      <c r="AI40" s="30">
        <f t="shared" si="155"/>
        <v>0</v>
      </c>
      <c r="AJ40" s="31">
        <f t="shared" si="155"/>
        <v>0</v>
      </c>
      <c r="AK40" s="9">
        <f t="shared" si="156"/>
        <v>100</v>
      </c>
      <c r="AL40" s="51"/>
      <c r="AM40" s="51"/>
      <c r="AN40" s="51"/>
      <c r="AO40" s="51"/>
      <c r="AP40" s="51"/>
      <c r="AQ40" s="79"/>
      <c r="AR40" s="80"/>
      <c r="AS40" s="52"/>
      <c r="AT40" s="52"/>
      <c r="AU40" s="54"/>
      <c r="AV40" s="9"/>
      <c r="AW40" s="9"/>
      <c r="AX40" s="33">
        <v>2.3743E-2</v>
      </c>
      <c r="AY40" s="21">
        <v>29222</v>
      </c>
      <c r="AZ40" s="9">
        <v>1194.7</v>
      </c>
      <c r="BA40" s="9">
        <v>28.37</v>
      </c>
      <c r="BB40" s="9">
        <v>34911523.399999999</v>
      </c>
      <c r="BC40" s="31">
        <f>AX40-'[2]ТП2024 (изм в 319-пп)'!AX37</f>
        <v>0</v>
      </c>
      <c r="BD40" s="36">
        <f>AY40-'[2]ТП2024 (изм в 319-пп)'!AY37</f>
        <v>0</v>
      </c>
      <c r="BE40" s="31">
        <f>AZ40-'[2]ТП2024 (изм в 319-пп)'!AZ37</f>
        <v>0</v>
      </c>
      <c r="BF40" s="31">
        <f>BA40-'[2]ТП2024 (изм в 319-пп)'!BA37</f>
        <v>0</v>
      </c>
      <c r="BG40" s="31">
        <f>BB40-'[2]ТП2024 (изм в 319-пп)'!BB37</f>
        <v>0</v>
      </c>
      <c r="BH40" s="72"/>
      <c r="BI40" s="29"/>
      <c r="BJ40" s="30"/>
      <c r="BK40" s="34"/>
      <c r="BL40" s="30"/>
      <c r="BM40" s="9"/>
      <c r="BN40" s="51"/>
      <c r="BO40" s="51"/>
      <c r="BP40" s="51"/>
      <c r="BQ40" s="51"/>
      <c r="BR40" s="51"/>
      <c r="BS40" s="79"/>
      <c r="BT40" s="80"/>
      <c r="BU40" s="52"/>
      <c r="BV40" s="52"/>
      <c r="BW40" s="54"/>
      <c r="BX40" s="9"/>
      <c r="BY40" s="9"/>
      <c r="BZ40" s="9"/>
      <c r="CA40" s="9"/>
      <c r="CB40" s="9"/>
      <c r="CC40" s="35"/>
      <c r="CD40" s="35"/>
      <c r="CE40" s="35"/>
      <c r="CF40" s="9"/>
      <c r="CG40" s="42"/>
      <c r="CH40" s="7"/>
      <c r="CI40" s="27"/>
      <c r="CJ40" s="21"/>
      <c r="CK40" s="9"/>
      <c r="CL40" s="9"/>
      <c r="CM40" s="9"/>
      <c r="CN40" s="36"/>
      <c r="CO40" s="36"/>
      <c r="CP40" s="31"/>
      <c r="CQ40" s="31"/>
      <c r="CR40" s="31"/>
      <c r="CS40" s="31"/>
      <c r="CT40" s="50"/>
      <c r="CU40" s="30"/>
      <c r="CV40" s="30"/>
      <c r="CW40" s="30"/>
      <c r="CX40" s="9"/>
      <c r="CY40" s="9"/>
      <c r="CZ40" s="9"/>
      <c r="DA40" s="9"/>
      <c r="DB40" s="35"/>
      <c r="DC40" s="35"/>
      <c r="DD40" s="35"/>
      <c r="DE40" s="37"/>
      <c r="DF40" s="42"/>
      <c r="DG40" s="9"/>
      <c r="DH40" s="9"/>
      <c r="DI40" s="9"/>
      <c r="DJ40" s="31"/>
      <c r="DK40" s="31"/>
      <c r="DL40" s="31"/>
      <c r="DM40" s="37"/>
      <c r="DN40" s="42"/>
      <c r="DO40" s="7"/>
      <c r="DP40" s="27"/>
      <c r="DQ40" s="21"/>
      <c r="DR40" s="9"/>
      <c r="DS40" s="9"/>
      <c r="DT40" s="9"/>
      <c r="DU40" s="36"/>
      <c r="DV40" s="36"/>
      <c r="DW40" s="31"/>
      <c r="DX40" s="31"/>
      <c r="DY40" s="31"/>
      <c r="DZ40" s="31"/>
      <c r="EA40" s="50"/>
      <c r="EB40" s="30"/>
      <c r="EC40" s="30"/>
      <c r="ED40" s="30"/>
      <c r="EE40" s="9"/>
      <c r="EF40" s="9"/>
      <c r="EG40" s="9"/>
      <c r="EH40" s="9"/>
      <c r="EI40" s="9"/>
      <c r="EJ40" s="9"/>
      <c r="EK40" s="9"/>
      <c r="EL40" s="37"/>
      <c r="EM40" s="42"/>
      <c r="EN40" s="7"/>
      <c r="EO40" s="55"/>
      <c r="EP40" s="21"/>
      <c r="EQ40" s="9"/>
      <c r="ER40" s="9"/>
      <c r="ES40" s="9"/>
      <c r="ET40" s="38"/>
      <c r="EU40" s="39"/>
      <c r="EV40" s="31"/>
      <c r="EW40" s="31"/>
      <c r="EX40" s="31"/>
      <c r="EY40" s="31"/>
      <c r="EZ40" s="50"/>
      <c r="FA40" s="30"/>
      <c r="FB40" s="30"/>
      <c r="FC40" s="30"/>
      <c r="FD40" s="9"/>
      <c r="FE40" s="9"/>
      <c r="FF40" s="9"/>
      <c r="FG40" s="9"/>
      <c r="FH40" s="9"/>
      <c r="FI40" s="9"/>
      <c r="FJ40" s="9"/>
      <c r="FK40" s="48" t="s">
        <v>106</v>
      </c>
      <c r="FL40" s="42" t="s">
        <v>137</v>
      </c>
    </row>
    <row r="41" spans="1:168" ht="20.25" x14ac:dyDescent="0.2">
      <c r="A41" s="47"/>
      <c r="B41" s="3"/>
      <c r="C41" s="4"/>
      <c r="D41" s="23"/>
      <c r="E41" s="24"/>
      <c r="F41" s="5"/>
      <c r="G41" s="5"/>
      <c r="H41" s="5"/>
      <c r="I41" s="5"/>
      <c r="J41" s="5"/>
      <c r="L41" s="48" t="s">
        <v>138</v>
      </c>
      <c r="M41" s="42" t="s">
        <v>139</v>
      </c>
      <c r="N41" s="762"/>
      <c r="O41" s="7">
        <f t="shared" si="1"/>
        <v>1219176</v>
      </c>
      <c r="P41" s="27">
        <f>'[1]сравТП24 с ФН25 проект11_3202,7'!AD41</f>
        <v>0.12520999999999999</v>
      </c>
      <c r="Q41" s="21">
        <f t="shared" si="144"/>
        <v>152653</v>
      </c>
      <c r="R41" s="9">
        <v>3687.1</v>
      </c>
      <c r="S41" s="9">
        <f>ROUND(R41*1.006,2)</f>
        <v>3709.22</v>
      </c>
      <c r="T41" s="9">
        <f t="shared" si="145"/>
        <v>461.66</v>
      </c>
      <c r="U41" s="9">
        <f t="shared" si="146"/>
        <v>464.43</v>
      </c>
      <c r="V41" s="9">
        <f t="shared" si="157"/>
        <v>566223560.65999997</v>
      </c>
      <c r="W41" s="56">
        <f t="shared" si="147"/>
        <v>464.43135417691946</v>
      </c>
      <c r="X41" s="9"/>
      <c r="Y41" s="9"/>
      <c r="Z41" s="9">
        <f t="shared" si="153"/>
        <v>566223560.65999997</v>
      </c>
      <c r="AA41" s="27">
        <v>0.12520999999999999</v>
      </c>
      <c r="AB41" s="21">
        <v>152653</v>
      </c>
      <c r="AC41" s="9">
        <v>3709.22</v>
      </c>
      <c r="AD41" s="9">
        <v>464.43</v>
      </c>
      <c r="AE41" s="9">
        <v>566223560.65999997</v>
      </c>
      <c r="AF41" s="30">
        <f t="shared" si="113"/>
        <v>0</v>
      </c>
      <c r="AG41" s="30">
        <f t="shared" si="113"/>
        <v>0</v>
      </c>
      <c r="AH41" s="30">
        <f t="shared" si="154"/>
        <v>0</v>
      </c>
      <c r="AI41" s="30">
        <f t="shared" si="155"/>
        <v>0</v>
      </c>
      <c r="AJ41" s="31">
        <f t="shared" si="155"/>
        <v>0</v>
      </c>
      <c r="AK41" s="9">
        <f t="shared" si="156"/>
        <v>100</v>
      </c>
      <c r="AL41" s="51"/>
      <c r="AM41" s="51"/>
      <c r="AN41" s="51"/>
      <c r="AO41" s="51"/>
      <c r="AP41" s="51"/>
      <c r="AQ41" s="79"/>
      <c r="AR41" s="80"/>
      <c r="AS41" s="52"/>
      <c r="AT41" s="52"/>
      <c r="AU41" s="54"/>
      <c r="AV41" s="9"/>
      <c r="AW41" s="9"/>
      <c r="AX41" s="33">
        <v>0.16006699999999999</v>
      </c>
      <c r="AY41" s="21">
        <v>197000</v>
      </c>
      <c r="AZ41" s="9">
        <v>2656.57</v>
      </c>
      <c r="BA41" s="9">
        <v>425.23</v>
      </c>
      <c r="BB41" s="9">
        <v>523344290</v>
      </c>
      <c r="BC41" s="31">
        <f>AX41-'[2]ТП2024 (изм в 319-пп)'!AX38</f>
        <v>0</v>
      </c>
      <c r="BD41" s="36">
        <f>AY41-'[2]ТП2024 (изм в 319-пп)'!AY38</f>
        <v>0</v>
      </c>
      <c r="BE41" s="31">
        <f>AZ41-'[2]ТП2024 (изм в 319-пп)'!AZ38</f>
        <v>0</v>
      </c>
      <c r="BF41" s="31">
        <f>BA41-'[2]ТП2024 (изм в 319-пп)'!BA38</f>
        <v>0</v>
      </c>
      <c r="BG41" s="31">
        <f>BB41-'[2]ТП2024 (изм в 319-пп)'!BB38</f>
        <v>0</v>
      </c>
      <c r="BH41" s="72"/>
      <c r="BI41" s="29"/>
      <c r="BJ41" s="30"/>
      <c r="BK41" s="34"/>
      <c r="BL41" s="30"/>
      <c r="BM41" s="9"/>
      <c r="BN41" s="51"/>
      <c r="BO41" s="51"/>
      <c r="BP41" s="51"/>
      <c r="BQ41" s="51"/>
      <c r="BR41" s="51"/>
      <c r="BS41" s="79"/>
      <c r="BT41" s="80"/>
      <c r="BU41" s="52"/>
      <c r="BV41" s="52"/>
      <c r="BW41" s="54"/>
      <c r="BX41" s="9"/>
      <c r="BY41" s="9"/>
      <c r="BZ41" s="9"/>
      <c r="CA41" s="9"/>
      <c r="CB41" s="9"/>
      <c r="CC41" s="35"/>
      <c r="CD41" s="35"/>
      <c r="CE41" s="35"/>
      <c r="CF41" s="9"/>
      <c r="CG41" s="42"/>
      <c r="CH41" s="7"/>
      <c r="CI41" s="27"/>
      <c r="CJ41" s="21"/>
      <c r="CK41" s="9"/>
      <c r="CL41" s="9"/>
      <c r="CM41" s="9"/>
      <c r="CN41" s="36"/>
      <c r="CO41" s="36"/>
      <c r="CP41" s="31"/>
      <c r="CQ41" s="31"/>
      <c r="CR41" s="31"/>
      <c r="CS41" s="31"/>
      <c r="CT41" s="50"/>
      <c r="CU41" s="30"/>
      <c r="CV41" s="30"/>
      <c r="CW41" s="30"/>
      <c r="CX41" s="9"/>
      <c r="CY41" s="9"/>
      <c r="CZ41" s="9"/>
      <c r="DA41" s="9"/>
      <c r="DB41" s="35"/>
      <c r="DC41" s="35"/>
      <c r="DD41" s="35"/>
      <c r="DE41" s="37"/>
      <c r="DF41" s="42"/>
      <c r="DG41" s="9"/>
      <c r="DH41" s="9"/>
      <c r="DI41" s="9"/>
      <c r="DJ41" s="31"/>
      <c r="DK41" s="31"/>
      <c r="DL41" s="31"/>
      <c r="DM41" s="37"/>
      <c r="DN41" s="42"/>
      <c r="DO41" s="7"/>
      <c r="DP41" s="27"/>
      <c r="DQ41" s="21"/>
      <c r="DR41" s="9"/>
      <c r="DS41" s="9"/>
      <c r="DT41" s="9"/>
      <c r="DU41" s="36"/>
      <c r="DV41" s="36"/>
      <c r="DW41" s="31"/>
      <c r="DX41" s="31"/>
      <c r="DY41" s="31"/>
      <c r="DZ41" s="31"/>
      <c r="EA41" s="50"/>
      <c r="EB41" s="30"/>
      <c r="EC41" s="30"/>
      <c r="ED41" s="30"/>
      <c r="EE41" s="9"/>
      <c r="EF41" s="9"/>
      <c r="EG41" s="9"/>
      <c r="EH41" s="9"/>
      <c r="EI41" s="9"/>
      <c r="EJ41" s="9"/>
      <c r="EK41" s="9"/>
      <c r="EL41" s="37"/>
      <c r="EM41" s="42"/>
      <c r="EN41" s="7"/>
      <c r="EO41" s="55"/>
      <c r="EP41" s="21"/>
      <c r="EQ41" s="9"/>
      <c r="ER41" s="9"/>
      <c r="ES41" s="9"/>
      <c r="ET41" s="38"/>
      <c r="EU41" s="39"/>
      <c r="EV41" s="31"/>
      <c r="EW41" s="31"/>
      <c r="EX41" s="31"/>
      <c r="EY41" s="31"/>
      <c r="EZ41" s="50"/>
      <c r="FA41" s="30"/>
      <c r="FB41" s="30"/>
      <c r="FC41" s="30"/>
      <c r="FD41" s="9"/>
      <c r="FE41" s="9"/>
      <c r="FF41" s="9"/>
      <c r="FG41" s="9"/>
      <c r="FH41" s="9"/>
      <c r="FI41" s="9"/>
      <c r="FJ41" s="9"/>
      <c r="FK41" s="48" t="s">
        <v>109</v>
      </c>
      <c r="FL41" s="42" t="s">
        <v>139</v>
      </c>
    </row>
    <row r="42" spans="1:168" ht="20.25" x14ac:dyDescent="0.2">
      <c r="B42" s="3"/>
      <c r="C42" s="4"/>
      <c r="D42" s="64"/>
      <c r="E42" s="65"/>
      <c r="F42" s="65"/>
      <c r="G42" s="65"/>
      <c r="H42" s="65"/>
      <c r="I42" s="66"/>
      <c r="J42" s="5"/>
      <c r="L42" s="48" t="s">
        <v>140</v>
      </c>
      <c r="M42" s="42" t="s">
        <v>141</v>
      </c>
      <c r="N42" s="49"/>
      <c r="O42" s="7">
        <f t="shared" si="1"/>
        <v>1219176</v>
      </c>
      <c r="P42" s="27">
        <f>P38-P39-P40-P41</f>
        <v>3.1676000000000037E-2</v>
      </c>
      <c r="Q42" s="21">
        <f>Q38-Q39-Q40-Q41</f>
        <v>38618</v>
      </c>
      <c r="R42" s="67" t="s">
        <v>72</v>
      </c>
      <c r="S42" s="67" t="s">
        <v>72</v>
      </c>
      <c r="T42" s="67" t="s">
        <v>72</v>
      </c>
      <c r="U42" s="44" t="s">
        <v>72</v>
      </c>
      <c r="V42" s="9">
        <f>V38-V39-V40-V41</f>
        <v>68054571.909999967</v>
      </c>
      <c r="W42" s="9"/>
      <c r="X42" s="44"/>
      <c r="Y42" s="44"/>
      <c r="Z42" s="9">
        <f>Z38-Z39-Z40-Z41</f>
        <v>68054571.909999967</v>
      </c>
      <c r="AA42" s="55">
        <v>3.1676000000000037E-2</v>
      </c>
      <c r="AB42" s="67">
        <v>38618</v>
      </c>
      <c r="AC42" s="67" t="s">
        <v>72</v>
      </c>
      <c r="AD42" s="44" t="s">
        <v>72</v>
      </c>
      <c r="AE42" s="44">
        <v>68054571.909999967</v>
      </c>
      <c r="AF42" s="68">
        <f t="shared" si="113"/>
        <v>0</v>
      </c>
      <c r="AG42" s="68">
        <f t="shared" si="113"/>
        <v>0</v>
      </c>
      <c r="AH42" s="9" t="s">
        <v>72</v>
      </c>
      <c r="AI42" s="9" t="s">
        <v>72</v>
      </c>
      <c r="AJ42" s="31">
        <f t="shared" si="155"/>
        <v>0</v>
      </c>
      <c r="AK42" s="68"/>
      <c r="AL42" s="51"/>
      <c r="AM42" s="51"/>
      <c r="AN42" s="51"/>
      <c r="AO42" s="51"/>
      <c r="AP42" s="51"/>
      <c r="AQ42" s="69"/>
      <c r="AR42" s="69"/>
      <c r="AS42" s="59"/>
      <c r="AT42" s="59"/>
      <c r="AU42" s="54"/>
      <c r="AV42" s="68"/>
      <c r="AW42" s="44"/>
      <c r="AX42" s="70">
        <f>ROUND(AY42/O42,6)</f>
        <v>2.5930999999999999E-2</v>
      </c>
      <c r="AY42" s="67">
        <v>31615</v>
      </c>
      <c r="AZ42" s="44">
        <v>856.81</v>
      </c>
      <c r="BA42" s="44">
        <f t="shared" ref="BA42" si="158">ROUND(BB42/O42,2)</f>
        <v>22.22</v>
      </c>
      <c r="BB42" s="44">
        <f>ROUND(AY42*AZ42,2)-89.28</f>
        <v>27087958.869999997</v>
      </c>
      <c r="BC42" s="31">
        <f>AX42-'[2]ТП2024 (изм в 319-пп)'!AX39</f>
        <v>-2.2799000000000024E-2</v>
      </c>
      <c r="BD42" s="31">
        <f>AY42-'[2]ТП2024 (изм в 319-пп)'!AY39</f>
        <v>-28359</v>
      </c>
      <c r="BE42" s="31">
        <f>AZ42-'[2]ТП2024 (изм в 319-пп)'!AZ39</f>
        <v>0</v>
      </c>
      <c r="BF42" s="31">
        <f>BA42-'[2]ТП2024 (изм в 319-пп)'!BA39</f>
        <v>-19.53</v>
      </c>
      <c r="BG42" s="31">
        <f>BB42-'[2]ТП2024 (изм в 319-пп)'!BB39</f>
        <v>-24298245.409999974</v>
      </c>
      <c r="BH42" s="72"/>
      <c r="BI42" s="29"/>
      <c r="BJ42" s="30"/>
      <c r="BK42" s="34"/>
      <c r="BL42" s="30"/>
      <c r="BM42" s="9"/>
      <c r="BN42" s="51"/>
      <c r="BO42" s="51"/>
      <c r="BP42" s="51"/>
      <c r="BQ42" s="51"/>
      <c r="BR42" s="51"/>
      <c r="BS42" s="69"/>
      <c r="BT42" s="69"/>
      <c r="BU42" s="59"/>
      <c r="BV42" s="59"/>
      <c r="BW42" s="54"/>
      <c r="BX42" s="68"/>
      <c r="BY42" s="9"/>
      <c r="BZ42" s="44"/>
      <c r="CA42" s="44"/>
      <c r="CB42" s="44"/>
      <c r="CC42" s="35"/>
      <c r="CD42" s="35"/>
      <c r="CE42" s="35"/>
      <c r="CF42" s="9"/>
      <c r="CG42" s="42"/>
      <c r="CH42" s="7"/>
      <c r="CI42" s="70"/>
      <c r="CJ42" s="67"/>
      <c r="CK42" s="67"/>
      <c r="CL42" s="67"/>
      <c r="CM42" s="44"/>
      <c r="CN42" s="38"/>
      <c r="CO42" s="36"/>
      <c r="CP42" s="31"/>
      <c r="CQ42" s="31"/>
      <c r="CR42" s="31"/>
      <c r="CS42" s="38"/>
      <c r="CT42" s="50"/>
      <c r="CU42" s="30"/>
      <c r="CV42" s="30"/>
      <c r="CW42" s="30"/>
      <c r="CX42" s="9"/>
      <c r="CY42" s="44"/>
      <c r="CZ42" s="44"/>
      <c r="DA42" s="44"/>
      <c r="DB42" s="35"/>
      <c r="DC42" s="35"/>
      <c r="DD42" s="35"/>
      <c r="DE42" s="37"/>
      <c r="DF42" s="42"/>
      <c r="DG42" s="44"/>
      <c r="DH42" s="44"/>
      <c r="DI42" s="44"/>
      <c r="DJ42" s="68"/>
      <c r="DK42" s="68"/>
      <c r="DL42" s="68"/>
      <c r="DM42" s="37"/>
      <c r="DN42" s="42"/>
      <c r="DO42" s="7"/>
      <c r="DP42" s="70"/>
      <c r="DQ42" s="67"/>
      <c r="DR42" s="67"/>
      <c r="DS42" s="67"/>
      <c r="DT42" s="44"/>
      <c r="DU42" s="38"/>
      <c r="DV42" s="36"/>
      <c r="DW42" s="67"/>
      <c r="DX42" s="44"/>
      <c r="DY42" s="67"/>
      <c r="DZ42" s="38"/>
      <c r="EA42" s="50"/>
      <c r="EB42" s="30"/>
      <c r="EC42" s="30"/>
      <c r="ED42" s="30"/>
      <c r="EE42" s="9"/>
      <c r="EF42" s="44"/>
      <c r="EG42" s="44"/>
      <c r="EH42" s="44"/>
      <c r="EI42" s="44"/>
      <c r="EJ42" s="44"/>
      <c r="EK42" s="44"/>
      <c r="EL42" s="37"/>
      <c r="EM42" s="42"/>
      <c r="EN42" s="7"/>
      <c r="EO42" s="70"/>
      <c r="EP42" s="67"/>
      <c r="EQ42" s="44"/>
      <c r="ER42" s="44"/>
      <c r="ES42" s="44"/>
      <c r="ET42" s="38"/>
      <c r="EU42" s="31"/>
      <c r="EV42" s="67"/>
      <c r="EW42" s="67"/>
      <c r="EX42" s="67"/>
      <c r="EY42" s="38"/>
      <c r="EZ42" s="50"/>
      <c r="FA42" s="30"/>
      <c r="FB42" s="30"/>
      <c r="FC42" s="30"/>
      <c r="FD42" s="9"/>
      <c r="FE42" s="44"/>
      <c r="FF42" s="44"/>
      <c r="FG42" s="44"/>
      <c r="FH42" s="44"/>
      <c r="FI42" s="44"/>
      <c r="FJ42" s="44"/>
      <c r="FK42" s="8" t="s">
        <v>112</v>
      </c>
      <c r="FL42" s="42" t="s">
        <v>141</v>
      </c>
    </row>
    <row r="43" spans="1:168" ht="18.75" hidden="1" customHeight="1" x14ac:dyDescent="0.2">
      <c r="B43" s="3"/>
      <c r="C43" s="4"/>
      <c r="D43" s="40"/>
      <c r="E43" s="5"/>
      <c r="F43" s="5"/>
      <c r="G43" s="5"/>
      <c r="H43" s="5"/>
      <c r="I43" s="5"/>
      <c r="J43" s="5"/>
      <c r="L43" s="8"/>
      <c r="M43" s="42" t="s">
        <v>142</v>
      </c>
      <c r="N43" s="19" t="s">
        <v>143</v>
      </c>
      <c r="O43" s="7">
        <f t="shared" si="1"/>
        <v>1219176</v>
      </c>
      <c r="P43" s="43"/>
      <c r="Q43" s="9"/>
      <c r="R43" s="9"/>
      <c r="S43" s="9"/>
      <c r="T43" s="9"/>
      <c r="U43" s="9"/>
      <c r="V43" s="9"/>
      <c r="W43" s="9"/>
      <c r="X43" s="9"/>
      <c r="Y43" s="9"/>
      <c r="Z43" s="9"/>
      <c r="AA43" s="81">
        <v>0</v>
      </c>
      <c r="AB43" s="81"/>
      <c r="AC43" s="81" t="e">
        <v>#DIV/0!</v>
      </c>
      <c r="AD43" s="82">
        <v>0</v>
      </c>
      <c r="AE43" s="81"/>
      <c r="AF43" s="83"/>
      <c r="AG43" s="83"/>
      <c r="AH43" s="83"/>
      <c r="AI43" s="83"/>
      <c r="AJ43" s="81"/>
      <c r="AK43" s="83"/>
      <c r="AL43" s="84"/>
      <c r="AM43" s="84"/>
      <c r="AN43" s="84"/>
      <c r="AO43" s="84"/>
      <c r="AP43" s="84"/>
      <c r="AQ43" s="85"/>
      <c r="AR43" s="85"/>
      <c r="AS43" s="85"/>
      <c r="AT43" s="85"/>
      <c r="AU43" s="86"/>
      <c r="AV43" s="83"/>
      <c r="AW43" s="83"/>
      <c r="AX43" s="87">
        <v>0</v>
      </c>
      <c r="AY43" s="83"/>
      <c r="AZ43" s="83">
        <v>2304.8200000000002</v>
      </c>
      <c r="BA43" s="83">
        <v>0</v>
      </c>
      <c r="BB43" s="83">
        <v>0</v>
      </c>
      <c r="BC43" s="81">
        <f>AX43-'[2]ТП2024 (изм в 319-пп)'!AX40</f>
        <v>0</v>
      </c>
      <c r="BD43" s="81">
        <f>AY43-'[2]ТП2024 (изм в 319-пп)'!AY40</f>
        <v>0</v>
      </c>
      <c r="BE43" s="81">
        <f>AZ43-'[2]ТП2024 (изм в 319-пп)'!AZ40</f>
        <v>0</v>
      </c>
      <c r="BF43" s="81">
        <f>BA43-'[2]ТП2024 (изм в 319-пп)'!BA40</f>
        <v>0</v>
      </c>
      <c r="BG43" s="81">
        <f>BB43-'[2]ТП2024 (изм в 319-пп)'!BB40</f>
        <v>0</v>
      </c>
      <c r="BH43" s="88"/>
      <c r="BI43" s="89"/>
      <c r="BJ43" s="90"/>
      <c r="BK43" s="91"/>
      <c r="BL43" s="90"/>
      <c r="BM43" s="83"/>
      <c r="BN43" s="84"/>
      <c r="BO43" s="84"/>
      <c r="BP43" s="84"/>
      <c r="BQ43" s="84"/>
      <c r="BR43" s="84"/>
      <c r="BS43" s="85"/>
      <c r="BT43" s="85"/>
      <c r="BU43" s="85"/>
      <c r="BV43" s="85"/>
      <c r="BW43" s="86"/>
      <c r="BX43" s="83"/>
      <c r="BY43" s="83"/>
      <c r="BZ43" s="83"/>
      <c r="CA43" s="83"/>
      <c r="CB43" s="83"/>
      <c r="CC43" s="92"/>
      <c r="CD43" s="92"/>
      <c r="CE43" s="92"/>
      <c r="CF43" s="83"/>
      <c r="CG43" s="93"/>
      <c r="CH43" s="94"/>
      <c r="CI43" s="87"/>
      <c r="CJ43" s="83"/>
      <c r="CK43" s="83"/>
      <c r="CL43" s="83"/>
      <c r="CM43" s="83"/>
      <c r="CN43" s="95"/>
      <c r="CO43" s="95"/>
      <c r="CP43" s="81"/>
      <c r="CQ43" s="81"/>
      <c r="CR43" s="81"/>
      <c r="CS43" s="81"/>
      <c r="CT43" s="89"/>
      <c r="CU43" s="90"/>
      <c r="CV43" s="81"/>
      <c r="CW43" s="90"/>
      <c r="CX43" s="83"/>
      <c r="CY43" s="83"/>
      <c r="CZ43" s="83"/>
      <c r="DA43" s="83"/>
      <c r="DB43" s="92"/>
      <c r="DC43" s="92"/>
      <c r="DD43" s="92"/>
      <c r="DE43" s="37"/>
      <c r="DF43" s="93"/>
      <c r="DG43" s="83"/>
      <c r="DH43" s="83"/>
      <c r="DI43" s="83"/>
      <c r="DJ43" s="81"/>
      <c r="DK43" s="81"/>
      <c r="DL43" s="81"/>
      <c r="DM43" s="37"/>
      <c r="DN43" s="93"/>
      <c r="DO43" s="94"/>
      <c r="DP43" s="87"/>
      <c r="DQ43" s="83"/>
      <c r="DR43" s="83"/>
      <c r="DS43" s="83"/>
      <c r="DT43" s="83"/>
      <c r="DU43" s="95"/>
      <c r="DV43" s="95"/>
      <c r="DW43" s="81"/>
      <c r="DX43" s="81"/>
      <c r="DY43" s="81"/>
      <c r="DZ43" s="81"/>
      <c r="EA43" s="89"/>
      <c r="EB43" s="90"/>
      <c r="EC43" s="81"/>
      <c r="ED43" s="90"/>
      <c r="EE43" s="83"/>
      <c r="EF43" s="83"/>
      <c r="EG43" s="83"/>
      <c r="EH43" s="83"/>
      <c r="EI43" s="83"/>
      <c r="EJ43" s="83"/>
      <c r="EK43" s="83"/>
      <c r="EL43" s="37"/>
      <c r="EM43" s="93"/>
      <c r="EN43" s="94"/>
      <c r="EO43" s="87"/>
      <c r="EP43" s="83"/>
      <c r="EQ43" s="83"/>
      <c r="ER43" s="83"/>
      <c r="ES43" s="83"/>
      <c r="ET43" s="95"/>
      <c r="EU43" s="96"/>
      <c r="EV43" s="81"/>
      <c r="EW43" s="81"/>
      <c r="EX43" s="81"/>
      <c r="EY43" s="81"/>
      <c r="EZ43" s="89"/>
      <c r="FA43" s="90"/>
      <c r="FB43" s="81"/>
      <c r="FC43" s="90"/>
      <c r="FD43" s="83"/>
      <c r="FE43" s="83"/>
      <c r="FF43" s="83"/>
      <c r="FG43" s="83"/>
      <c r="FH43" s="83"/>
      <c r="FI43" s="83"/>
      <c r="FJ43" s="83"/>
      <c r="FK43" s="97" t="s">
        <v>88</v>
      </c>
      <c r="FL43" s="93" t="s">
        <v>89</v>
      </c>
    </row>
    <row r="44" spans="1:168" ht="37.5" hidden="1" customHeight="1" x14ac:dyDescent="0.2">
      <c r="A44" s="47"/>
      <c r="B44" s="3"/>
      <c r="C44" s="4"/>
      <c r="D44" s="23"/>
      <c r="E44" s="24"/>
      <c r="F44" s="65"/>
      <c r="G44" s="65"/>
      <c r="H44" s="65"/>
      <c r="I44" s="5"/>
      <c r="J44" s="5"/>
      <c r="L44" s="8"/>
      <c r="M44" s="42" t="s">
        <v>144</v>
      </c>
      <c r="N44" s="760" t="s">
        <v>81</v>
      </c>
      <c r="O44" s="7">
        <f t="shared" si="1"/>
        <v>1219176</v>
      </c>
      <c r="P44" s="27"/>
      <c r="Q44" s="21">
        <f t="shared" ref="Q44:Q46" si="159">ROUND(P44*O44,0)</f>
        <v>0</v>
      </c>
      <c r="R44" s="67"/>
      <c r="S44" s="9">
        <f>ROUND(R44*1.006,2)</f>
        <v>0</v>
      </c>
      <c r="T44" s="9">
        <f t="shared" ref="T44:T46" si="160">ROUND(P44*R44,1)</f>
        <v>0</v>
      </c>
      <c r="U44" s="9">
        <f t="shared" ref="U44:U46" si="161">ROUND(P44*S44,2)</f>
        <v>0</v>
      </c>
      <c r="V44" s="9">
        <f>ROUND(Q44*S44,2)</f>
        <v>0</v>
      </c>
      <c r="W44" s="56">
        <f t="shared" ref="W44" si="162">V44/O44</f>
        <v>0</v>
      </c>
      <c r="X44" s="8"/>
      <c r="Y44" s="8"/>
      <c r="Z44" s="9">
        <f t="shared" si="153"/>
        <v>0</v>
      </c>
      <c r="AA44" s="31">
        <v>0</v>
      </c>
      <c r="AB44" s="31">
        <v>0</v>
      </c>
      <c r="AC44" s="31" t="e">
        <v>#DIV/0!</v>
      </c>
      <c r="AD44" s="31">
        <v>0</v>
      </c>
      <c r="AE44" s="31">
        <v>0</v>
      </c>
      <c r="AF44" s="30">
        <f t="shared" ref="AF44:AG46" si="163">AA44-P44</f>
        <v>0</v>
      </c>
      <c r="AG44" s="30">
        <f t="shared" si="163"/>
        <v>0</v>
      </c>
      <c r="AH44" s="30" t="e">
        <f t="shared" ref="AH44:AH46" si="164">AC44-S44</f>
        <v>#DIV/0!</v>
      </c>
      <c r="AI44" s="30">
        <f t="shared" ref="AI44:AJ46" si="165">AD44-U44</f>
        <v>0</v>
      </c>
      <c r="AJ44" s="31">
        <f t="shared" si="165"/>
        <v>0</v>
      </c>
      <c r="AK44" s="9" t="e">
        <f t="shared" ref="AK44:AK46" si="166">AC44/S44*100</f>
        <v>#DIV/0!</v>
      </c>
      <c r="AL44" s="98"/>
      <c r="AM44" s="98"/>
      <c r="AN44" s="98"/>
      <c r="AO44" s="98"/>
      <c r="AP44" s="98"/>
      <c r="AQ44" s="98"/>
      <c r="AR44" s="98"/>
      <c r="AS44" s="98"/>
      <c r="AT44" s="98"/>
      <c r="AU44" s="98"/>
      <c r="AV44" s="8"/>
      <c r="AW44" s="8"/>
      <c r="AX44" s="8"/>
      <c r="AY44" s="8"/>
      <c r="AZ44" s="9"/>
      <c r="BA44" s="9"/>
      <c r="BB44" s="8"/>
      <c r="BC44" s="8"/>
      <c r="BD44" s="8"/>
      <c r="BE44" s="8"/>
      <c r="BF44" s="8"/>
      <c r="BG44" s="8"/>
      <c r="BH44" s="99"/>
      <c r="BI44" s="100"/>
      <c r="BJ44" s="8"/>
      <c r="BK44" s="101"/>
      <c r="BL44" s="8"/>
      <c r="BM44" s="8"/>
      <c r="BN44" s="98"/>
      <c r="BO44" s="98"/>
      <c r="BP44" s="98"/>
      <c r="BQ44" s="98"/>
      <c r="BR44" s="98"/>
      <c r="BS44" s="98"/>
      <c r="BT44" s="98"/>
      <c r="BU44" s="98"/>
      <c r="BV44" s="98"/>
      <c r="BW44" s="9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7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101"/>
    </row>
    <row r="45" spans="1:168" ht="20.25" hidden="1" customHeight="1" x14ac:dyDescent="0.2">
      <c r="A45" s="47"/>
      <c r="B45" s="3"/>
      <c r="C45" s="4"/>
      <c r="D45" s="23"/>
      <c r="E45" s="24"/>
      <c r="F45" s="65"/>
      <c r="G45" s="65"/>
      <c r="H45" s="65"/>
      <c r="I45" s="5"/>
      <c r="J45" s="5"/>
      <c r="L45" s="48"/>
      <c r="M45" s="42" t="s">
        <v>145</v>
      </c>
      <c r="N45" s="761"/>
      <c r="O45" s="7">
        <f t="shared" si="1"/>
        <v>1219176</v>
      </c>
      <c r="P45" s="27"/>
      <c r="Q45" s="21">
        <f t="shared" si="159"/>
        <v>0</v>
      </c>
      <c r="R45" s="67"/>
      <c r="S45" s="9">
        <f>ROUND(R45*1.006,2)</f>
        <v>0</v>
      </c>
      <c r="T45" s="9">
        <f t="shared" si="160"/>
        <v>0</v>
      </c>
      <c r="U45" s="9">
        <f t="shared" si="161"/>
        <v>0</v>
      </c>
      <c r="V45" s="9">
        <f t="shared" ref="V45:V46" si="167">ROUND(Q45*S45,2)</f>
        <v>0</v>
      </c>
      <c r="W45" s="9"/>
      <c r="X45" s="8"/>
      <c r="Y45" s="8"/>
      <c r="Z45" s="9">
        <f t="shared" si="153"/>
        <v>0</v>
      </c>
      <c r="AA45" s="31">
        <v>0</v>
      </c>
      <c r="AB45" s="31">
        <v>0</v>
      </c>
      <c r="AC45" s="31" t="e">
        <v>#DIV/0!</v>
      </c>
      <c r="AD45" s="31">
        <v>0</v>
      </c>
      <c r="AE45" s="31">
        <v>0</v>
      </c>
      <c r="AF45" s="30">
        <f t="shared" si="163"/>
        <v>0</v>
      </c>
      <c r="AG45" s="30">
        <f t="shared" si="163"/>
        <v>0</v>
      </c>
      <c r="AH45" s="30" t="e">
        <f t="shared" si="164"/>
        <v>#DIV/0!</v>
      </c>
      <c r="AI45" s="30">
        <f t="shared" si="165"/>
        <v>0</v>
      </c>
      <c r="AJ45" s="31">
        <f t="shared" si="165"/>
        <v>0</v>
      </c>
      <c r="AK45" s="9" t="e">
        <f t="shared" si="166"/>
        <v>#DIV/0!</v>
      </c>
      <c r="AL45" s="98"/>
      <c r="AM45" s="98"/>
      <c r="AN45" s="98"/>
      <c r="AO45" s="98"/>
      <c r="AP45" s="98"/>
      <c r="AQ45" s="98"/>
      <c r="AR45" s="98"/>
      <c r="AS45" s="98"/>
      <c r="AT45" s="98"/>
      <c r="AU45" s="98"/>
      <c r="AV45" s="8"/>
      <c r="AW45" s="8"/>
      <c r="AX45" s="8"/>
      <c r="AY45" s="8"/>
      <c r="AZ45" s="9"/>
      <c r="BA45" s="9"/>
      <c r="BB45" s="8"/>
      <c r="BC45" s="8"/>
      <c r="BD45" s="8"/>
      <c r="BE45" s="8"/>
      <c r="BF45" s="8"/>
      <c r="BG45" s="8"/>
      <c r="BH45" s="99"/>
      <c r="BI45" s="100"/>
      <c r="BJ45" s="8"/>
      <c r="BK45" s="101"/>
      <c r="BL45" s="8"/>
      <c r="BM45" s="8"/>
      <c r="BN45" s="98"/>
      <c r="BO45" s="98"/>
      <c r="BP45" s="98"/>
      <c r="BQ45" s="98"/>
      <c r="BR45" s="98"/>
      <c r="BS45" s="98"/>
      <c r="BT45" s="98"/>
      <c r="BU45" s="98"/>
      <c r="BV45" s="98"/>
      <c r="BW45" s="9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7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101"/>
    </row>
    <row r="46" spans="1:168" ht="20.25" hidden="1" customHeight="1" x14ac:dyDescent="0.2">
      <c r="A46" s="47"/>
      <c r="B46" s="3"/>
      <c r="C46" s="4"/>
      <c r="D46" s="23"/>
      <c r="E46" s="24"/>
      <c r="F46" s="65"/>
      <c r="G46" s="65"/>
      <c r="H46" s="65"/>
      <c r="I46" s="5"/>
      <c r="J46" s="5"/>
      <c r="L46" s="48"/>
      <c r="M46" s="42" t="s">
        <v>146</v>
      </c>
      <c r="N46" s="761"/>
      <c r="O46" s="7">
        <f t="shared" si="1"/>
        <v>1219176</v>
      </c>
      <c r="P46" s="27"/>
      <c r="Q46" s="21">
        <f t="shared" si="159"/>
        <v>0</v>
      </c>
      <c r="R46" s="67"/>
      <c r="S46" s="9">
        <f>ROUND(R46*1.006,2)</f>
        <v>0</v>
      </c>
      <c r="T46" s="9">
        <f t="shared" si="160"/>
        <v>0</v>
      </c>
      <c r="U46" s="9">
        <f t="shared" si="161"/>
        <v>0</v>
      </c>
      <c r="V46" s="9">
        <f t="shared" si="167"/>
        <v>0</v>
      </c>
      <c r="W46" s="9"/>
      <c r="X46" s="8"/>
      <c r="Y46" s="8"/>
      <c r="Z46" s="9">
        <f t="shared" si="153"/>
        <v>0</v>
      </c>
      <c r="AA46" s="31">
        <v>0</v>
      </c>
      <c r="AB46" s="31">
        <v>0</v>
      </c>
      <c r="AC46" s="31" t="e">
        <v>#DIV/0!</v>
      </c>
      <c r="AD46" s="31">
        <v>0</v>
      </c>
      <c r="AE46" s="31">
        <v>0</v>
      </c>
      <c r="AF46" s="30">
        <f t="shared" si="163"/>
        <v>0</v>
      </c>
      <c r="AG46" s="30">
        <f t="shared" si="163"/>
        <v>0</v>
      </c>
      <c r="AH46" s="30" t="e">
        <f t="shared" si="164"/>
        <v>#DIV/0!</v>
      </c>
      <c r="AI46" s="30">
        <f t="shared" si="165"/>
        <v>0</v>
      </c>
      <c r="AJ46" s="31">
        <f t="shared" si="165"/>
        <v>0</v>
      </c>
      <c r="AK46" s="9" t="e">
        <f t="shared" si="166"/>
        <v>#DIV/0!</v>
      </c>
      <c r="AL46" s="98"/>
      <c r="AM46" s="98"/>
      <c r="AN46" s="98"/>
      <c r="AO46" s="98"/>
      <c r="AP46" s="98"/>
      <c r="AQ46" s="98"/>
      <c r="AR46" s="98"/>
      <c r="AS46" s="98"/>
      <c r="AT46" s="98"/>
      <c r="AU46" s="98"/>
      <c r="AV46" s="8"/>
      <c r="AW46" s="8"/>
      <c r="AX46" s="8"/>
      <c r="AY46" s="8"/>
      <c r="AZ46" s="9"/>
      <c r="BA46" s="9"/>
      <c r="BB46" s="8"/>
      <c r="BC46" s="8"/>
      <c r="BD46" s="8"/>
      <c r="BE46" s="8"/>
      <c r="BF46" s="8"/>
      <c r="BG46" s="8"/>
      <c r="BH46" s="99"/>
      <c r="BI46" s="100"/>
      <c r="BJ46" s="8"/>
      <c r="BK46" s="101"/>
      <c r="BL46" s="8"/>
      <c r="BM46" s="8"/>
      <c r="BN46" s="98"/>
      <c r="BO46" s="98"/>
      <c r="BP46" s="98"/>
      <c r="BQ46" s="98"/>
      <c r="BR46" s="98"/>
      <c r="BS46" s="98"/>
      <c r="BT46" s="98"/>
      <c r="BU46" s="98"/>
      <c r="BV46" s="98"/>
      <c r="BW46" s="9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7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101"/>
    </row>
    <row r="47" spans="1:168" ht="20.25" hidden="1" customHeight="1" x14ac:dyDescent="0.2">
      <c r="B47" s="3"/>
      <c r="C47" s="4"/>
      <c r="D47" s="64"/>
      <c r="E47" s="65"/>
      <c r="F47" s="65"/>
      <c r="G47" s="65"/>
      <c r="H47" s="65"/>
      <c r="I47" s="66"/>
      <c r="J47" s="5"/>
      <c r="L47" s="8"/>
      <c r="M47" s="42" t="s">
        <v>147</v>
      </c>
      <c r="N47" s="49"/>
      <c r="O47" s="7">
        <f t="shared" si="1"/>
        <v>1219176</v>
      </c>
      <c r="P47" s="55"/>
      <c r="Q47" s="67"/>
      <c r="R47" s="67"/>
      <c r="S47" s="67"/>
      <c r="T47" s="67"/>
      <c r="U47" s="44"/>
      <c r="V47" s="9"/>
      <c r="W47" s="9"/>
      <c r="X47" s="44"/>
      <c r="Y47" s="44"/>
      <c r="Z47" s="44">
        <f>Z48+Z84</f>
        <v>2933016108</v>
      </c>
      <c r="AA47" s="102">
        <v>7.0052000000000003E-2</v>
      </c>
      <c r="AB47" s="103">
        <v>85406</v>
      </c>
      <c r="AC47" s="104">
        <v>34342.04</v>
      </c>
      <c r="AD47" s="104">
        <v>2405.7399999999998</v>
      </c>
      <c r="AE47" s="104">
        <v>2933016108</v>
      </c>
      <c r="AF47" s="105"/>
      <c r="AG47" s="105"/>
      <c r="AH47" s="106"/>
      <c r="AI47" s="106"/>
      <c r="AJ47" s="107"/>
      <c r="AK47" s="105"/>
      <c r="AL47" s="108"/>
      <c r="AM47" s="108"/>
      <c r="AN47" s="108"/>
      <c r="AO47" s="108"/>
      <c r="AP47" s="108"/>
      <c r="AQ47" s="109"/>
      <c r="AR47" s="109"/>
      <c r="AS47" s="110"/>
      <c r="AT47" s="110"/>
      <c r="AU47" s="111"/>
      <c r="AV47" s="105"/>
      <c r="AW47" s="104"/>
      <c r="AX47" s="112">
        <v>7.3079000000000005E-2</v>
      </c>
      <c r="AY47" s="103">
        <v>89941</v>
      </c>
      <c r="AZ47" s="104">
        <v>27101.1</v>
      </c>
      <c r="BA47" s="104">
        <v>1980.52</v>
      </c>
      <c r="BB47" s="104">
        <v>2437499852.6900005</v>
      </c>
      <c r="BC47" s="107">
        <f>AX47-'[2]ТП2024 (изм в 319-пп)'!AX41</f>
        <v>0</v>
      </c>
      <c r="BD47" s="107">
        <f>AY47-'[2]ТП2024 (изм в 319-пп)'!AY41</f>
        <v>0</v>
      </c>
      <c r="BE47" s="107">
        <f>AZ47-'[2]ТП2024 (изм в 319-пп)'!AZ41</f>
        <v>0</v>
      </c>
      <c r="BF47" s="107">
        <f>BA47-'[2]ТП2024 (изм в 319-пп)'!BA41</f>
        <v>0</v>
      </c>
      <c r="BG47" s="107">
        <f>BB47-'[2]ТП2024 (изм в 319-пп)'!BB41</f>
        <v>0</v>
      </c>
      <c r="BH47" s="113"/>
      <c r="BI47" s="114"/>
      <c r="BJ47" s="115"/>
      <c r="BK47" s="116"/>
      <c r="BL47" s="115"/>
      <c r="BM47" s="106"/>
      <c r="BN47" s="108"/>
      <c r="BO47" s="108"/>
      <c r="BP47" s="108"/>
      <c r="BQ47" s="108"/>
      <c r="BR47" s="108"/>
      <c r="BS47" s="109"/>
      <c r="BT47" s="109"/>
      <c r="BU47" s="110"/>
      <c r="BV47" s="110"/>
      <c r="BW47" s="111"/>
      <c r="BX47" s="105"/>
      <c r="BY47" s="106"/>
      <c r="BZ47" s="104"/>
      <c r="CA47" s="104"/>
      <c r="CB47" s="104"/>
      <c r="CC47" s="117"/>
      <c r="CD47" s="117">
        <f t="shared" ref="CD47:CE50" si="168">CA47-AU47</f>
        <v>0</v>
      </c>
      <c r="CE47" s="117">
        <f t="shared" si="168"/>
        <v>0</v>
      </c>
      <c r="CF47" s="106"/>
      <c r="CG47" s="118"/>
      <c r="CH47" s="119"/>
      <c r="CI47" s="112"/>
      <c r="CJ47" s="103"/>
      <c r="CK47" s="103"/>
      <c r="CL47" s="103"/>
      <c r="CM47" s="104"/>
      <c r="CN47" s="120"/>
      <c r="CO47" s="121"/>
      <c r="CP47" s="107"/>
      <c r="CQ47" s="107"/>
      <c r="CR47" s="107"/>
      <c r="CS47" s="120"/>
      <c r="CT47" s="122"/>
      <c r="CU47" s="115"/>
      <c r="CV47" s="115"/>
      <c r="CW47" s="115"/>
      <c r="CX47" s="106"/>
      <c r="CY47" s="104"/>
      <c r="CZ47" s="104"/>
      <c r="DA47" s="104"/>
      <c r="DB47" s="117"/>
      <c r="DC47" s="117">
        <f t="shared" si="20"/>
        <v>0</v>
      </c>
      <c r="DD47" s="117">
        <f t="shared" si="20"/>
        <v>0</v>
      </c>
      <c r="DE47" s="37"/>
      <c r="DF47" s="118"/>
      <c r="DG47" s="104"/>
      <c r="DH47" s="104"/>
      <c r="DI47" s="104"/>
      <c r="DJ47" s="105"/>
      <c r="DK47" s="105">
        <v>0</v>
      </c>
      <c r="DL47" s="105">
        <v>0</v>
      </c>
      <c r="DM47" s="37"/>
      <c r="DN47" s="118" t="s">
        <v>147</v>
      </c>
      <c r="DO47" s="119">
        <v>1243864</v>
      </c>
      <c r="DP47" s="112">
        <f>ROUND(DQ47/DO47,6)</f>
        <v>7.0462999999999998E-2</v>
      </c>
      <c r="DQ47" s="103">
        <f>DQ48+DQ84</f>
        <v>87647</v>
      </c>
      <c r="DR47" s="103">
        <f t="shared" ref="DR47" si="169">ROUND(DT47/DQ47,2)</f>
        <v>25181.89</v>
      </c>
      <c r="DS47" s="103">
        <f>ROUND(DT47/DO47,2)</f>
        <v>1774.4</v>
      </c>
      <c r="DT47" s="104">
        <f>DT48+DT84</f>
        <v>2207117531.9200001</v>
      </c>
      <c r="DU47" s="120"/>
      <c r="DV47" s="121"/>
      <c r="DW47" s="103"/>
      <c r="DX47" s="104"/>
      <c r="DY47" s="103"/>
      <c r="DZ47" s="120"/>
      <c r="EA47" s="122"/>
      <c r="EB47" s="115"/>
      <c r="EC47" s="115"/>
      <c r="ED47" s="115"/>
      <c r="EE47" s="106"/>
      <c r="EF47" s="104"/>
      <c r="EG47" s="104"/>
      <c r="EH47" s="104"/>
      <c r="EI47" s="104"/>
      <c r="EJ47" s="104">
        <f t="shared" si="5"/>
        <v>0</v>
      </c>
      <c r="EK47" s="104">
        <f t="shared" si="5"/>
        <v>0</v>
      </c>
      <c r="EL47" s="37"/>
      <c r="EM47" s="118" t="s">
        <v>147</v>
      </c>
      <c r="EN47" s="119">
        <v>1243864</v>
      </c>
      <c r="EO47" s="112">
        <f>EO48+EO84</f>
        <v>7.0463999999999999E-2</v>
      </c>
      <c r="EP47" s="103">
        <f>EP48+EP84</f>
        <v>87647</v>
      </c>
      <c r="EQ47" s="104">
        <f t="shared" ref="EQ47" si="170">ROUND(ES47/EP47,2)</f>
        <v>25181.89</v>
      </c>
      <c r="ER47" s="104">
        <f>ROUND(ES47/EN47,2)</f>
        <v>1774.4</v>
      </c>
      <c r="ES47" s="104">
        <f>ES48+ES84</f>
        <v>2207117531.9200001</v>
      </c>
      <c r="ET47" s="120">
        <f>EO47-DP47</f>
        <v>1.0000000000010001E-6</v>
      </c>
      <c r="EU47" s="107">
        <f t="shared" si="141"/>
        <v>0</v>
      </c>
      <c r="EV47" s="103">
        <f t="shared" si="141"/>
        <v>0</v>
      </c>
      <c r="EW47" s="103">
        <f t="shared" si="141"/>
        <v>0</v>
      </c>
      <c r="EX47" s="103">
        <f t="shared" si="141"/>
        <v>0</v>
      </c>
      <c r="EY47" s="120"/>
      <c r="EZ47" s="122"/>
      <c r="FA47" s="115"/>
      <c r="FB47" s="115"/>
      <c r="FC47" s="115"/>
      <c r="FD47" s="106"/>
      <c r="FE47" s="104"/>
      <c r="FF47" s="104"/>
      <c r="FG47" s="104"/>
      <c r="FH47" s="104"/>
      <c r="FI47" s="104">
        <f t="shared" si="6"/>
        <v>0</v>
      </c>
      <c r="FJ47" s="104">
        <f t="shared" si="6"/>
        <v>0</v>
      </c>
      <c r="FK47" s="123"/>
      <c r="FL47" s="118" t="s">
        <v>147</v>
      </c>
    </row>
    <row r="48" spans="1:168" ht="20.25" x14ac:dyDescent="0.2">
      <c r="B48" s="3"/>
      <c r="C48" s="4"/>
      <c r="D48" s="23"/>
      <c r="E48" s="24"/>
      <c r="F48" s="66"/>
      <c r="G48" s="5"/>
      <c r="H48" s="5"/>
      <c r="I48" s="5"/>
      <c r="J48" s="5"/>
      <c r="L48" s="8">
        <v>8</v>
      </c>
      <c r="M48" s="42" t="s">
        <v>148</v>
      </c>
      <c r="N48" s="49" t="s">
        <v>149</v>
      </c>
      <c r="O48" s="7">
        <f t="shared" si="1"/>
        <v>1219176</v>
      </c>
      <c r="P48" s="27">
        <f>'[1]сравТП24 с ФН25 проект11_3202,7'!AD48</f>
        <v>6.7347000000000004E-2</v>
      </c>
      <c r="Q48" s="21">
        <f t="shared" ref="Q48:Q51" si="171">ROUND(P48*O48,0)</f>
        <v>82108</v>
      </c>
      <c r="R48" s="44">
        <v>33832.800000000003</v>
      </c>
      <c r="S48" s="9">
        <f>ROUND(R48*1.006,2)</f>
        <v>34035.800000000003</v>
      </c>
      <c r="T48" s="9">
        <f>ROUND(P48*R48,2)</f>
        <v>2278.54</v>
      </c>
      <c r="U48" s="9">
        <f>ROUND(P48*S48,2)</f>
        <v>2292.21</v>
      </c>
      <c r="V48" s="9">
        <f>ROUND(Q48*S48,2)</f>
        <v>2794611466.4000001</v>
      </c>
      <c r="W48" s="56">
        <f t="shared" ref="W48" si="172">V48/O48</f>
        <v>2292.2133198160068</v>
      </c>
      <c r="X48" s="31">
        <f>X50</f>
        <v>0</v>
      </c>
      <c r="Y48" s="31">
        <f>Y50</f>
        <v>34183290.359999999</v>
      </c>
      <c r="Z48" s="9">
        <f>V48+Y48+X48</f>
        <v>2828794756.7600002</v>
      </c>
      <c r="AA48" s="27">
        <v>6.7347000000000004E-2</v>
      </c>
      <c r="AB48" s="21">
        <v>82108</v>
      </c>
      <c r="AC48" s="9">
        <v>34452.120000000003</v>
      </c>
      <c r="AD48" s="9">
        <v>2320.25</v>
      </c>
      <c r="AE48" s="9">
        <v>2828794756.7600002</v>
      </c>
      <c r="AF48" s="30">
        <f t="shared" ref="AF48:AG51" si="173">AA48-P48</f>
        <v>0</v>
      </c>
      <c r="AG48" s="30">
        <f t="shared" si="173"/>
        <v>0</v>
      </c>
      <c r="AH48" s="30">
        <f>AC48-S48</f>
        <v>416.31999999999971</v>
      </c>
      <c r="AI48" s="30">
        <f t="shared" ref="AI48:AJ51" si="174">AD48-U48</f>
        <v>28.039999999999964</v>
      </c>
      <c r="AJ48" s="31">
        <f t="shared" si="174"/>
        <v>34183290.360000134</v>
      </c>
      <c r="AK48" s="9">
        <f>AC48/S48*100</f>
        <v>101.22318264885797</v>
      </c>
      <c r="AL48" s="51"/>
      <c r="AM48" s="51"/>
      <c r="AN48" s="51"/>
      <c r="AO48" s="51"/>
      <c r="AP48" s="51"/>
      <c r="AQ48" s="124">
        <f>AQ54+AQ60</f>
        <v>7.1146000000000001E-2</v>
      </c>
      <c r="AR48" s="50">
        <f>AR54+AR60</f>
        <v>86740</v>
      </c>
      <c r="AS48" s="30">
        <f t="shared" ref="AS48:AS51" si="175">ROUND(AU48/AR48,2)</f>
        <v>27156.18</v>
      </c>
      <c r="AT48" s="125">
        <f>AT54+AT60</f>
        <v>1932.07</v>
      </c>
      <c r="AU48" s="125">
        <f>AU54+AU60</f>
        <v>2355526692.0799999</v>
      </c>
      <c r="AV48" s="9"/>
      <c r="AW48" s="9"/>
      <c r="AX48" s="126">
        <f>AX54+AX60</f>
        <v>7.1146000000000001E-2</v>
      </c>
      <c r="AY48" s="50">
        <f>AY54+AY60</f>
        <v>86740</v>
      </c>
      <c r="AZ48" s="30">
        <f t="shared" ref="AZ48:AZ51" si="176">ROUND(BB48/AY48,2)</f>
        <v>27156.18</v>
      </c>
      <c r="BA48" s="125">
        <f>BA54+BA60</f>
        <v>1932.07</v>
      </c>
      <c r="BB48" s="125">
        <f>BB54+BB60</f>
        <v>2355526692.0799999</v>
      </c>
      <c r="BC48" s="31">
        <f>AX48-'[2]ТП2024 (изм в 319-пп)'!AX42</f>
        <v>6.6800000000000193E-4</v>
      </c>
      <c r="BD48" s="31">
        <f>AY48-'[2]ТП2024 (изм в 319-пп)'!AY42</f>
        <v>0</v>
      </c>
      <c r="BE48" s="31">
        <f>AZ48-'[2]ТП2024 (изм в 319-пп)'!AZ42</f>
        <v>0</v>
      </c>
      <c r="BF48" s="31">
        <f>BA48-'[2]ТП2024 (изм в 319-пп)'!BA42</f>
        <v>18.149999999999864</v>
      </c>
      <c r="BG48" s="31">
        <f>BB48-'[2]ТП2024 (изм в 319-пп)'!BB42</f>
        <v>0</v>
      </c>
      <c r="BH48" s="72">
        <f t="shared" si="7"/>
        <v>3.7989999999999968E-3</v>
      </c>
      <c r="BI48" s="29">
        <f t="shared" si="8"/>
        <v>4632</v>
      </c>
      <c r="BJ48" s="30">
        <f t="shared" si="42"/>
        <v>-6879.6200000000026</v>
      </c>
      <c r="BK48" s="34">
        <f t="shared" si="9"/>
        <v>-360.1400000000001</v>
      </c>
      <c r="BL48" s="30">
        <f>BB48-$V48</f>
        <v>-439084774.32000017</v>
      </c>
      <c r="BM48" s="9">
        <f t="shared" si="43"/>
        <v>79.787106517255353</v>
      </c>
      <c r="BN48" s="51"/>
      <c r="BO48" s="51"/>
      <c r="BP48" s="51"/>
      <c r="BQ48" s="51"/>
      <c r="BR48" s="51"/>
      <c r="BS48" s="60">
        <f>BS54+BS60</f>
        <v>7.1146000000000001E-2</v>
      </c>
      <c r="BT48" s="53">
        <f>BT54+BT60</f>
        <v>86740</v>
      </c>
      <c r="BU48" s="52">
        <f>ROUND(BW48/BT48,2)</f>
        <v>27156.18</v>
      </c>
      <c r="BV48" s="127">
        <f>BV54+BV60</f>
        <v>1932.07</v>
      </c>
      <c r="BW48" s="127">
        <f>BW54+BW60</f>
        <v>2355526692.0799999</v>
      </c>
      <c r="BX48" s="9"/>
      <c r="BY48" s="9"/>
      <c r="BZ48" s="9">
        <f>CA48+CB48</f>
        <v>138086793.28999999</v>
      </c>
      <c r="CA48" s="9">
        <f>129815644.75-CA84</f>
        <v>129566101.94</v>
      </c>
      <c r="CB48" s="9">
        <f>17270203.7-CB84</f>
        <v>8520691.3499999996</v>
      </c>
      <c r="CC48" s="35">
        <f t="shared" ref="CC48:CC52" si="177">CD48+CE48</f>
        <v>-2217439898.79</v>
      </c>
      <c r="CD48" s="35">
        <f t="shared" si="168"/>
        <v>-2225960590.1399999</v>
      </c>
      <c r="CE48" s="35">
        <f t="shared" si="168"/>
        <v>8520691.3499999996</v>
      </c>
      <c r="CF48" s="9"/>
      <c r="CG48" s="42" t="s">
        <v>148</v>
      </c>
      <c r="CH48" s="7">
        <v>1243864</v>
      </c>
      <c r="CI48" s="27">
        <v>6.7863000000000007E-2</v>
      </c>
      <c r="CJ48" s="21">
        <v>84412</v>
      </c>
      <c r="CK48" s="9">
        <f>ROUND(CM48/CJ48,2)</f>
        <v>25224.09</v>
      </c>
      <c r="CL48" s="9">
        <f>ROUND(CM48/O48,2)</f>
        <v>1746.44</v>
      </c>
      <c r="CM48" s="9">
        <f>2129194782.08+21070.69</f>
        <v>2129215852.77</v>
      </c>
      <c r="CN48" s="36">
        <f t="shared" ref="CN48:CR50" si="178">CI48-AX48</f>
        <v>-3.2829999999999943E-3</v>
      </c>
      <c r="CO48" s="36">
        <f t="shared" si="178"/>
        <v>-2328</v>
      </c>
      <c r="CP48" s="31">
        <f t="shared" si="178"/>
        <v>-1932.0900000000001</v>
      </c>
      <c r="CQ48" s="31">
        <f t="shared" si="178"/>
        <v>-185.62999999999988</v>
      </c>
      <c r="CR48" s="31">
        <f t="shared" si="178"/>
        <v>-226310839.30999994</v>
      </c>
      <c r="CS48" s="31">
        <f t="shared" ref="CS48:CS52" si="179">CI48-$P48</f>
        <v>5.1600000000000257E-4</v>
      </c>
      <c r="CT48" s="50">
        <f t="shared" ref="CT48:CT52" si="180">CJ48-$Q48</f>
        <v>2304</v>
      </c>
      <c r="CU48" s="30">
        <f t="shared" ref="CU48:CU50" si="181">CK48-$S48</f>
        <v>-8811.7100000000028</v>
      </c>
      <c r="CV48" s="30">
        <f t="shared" ref="CV48:CV50" si="182">CL48-$U48</f>
        <v>-545.77</v>
      </c>
      <c r="CW48" s="30">
        <f t="shared" ref="CW48:CW52" si="183">CM48-$V48</f>
        <v>-665395613.63000011</v>
      </c>
      <c r="CX48" s="9">
        <f t="shared" ref="CX48:CX50" si="184">CK48/$S48*100</f>
        <v>74.110466038700423</v>
      </c>
      <c r="CY48" s="9">
        <f>CZ48+DA48</f>
        <v>138107863.97999999</v>
      </c>
      <c r="CZ48" s="9">
        <f>138045042.5-CZ84</f>
        <v>137795499.69</v>
      </c>
      <c r="DA48" s="9">
        <f>9061876.64-DA84</f>
        <v>312364.29000000097</v>
      </c>
      <c r="DB48" s="35">
        <f t="shared" ref="DB48:DB52" si="185">DC48+DD48</f>
        <v>21070.690000001341</v>
      </c>
      <c r="DC48" s="35">
        <f t="shared" si="20"/>
        <v>8229397.75</v>
      </c>
      <c r="DD48" s="35">
        <f t="shared" si="20"/>
        <v>-8208327.0599999987</v>
      </c>
      <c r="DE48" s="37"/>
      <c r="DF48" s="42" t="s">
        <v>148</v>
      </c>
      <c r="DG48" s="9">
        <v>138107863.97999999</v>
      </c>
      <c r="DH48" s="9">
        <v>137795499.69</v>
      </c>
      <c r="DI48" s="9">
        <v>312364.29000000097</v>
      </c>
      <c r="DJ48" s="31">
        <v>0</v>
      </c>
      <c r="DK48" s="31">
        <v>0</v>
      </c>
      <c r="DL48" s="31">
        <v>0</v>
      </c>
      <c r="DM48" s="37"/>
      <c r="DN48" s="42" t="s">
        <v>148</v>
      </c>
      <c r="DO48" s="7">
        <v>1243864</v>
      </c>
      <c r="DP48" s="27">
        <v>6.7863000000000007E-2</v>
      </c>
      <c r="DQ48" s="21">
        <v>84412</v>
      </c>
      <c r="DR48" s="9">
        <v>25224.09</v>
      </c>
      <c r="DS48" s="9">
        <v>1711.78</v>
      </c>
      <c r="DT48" s="9">
        <v>2129215852.77</v>
      </c>
      <c r="DU48" s="36">
        <f t="shared" si="100"/>
        <v>0</v>
      </c>
      <c r="DV48" s="36">
        <f t="shared" si="100"/>
        <v>0</v>
      </c>
      <c r="DW48" s="31">
        <f t="shared" si="100"/>
        <v>0</v>
      </c>
      <c r="DX48" s="31">
        <f t="shared" si="100"/>
        <v>-34.660000000000082</v>
      </c>
      <c r="DY48" s="31">
        <f t="shared" si="101"/>
        <v>0</v>
      </c>
      <c r="DZ48" s="31">
        <f t="shared" ref="DZ48:DZ52" si="186">DP48-$P48</f>
        <v>5.1600000000000257E-4</v>
      </c>
      <c r="EA48" s="50">
        <f t="shared" ref="EA48:EA52" si="187">DQ48-$Q48</f>
        <v>2304</v>
      </c>
      <c r="EB48" s="30">
        <f t="shared" ref="EB48:EB50" si="188">DR48-$S48</f>
        <v>-8811.7100000000028</v>
      </c>
      <c r="EC48" s="30">
        <f t="shared" ref="EC48:EC50" si="189">DS48-$U48</f>
        <v>-580.43000000000006</v>
      </c>
      <c r="ED48" s="30">
        <f t="shared" ref="ED48:ED52" si="190">DT48-$V48</f>
        <v>-665395613.63000011</v>
      </c>
      <c r="EE48" s="9">
        <f t="shared" ref="EE48:EE50" si="191">DR48/$S48*100</f>
        <v>74.110466038700423</v>
      </c>
      <c r="EF48" s="9">
        <f>EG48+EH48</f>
        <v>138107863.97999999</v>
      </c>
      <c r="EG48" s="9">
        <f>138045042.5-EG84</f>
        <v>137795499.69</v>
      </c>
      <c r="EH48" s="9">
        <f>9061876.64-EH84</f>
        <v>312364.29000000097</v>
      </c>
      <c r="EI48" s="9">
        <f t="shared" ref="EI48:EI52" si="192">EJ48+EK48</f>
        <v>0</v>
      </c>
      <c r="EJ48" s="9">
        <f t="shared" si="5"/>
        <v>0</v>
      </c>
      <c r="EK48" s="9">
        <f t="shared" si="5"/>
        <v>0</v>
      </c>
      <c r="EL48" s="37"/>
      <c r="EM48" s="42" t="s">
        <v>148</v>
      </c>
      <c r="EN48" s="7">
        <v>1243864</v>
      </c>
      <c r="EO48" s="55">
        <f>ROUND(EP48/EN48,6)+0.000001</f>
        <v>6.8750000000000006E-2</v>
      </c>
      <c r="EP48" s="21">
        <v>85515</v>
      </c>
      <c r="EQ48" s="9">
        <f>ROUND(ES48/EP48,2)</f>
        <v>25103.02</v>
      </c>
      <c r="ER48" s="9">
        <f t="shared" ref="ER48" si="193">ROUND(ES48/EN48,2)</f>
        <v>1725.82</v>
      </c>
      <c r="ES48" s="9">
        <f>2129215852.77+17468812.21</f>
        <v>2146684664.98</v>
      </c>
      <c r="ET48" s="38">
        <f t="shared" si="141"/>
        <v>8.869999999999989E-4</v>
      </c>
      <c r="EU48" s="39">
        <f t="shared" si="141"/>
        <v>1103</v>
      </c>
      <c r="EV48" s="31">
        <f t="shared" si="141"/>
        <v>-121.06999999999971</v>
      </c>
      <c r="EW48" s="31">
        <f t="shared" si="141"/>
        <v>14.039999999999964</v>
      </c>
      <c r="EX48" s="31">
        <f t="shared" si="141"/>
        <v>17468812.210000038</v>
      </c>
      <c r="EY48" s="31">
        <f t="shared" ref="EY48:EY52" si="194">EO48-$P48</f>
        <v>1.4030000000000015E-3</v>
      </c>
      <c r="EZ48" s="50">
        <f t="shared" ref="EZ48:EZ52" si="195">EP48-$Q48</f>
        <v>3407</v>
      </c>
      <c r="FA48" s="30">
        <f t="shared" ref="FA48:FA50" si="196">EQ48-$S48</f>
        <v>-8932.7800000000025</v>
      </c>
      <c r="FB48" s="30">
        <f t="shared" ref="FB48:FB50" si="197">ER48-$U48</f>
        <v>-566.3900000000001</v>
      </c>
      <c r="FC48" s="30">
        <f t="shared" ref="FC48:FC52" si="198">ES48-$V48</f>
        <v>-647926801.42000008</v>
      </c>
      <c r="FD48" s="9">
        <f t="shared" ref="FD48:FD50" si="199">EQ48/$S48*100</f>
        <v>73.754752348997229</v>
      </c>
      <c r="FE48" s="9">
        <f>FF48+FG48</f>
        <v>138107863.97999999</v>
      </c>
      <c r="FF48" s="9">
        <v>137795499.69</v>
      </c>
      <c r="FG48" s="9">
        <v>312364.29000000097</v>
      </c>
      <c r="FH48" s="9">
        <f t="shared" ref="FH48:FH52" si="200">FI48+FJ48</f>
        <v>0</v>
      </c>
      <c r="FI48" s="9">
        <f t="shared" si="6"/>
        <v>0</v>
      </c>
      <c r="FJ48" s="9">
        <f t="shared" si="6"/>
        <v>0</v>
      </c>
      <c r="FK48" s="8">
        <v>7</v>
      </c>
      <c r="FL48" s="42" t="s">
        <v>148</v>
      </c>
    </row>
    <row r="49" spans="1:168" ht="20.25" x14ac:dyDescent="0.2">
      <c r="A49" s="47"/>
      <c r="B49" s="3"/>
      <c r="C49" s="4"/>
      <c r="D49" s="23"/>
      <c r="E49" s="24"/>
      <c r="F49" s="5"/>
      <c r="G49" s="5"/>
      <c r="H49" s="5"/>
      <c r="I49" s="5"/>
      <c r="J49" s="5"/>
      <c r="L49" s="48" t="s">
        <v>150</v>
      </c>
      <c r="M49" s="42" t="s">
        <v>151</v>
      </c>
      <c r="N49" s="49" t="s">
        <v>149</v>
      </c>
      <c r="O49" s="7">
        <f t="shared" si="1"/>
        <v>1219176</v>
      </c>
      <c r="P49" s="27">
        <f>'[1]сравТП24 с ФН25 проект11_3202,7'!AD49</f>
        <v>1.308E-2</v>
      </c>
      <c r="Q49" s="21">
        <f t="shared" si="171"/>
        <v>15947</v>
      </c>
      <c r="R49" s="44">
        <v>85316.6</v>
      </c>
      <c r="S49" s="44">
        <f>ROUND(R49*1.006,2)</f>
        <v>85828.5</v>
      </c>
      <c r="T49" s="44">
        <f t="shared" ref="T49:T51" si="201">ROUND(P49*R49,2)</f>
        <v>1115.94</v>
      </c>
      <c r="U49" s="9">
        <f>ROUND(P49*S49,2)</f>
        <v>1122.6400000000001</v>
      </c>
      <c r="V49" s="9">
        <f t="shared" ref="V49:V51" si="202">ROUND(Q49*S49,2)</f>
        <v>1368707089.5</v>
      </c>
      <c r="W49" s="9"/>
      <c r="X49" s="9"/>
      <c r="Y49" s="9"/>
      <c r="Z49" s="9">
        <f>V49+Y49+X49</f>
        <v>1368707089.5</v>
      </c>
      <c r="AA49" s="27">
        <v>1.308E-2</v>
      </c>
      <c r="AB49" s="21">
        <v>15947</v>
      </c>
      <c r="AC49" s="9">
        <v>85828.5</v>
      </c>
      <c r="AD49" s="9">
        <v>1122.6400000000001</v>
      </c>
      <c r="AE49" s="9">
        <v>1368707089.5</v>
      </c>
      <c r="AF49" s="30">
        <f t="shared" si="173"/>
        <v>0</v>
      </c>
      <c r="AG49" s="30">
        <f t="shared" si="173"/>
        <v>0</v>
      </c>
      <c r="AH49" s="30">
        <f>AC49-S49</f>
        <v>0</v>
      </c>
      <c r="AI49" s="30">
        <f t="shared" si="174"/>
        <v>0</v>
      </c>
      <c r="AJ49" s="31">
        <f t="shared" si="174"/>
        <v>0</v>
      </c>
      <c r="AK49" s="9">
        <f>AC49/S49*100</f>
        <v>100</v>
      </c>
      <c r="AL49" s="51"/>
      <c r="AM49" s="51"/>
      <c r="AN49" s="51"/>
      <c r="AO49" s="51"/>
      <c r="AP49" s="51"/>
      <c r="AQ49" s="124">
        <f t="shared" ref="AQ49:AR51" si="203">AQ55+AQ61</f>
        <v>1.1068E-2</v>
      </c>
      <c r="AR49" s="50">
        <f t="shared" si="203"/>
        <v>13494</v>
      </c>
      <c r="AS49" s="30">
        <f t="shared" si="175"/>
        <v>77829.42</v>
      </c>
      <c r="AT49" s="125">
        <f t="shared" ref="AT49:AU51" si="204">AT55+AT61</f>
        <v>861.40000000000009</v>
      </c>
      <c r="AU49" s="125">
        <f t="shared" si="204"/>
        <v>1050230193.48</v>
      </c>
      <c r="AV49" s="9"/>
      <c r="AW49" s="9"/>
      <c r="AX49" s="124">
        <f t="shared" ref="AX49:AY51" si="205">AX55+AX61</f>
        <v>1.1068E-2</v>
      </c>
      <c r="AY49" s="50">
        <f t="shared" si="205"/>
        <v>13494</v>
      </c>
      <c r="AZ49" s="30">
        <f t="shared" si="176"/>
        <v>77829.42</v>
      </c>
      <c r="BA49" s="125">
        <f t="shared" ref="BA49:BB50" si="206">BA55+BA61</f>
        <v>861.40000000000009</v>
      </c>
      <c r="BB49" s="125">
        <f t="shared" si="206"/>
        <v>1050230193.48</v>
      </c>
      <c r="BC49" s="31">
        <f>AX49-'[2]ТП2024 (изм в 319-пп)'!AX43</f>
        <v>1.0399999999999993E-4</v>
      </c>
      <c r="BD49" s="31">
        <f>AY49-'[2]ТП2024 (изм в 319-пп)'!AY43</f>
        <v>0</v>
      </c>
      <c r="BE49" s="31">
        <f>AZ49-'[2]ТП2024 (изм в 319-пп)'!AZ43</f>
        <v>0</v>
      </c>
      <c r="BF49" s="31">
        <f>BA49-'[2]ТП2024 (изм в 319-пп)'!BA43</f>
        <v>8.0800000000000409</v>
      </c>
      <c r="BG49" s="31">
        <f>BB49-'[2]ТП2024 (изм в 319-пп)'!BB43</f>
        <v>0</v>
      </c>
      <c r="BH49" s="72">
        <f t="shared" si="7"/>
        <v>-2.0119999999999999E-3</v>
      </c>
      <c r="BI49" s="29">
        <f t="shared" si="8"/>
        <v>-2453</v>
      </c>
      <c r="BJ49" s="30">
        <f t="shared" si="42"/>
        <v>-7999.0800000000017</v>
      </c>
      <c r="BK49" s="34">
        <f t="shared" si="9"/>
        <v>-261.24</v>
      </c>
      <c r="BL49" s="30">
        <f t="shared" ref="BL49:BL51" si="207">BB49-$V49</f>
        <v>-318476896.01999998</v>
      </c>
      <c r="BM49" s="9">
        <f t="shared" si="43"/>
        <v>90.680158688547507</v>
      </c>
      <c r="BN49" s="51"/>
      <c r="BO49" s="51"/>
      <c r="BP49" s="51"/>
      <c r="BQ49" s="51"/>
      <c r="BR49" s="51"/>
      <c r="BS49" s="60">
        <f t="shared" ref="BS49:BT51" si="208">BS55+BS61</f>
        <v>1.1068E-2</v>
      </c>
      <c r="BT49" s="53">
        <f t="shared" si="208"/>
        <v>13494</v>
      </c>
      <c r="BU49" s="52">
        <f t="shared" ref="BU49:BU51" si="209">ROUND(BW49/BT49,2)</f>
        <v>77829.42</v>
      </c>
      <c r="BV49" s="127">
        <f t="shared" ref="BV49:BW51" si="210">BV55+BV61</f>
        <v>861.40000000000009</v>
      </c>
      <c r="BW49" s="127">
        <f t="shared" si="210"/>
        <v>1050230193.48</v>
      </c>
      <c r="BX49" s="9"/>
      <c r="BY49" s="9"/>
      <c r="BZ49" s="9">
        <f t="shared" ref="BZ49:BZ52" si="211">CA49+CB49</f>
        <v>119379381.59999999</v>
      </c>
      <c r="CA49" s="9">
        <v>111149983.84999999</v>
      </c>
      <c r="CB49" s="9">
        <v>8229397.75</v>
      </c>
      <c r="CC49" s="35">
        <f t="shared" si="177"/>
        <v>-930850811.88</v>
      </c>
      <c r="CD49" s="35">
        <f t="shared" si="168"/>
        <v>-939080209.63</v>
      </c>
      <c r="CE49" s="35">
        <f t="shared" si="168"/>
        <v>8229397.75</v>
      </c>
      <c r="CF49" s="9"/>
      <c r="CG49" s="42" t="s">
        <v>151</v>
      </c>
      <c r="CH49" s="7">
        <v>1243864</v>
      </c>
      <c r="CI49" s="27">
        <v>1.0507000000000001E-2</v>
      </c>
      <c r="CJ49" s="21">
        <v>13069</v>
      </c>
      <c r="CK49" s="9">
        <f>ROUND(CM49/CJ49,2)</f>
        <v>77814.009999999995</v>
      </c>
      <c r="CL49" s="9">
        <v>817.59</v>
      </c>
      <c r="CM49" s="9">
        <v>1016951296.6900001</v>
      </c>
      <c r="CN49" s="36">
        <f t="shared" si="178"/>
        <v>-5.60999999999999E-4</v>
      </c>
      <c r="CO49" s="36">
        <f t="shared" si="178"/>
        <v>-425</v>
      </c>
      <c r="CP49" s="31">
        <f t="shared" si="178"/>
        <v>-15.410000000003492</v>
      </c>
      <c r="CQ49" s="31">
        <f t="shared" si="178"/>
        <v>-43.810000000000059</v>
      </c>
      <c r="CR49" s="31">
        <f t="shared" si="178"/>
        <v>-33278896.789999962</v>
      </c>
      <c r="CS49" s="31">
        <f t="shared" si="179"/>
        <v>-2.5729999999999989E-3</v>
      </c>
      <c r="CT49" s="50">
        <f t="shared" si="180"/>
        <v>-2878</v>
      </c>
      <c r="CU49" s="30">
        <f t="shared" si="181"/>
        <v>-8014.4900000000052</v>
      </c>
      <c r="CV49" s="30">
        <f t="shared" si="182"/>
        <v>-305.05000000000007</v>
      </c>
      <c r="CW49" s="30">
        <f t="shared" si="183"/>
        <v>-351755792.80999994</v>
      </c>
      <c r="CX49" s="9">
        <f t="shared" si="184"/>
        <v>90.662204279464277</v>
      </c>
      <c r="CY49" s="9">
        <f t="shared" ref="CY49:CY52" si="212">CZ49+DA49</f>
        <v>119379381.61</v>
      </c>
      <c r="CZ49" s="9">
        <v>119379381.61</v>
      </c>
      <c r="DA49" s="9">
        <v>0</v>
      </c>
      <c r="DB49" s="35">
        <f t="shared" si="185"/>
        <v>1.000000536441803E-2</v>
      </c>
      <c r="DC49" s="35">
        <f t="shared" si="20"/>
        <v>8229397.7600000054</v>
      </c>
      <c r="DD49" s="35">
        <f t="shared" si="20"/>
        <v>-8229397.75</v>
      </c>
      <c r="DE49" s="37"/>
      <c r="DF49" s="42" t="s">
        <v>151</v>
      </c>
      <c r="DG49" s="9">
        <v>119379381.61</v>
      </c>
      <c r="DH49" s="9">
        <v>119379381.61</v>
      </c>
      <c r="DI49" s="9">
        <v>0</v>
      </c>
      <c r="DJ49" s="31">
        <v>0</v>
      </c>
      <c r="DK49" s="31">
        <v>0</v>
      </c>
      <c r="DL49" s="31">
        <v>0</v>
      </c>
      <c r="DM49" s="37"/>
      <c r="DN49" s="42" t="s">
        <v>151</v>
      </c>
      <c r="DO49" s="7">
        <v>1243864</v>
      </c>
      <c r="DP49" s="27">
        <v>1.0507000000000001E-2</v>
      </c>
      <c r="DQ49" s="21">
        <v>13069</v>
      </c>
      <c r="DR49" s="9">
        <v>77814.009999999995</v>
      </c>
      <c r="DS49" s="9">
        <v>817.59</v>
      </c>
      <c r="DT49" s="9">
        <v>1016951296.6900001</v>
      </c>
      <c r="DU49" s="36">
        <f t="shared" si="100"/>
        <v>0</v>
      </c>
      <c r="DV49" s="36">
        <f t="shared" si="100"/>
        <v>0</v>
      </c>
      <c r="DW49" s="31">
        <f t="shared" si="100"/>
        <v>0</v>
      </c>
      <c r="DX49" s="31">
        <f t="shared" si="100"/>
        <v>0</v>
      </c>
      <c r="DY49" s="31">
        <f t="shared" si="101"/>
        <v>0</v>
      </c>
      <c r="DZ49" s="31">
        <f t="shared" si="186"/>
        <v>-2.5729999999999989E-3</v>
      </c>
      <c r="EA49" s="50">
        <f t="shared" si="187"/>
        <v>-2878</v>
      </c>
      <c r="EB49" s="30">
        <f t="shared" si="188"/>
        <v>-8014.4900000000052</v>
      </c>
      <c r="EC49" s="30">
        <f t="shared" si="189"/>
        <v>-305.05000000000007</v>
      </c>
      <c r="ED49" s="30">
        <f t="shared" si="190"/>
        <v>-351755792.80999994</v>
      </c>
      <c r="EE49" s="9">
        <f t="shared" si="191"/>
        <v>90.662204279464277</v>
      </c>
      <c r="EF49" s="9">
        <f t="shared" ref="EF49:EF52" si="213">EG49+EH49</f>
        <v>119379381.61</v>
      </c>
      <c r="EG49" s="9">
        <v>119379381.61</v>
      </c>
      <c r="EH49" s="9">
        <v>0</v>
      </c>
      <c r="EI49" s="9">
        <f t="shared" si="192"/>
        <v>0</v>
      </c>
      <c r="EJ49" s="9">
        <f t="shared" si="5"/>
        <v>0</v>
      </c>
      <c r="EK49" s="9">
        <f t="shared" si="5"/>
        <v>0</v>
      </c>
      <c r="EL49" s="37"/>
      <c r="EM49" s="42" t="s">
        <v>151</v>
      </c>
      <c r="EN49" s="7">
        <v>1243864</v>
      </c>
      <c r="EO49" s="27">
        <v>1.0507000000000001E-2</v>
      </c>
      <c r="EP49" s="21">
        <v>13069</v>
      </c>
      <c r="EQ49" s="9">
        <v>77814.009999999995</v>
      </c>
      <c r="ER49" s="9">
        <v>817.59</v>
      </c>
      <c r="ES49" s="9">
        <v>1016951296.6900001</v>
      </c>
      <c r="ET49" s="36">
        <f t="shared" si="141"/>
        <v>0</v>
      </c>
      <c r="EU49" s="31">
        <f t="shared" si="141"/>
        <v>0</v>
      </c>
      <c r="EV49" s="31">
        <f t="shared" si="141"/>
        <v>0</v>
      </c>
      <c r="EW49" s="31">
        <f t="shared" si="141"/>
        <v>0</v>
      </c>
      <c r="EX49" s="31">
        <f t="shared" si="141"/>
        <v>0</v>
      </c>
      <c r="EY49" s="31">
        <f t="shared" si="194"/>
        <v>-2.5729999999999989E-3</v>
      </c>
      <c r="EZ49" s="50">
        <f t="shared" si="195"/>
        <v>-2878</v>
      </c>
      <c r="FA49" s="30">
        <f t="shared" si="196"/>
        <v>-8014.4900000000052</v>
      </c>
      <c r="FB49" s="30">
        <f t="shared" si="197"/>
        <v>-305.05000000000007</v>
      </c>
      <c r="FC49" s="30">
        <f t="shared" si="198"/>
        <v>-351755792.80999994</v>
      </c>
      <c r="FD49" s="9">
        <f t="shared" si="199"/>
        <v>90.662204279464277</v>
      </c>
      <c r="FE49" s="9">
        <f t="shared" ref="FE49:FE52" si="214">FF49+FG49</f>
        <v>119379381.61</v>
      </c>
      <c r="FF49" s="9">
        <v>119379381.61</v>
      </c>
      <c r="FG49" s="9">
        <v>0</v>
      </c>
      <c r="FH49" s="9">
        <f t="shared" si="200"/>
        <v>0</v>
      </c>
      <c r="FI49" s="9">
        <f t="shared" si="6"/>
        <v>0</v>
      </c>
      <c r="FJ49" s="9">
        <f t="shared" si="6"/>
        <v>0</v>
      </c>
      <c r="FK49" s="48" t="s">
        <v>134</v>
      </c>
      <c r="FL49" s="42" t="s">
        <v>151</v>
      </c>
    </row>
    <row r="50" spans="1:168" ht="20.25" x14ac:dyDescent="0.2">
      <c r="A50" s="47"/>
      <c r="B50" s="3"/>
      <c r="C50" s="4"/>
      <c r="D50" s="23"/>
      <c r="E50" s="24"/>
      <c r="F50" s="5"/>
      <c r="G50" s="5"/>
      <c r="H50" s="5"/>
      <c r="I50" s="5"/>
      <c r="J50" s="5"/>
      <c r="L50" s="48" t="s">
        <v>152</v>
      </c>
      <c r="M50" s="42" t="s">
        <v>153</v>
      </c>
      <c r="N50" s="49" t="s">
        <v>149</v>
      </c>
      <c r="O50" s="7">
        <f t="shared" si="1"/>
        <v>1219176</v>
      </c>
      <c r="P50" s="27">
        <f>'[1]сравТП24 с ФН25 проект11_3202,7'!AD50</f>
        <v>6.4400000000000004E-4</v>
      </c>
      <c r="Q50" s="21">
        <f t="shared" si="171"/>
        <v>785</v>
      </c>
      <c r="R50" s="44">
        <v>115970.7</v>
      </c>
      <c r="S50" s="44">
        <f>ROUND(R50*1.006,2)</f>
        <v>116666.52</v>
      </c>
      <c r="T50" s="44">
        <f t="shared" si="201"/>
        <v>74.69</v>
      </c>
      <c r="U50" s="9">
        <f t="shared" ref="U50" si="215">ROUND(P50*S50,2)</f>
        <v>75.13</v>
      </c>
      <c r="V50" s="9">
        <f t="shared" si="202"/>
        <v>91583218.200000003</v>
      </c>
      <c r="W50" s="9">
        <f>Y50/O50</f>
        <v>28.03802761865391</v>
      </c>
      <c r="X50" s="9"/>
      <c r="Y50" s="9">
        <f>293*S50</f>
        <v>34183290.359999999</v>
      </c>
      <c r="Z50" s="9">
        <f>V50+Y50+X50</f>
        <v>125766508.56</v>
      </c>
      <c r="AA50" s="27">
        <v>8.8420375729181017E-4</v>
      </c>
      <c r="AB50" s="21">
        <v>1078</v>
      </c>
      <c r="AC50" s="9">
        <v>116666.52</v>
      </c>
      <c r="AD50" s="9">
        <v>103.17</v>
      </c>
      <c r="AE50" s="9">
        <v>125766508.56</v>
      </c>
      <c r="AF50" s="124">
        <f t="shared" si="173"/>
        <v>2.4020375729181013E-4</v>
      </c>
      <c r="AG50" s="50">
        <f t="shared" si="173"/>
        <v>293</v>
      </c>
      <c r="AH50" s="30">
        <f>AC50-S50</f>
        <v>0</v>
      </c>
      <c r="AI50" s="30">
        <f t="shared" si="174"/>
        <v>28.040000000000006</v>
      </c>
      <c r="AJ50" s="31">
        <f t="shared" si="174"/>
        <v>34183290.359999999</v>
      </c>
      <c r="AK50" s="9">
        <f>AC50/S50*100</f>
        <v>100</v>
      </c>
      <c r="AL50" s="51"/>
      <c r="AM50" s="51"/>
      <c r="AN50" s="51"/>
      <c r="AO50" s="51"/>
      <c r="AP50" s="51"/>
      <c r="AQ50" s="124">
        <f t="shared" si="203"/>
        <v>7.3399999999999995E-4</v>
      </c>
      <c r="AR50" s="50">
        <f t="shared" si="203"/>
        <v>895</v>
      </c>
      <c r="AS50" s="30">
        <f t="shared" si="175"/>
        <v>109185.38</v>
      </c>
      <c r="AT50" s="125">
        <f t="shared" si="204"/>
        <v>80.149000000000001</v>
      </c>
      <c r="AU50" s="125">
        <f t="shared" si="204"/>
        <v>97720915.099999994</v>
      </c>
      <c r="AV50" s="9"/>
      <c r="AW50" s="9"/>
      <c r="AX50" s="124">
        <f t="shared" si="205"/>
        <v>7.3399999999999995E-4</v>
      </c>
      <c r="AY50" s="50">
        <f t="shared" si="205"/>
        <v>895</v>
      </c>
      <c r="AZ50" s="30">
        <f t="shared" si="176"/>
        <v>109185.38</v>
      </c>
      <c r="BA50" s="128">
        <f>BA56+BA62</f>
        <v>80.150000000000006</v>
      </c>
      <c r="BB50" s="125">
        <f t="shared" si="206"/>
        <v>97720915.099999994</v>
      </c>
      <c r="BC50" s="31">
        <f>AX50-'[2]ТП2024 (изм в 319-пп)'!AX44</f>
        <v>6.9999999999999533E-6</v>
      </c>
      <c r="BD50" s="31">
        <f>AY50-'[2]ТП2024 (изм в 319-пп)'!AY44</f>
        <v>0</v>
      </c>
      <c r="BE50" s="31">
        <f>AZ50-'[2]ТП2024 (изм в 319-пп)'!AZ44</f>
        <v>0</v>
      </c>
      <c r="BF50" s="38">
        <f>BA50-'[2]ТП2024 (изм в 319-пп)'!BA44</f>
        <v>0.75</v>
      </c>
      <c r="BG50" s="31">
        <f>BB50-'[2]ТП2024 (изм в 319-пп)'!BB44</f>
        <v>0</v>
      </c>
      <c r="BH50" s="72">
        <f t="shared" si="7"/>
        <v>8.9999999999999911E-5</v>
      </c>
      <c r="BI50" s="50">
        <f t="shared" si="8"/>
        <v>110</v>
      </c>
      <c r="BJ50" s="30">
        <f t="shared" si="42"/>
        <v>-7481.1399999999994</v>
      </c>
      <c r="BK50" s="34">
        <f t="shared" si="9"/>
        <v>5.0200000000000102</v>
      </c>
      <c r="BL50" s="30">
        <f t="shared" si="207"/>
        <v>6137696.8999999911</v>
      </c>
      <c r="BM50" s="9">
        <f t="shared" si="43"/>
        <v>93.587586224394116</v>
      </c>
      <c r="BN50" s="51"/>
      <c r="BO50" s="51"/>
      <c r="BP50" s="51"/>
      <c r="BQ50" s="51"/>
      <c r="BR50" s="51"/>
      <c r="BS50" s="60">
        <f t="shared" si="208"/>
        <v>7.3399999999999995E-4</v>
      </c>
      <c r="BT50" s="53">
        <f t="shared" si="208"/>
        <v>895</v>
      </c>
      <c r="BU50" s="52">
        <f t="shared" si="209"/>
        <v>109185.38</v>
      </c>
      <c r="BV50" s="127">
        <f t="shared" si="210"/>
        <v>80.149000000000001</v>
      </c>
      <c r="BW50" s="127">
        <f t="shared" si="210"/>
        <v>97720915.099999994</v>
      </c>
      <c r="BX50" s="9"/>
      <c r="BY50" s="9"/>
      <c r="BZ50" s="9">
        <f t="shared" si="211"/>
        <v>7059429.0800000001</v>
      </c>
      <c r="CA50" s="9">
        <v>6768135.4800000004</v>
      </c>
      <c r="CB50" s="9">
        <v>291293.59999999998</v>
      </c>
      <c r="CC50" s="35">
        <f t="shared" si="177"/>
        <v>-90661486.019999996</v>
      </c>
      <c r="CD50" s="35">
        <f t="shared" si="168"/>
        <v>-90952779.61999999</v>
      </c>
      <c r="CE50" s="35">
        <f t="shared" si="168"/>
        <v>291293.59999999998</v>
      </c>
      <c r="CF50" s="9"/>
      <c r="CG50" s="42" t="s">
        <v>153</v>
      </c>
      <c r="CH50" s="7">
        <v>1243864</v>
      </c>
      <c r="CI50" s="27">
        <v>6.8300000000000001E-4</v>
      </c>
      <c r="CJ50" s="21">
        <v>850</v>
      </c>
      <c r="CK50" s="9">
        <f>ROUND(CM50/CJ50,2)</f>
        <v>102993.31</v>
      </c>
      <c r="CL50" s="9">
        <f>ROUND(CM50/O50,2)</f>
        <v>71.81</v>
      </c>
      <c r="CM50" s="9">
        <v>87544315.200000003</v>
      </c>
      <c r="CN50" s="38">
        <f t="shared" si="178"/>
        <v>-5.0999999999999939E-5</v>
      </c>
      <c r="CO50" s="36">
        <f t="shared" si="178"/>
        <v>-45</v>
      </c>
      <c r="CP50" s="31">
        <f t="shared" si="178"/>
        <v>-6192.070000000007</v>
      </c>
      <c r="CQ50" s="31">
        <f t="shared" si="178"/>
        <v>-8.3400000000000034</v>
      </c>
      <c r="CR50" s="31">
        <f t="shared" si="178"/>
        <v>-10176599.899999991</v>
      </c>
      <c r="CS50" s="38">
        <f t="shared" si="179"/>
        <v>3.8999999999999972E-5</v>
      </c>
      <c r="CT50" s="50">
        <f t="shared" si="180"/>
        <v>65</v>
      </c>
      <c r="CU50" s="30">
        <f t="shared" si="181"/>
        <v>-13673.210000000006</v>
      </c>
      <c r="CV50" s="30">
        <f t="shared" si="182"/>
        <v>-3.3199999999999932</v>
      </c>
      <c r="CW50" s="30">
        <f t="shared" si="183"/>
        <v>-4038903</v>
      </c>
      <c r="CX50" s="9">
        <f t="shared" si="184"/>
        <v>88.280090980685799</v>
      </c>
      <c r="CY50" s="9">
        <f t="shared" si="212"/>
        <v>7059429.0800000001</v>
      </c>
      <c r="CZ50" s="9">
        <v>6768135.4800000004</v>
      </c>
      <c r="DA50" s="9">
        <v>291293.59999999998</v>
      </c>
      <c r="DB50" s="35">
        <f t="shared" si="185"/>
        <v>0</v>
      </c>
      <c r="DC50" s="35">
        <f t="shared" si="20"/>
        <v>0</v>
      </c>
      <c r="DD50" s="35">
        <f t="shared" si="20"/>
        <v>0</v>
      </c>
      <c r="DE50" s="37"/>
      <c r="DF50" s="42" t="s">
        <v>153</v>
      </c>
      <c r="DG50" s="9">
        <v>7059429.0800000001</v>
      </c>
      <c r="DH50" s="9">
        <v>6768135.4800000004</v>
      </c>
      <c r="DI50" s="9">
        <v>291293.59999999998</v>
      </c>
      <c r="DJ50" s="31">
        <v>0</v>
      </c>
      <c r="DK50" s="31">
        <v>0</v>
      </c>
      <c r="DL50" s="31">
        <v>0</v>
      </c>
      <c r="DM50" s="37"/>
      <c r="DN50" s="42" t="s">
        <v>153</v>
      </c>
      <c r="DO50" s="7">
        <v>1243864</v>
      </c>
      <c r="DP50" s="27">
        <v>6.8300000000000001E-4</v>
      </c>
      <c r="DQ50" s="21">
        <v>850</v>
      </c>
      <c r="DR50" s="9">
        <v>102993.31</v>
      </c>
      <c r="DS50" s="9">
        <v>70.38</v>
      </c>
      <c r="DT50" s="9">
        <v>87544315.200000003</v>
      </c>
      <c r="DU50" s="38">
        <f t="shared" si="100"/>
        <v>0</v>
      </c>
      <c r="DV50" s="36">
        <f t="shared" si="100"/>
        <v>0</v>
      </c>
      <c r="DW50" s="31">
        <f t="shared" si="100"/>
        <v>0</v>
      </c>
      <c r="DX50" s="31">
        <f t="shared" si="100"/>
        <v>-1.4300000000000068</v>
      </c>
      <c r="DY50" s="31">
        <f t="shared" si="101"/>
        <v>0</v>
      </c>
      <c r="DZ50" s="38">
        <f t="shared" si="186"/>
        <v>3.8999999999999972E-5</v>
      </c>
      <c r="EA50" s="50">
        <f t="shared" si="187"/>
        <v>65</v>
      </c>
      <c r="EB50" s="30">
        <f t="shared" si="188"/>
        <v>-13673.210000000006</v>
      </c>
      <c r="EC50" s="30">
        <f t="shared" si="189"/>
        <v>-4.75</v>
      </c>
      <c r="ED50" s="30">
        <f t="shared" si="190"/>
        <v>-4038903</v>
      </c>
      <c r="EE50" s="9">
        <f t="shared" si="191"/>
        <v>88.280090980685799</v>
      </c>
      <c r="EF50" s="9">
        <f t="shared" si="213"/>
        <v>7059429.0800000001</v>
      </c>
      <c r="EG50" s="9">
        <v>6768135.4800000004</v>
      </c>
      <c r="EH50" s="9">
        <v>291293.59999999998</v>
      </c>
      <c r="EI50" s="9">
        <f t="shared" si="192"/>
        <v>0</v>
      </c>
      <c r="EJ50" s="9">
        <f t="shared" si="5"/>
        <v>0</v>
      </c>
      <c r="EK50" s="9">
        <f t="shared" si="5"/>
        <v>0</v>
      </c>
      <c r="EL50" s="37"/>
      <c r="EM50" s="42" t="s">
        <v>153</v>
      </c>
      <c r="EN50" s="7">
        <v>1243864</v>
      </c>
      <c r="EO50" s="55">
        <f>ROUND(EP50/EN50,6)</f>
        <v>7.3099999999999999E-4</v>
      </c>
      <c r="EP50" s="21">
        <v>909</v>
      </c>
      <c r="EQ50" s="9">
        <v>101991.67</v>
      </c>
      <c r="ER50" s="9">
        <f t="shared" ref="ER50" si="216">ROUND(ES50/EN50,2)</f>
        <v>74.53</v>
      </c>
      <c r="ES50" s="9">
        <f>ROUND(EP50*EQ50,2)</f>
        <v>92710428.030000001</v>
      </c>
      <c r="ET50" s="38">
        <f t="shared" si="141"/>
        <v>4.7999999999999974E-5</v>
      </c>
      <c r="EU50" s="39">
        <f t="shared" si="141"/>
        <v>59</v>
      </c>
      <c r="EV50" s="31">
        <f t="shared" si="141"/>
        <v>-1001.6399999999994</v>
      </c>
      <c r="EW50" s="31">
        <f t="shared" si="141"/>
        <v>4.1500000000000057</v>
      </c>
      <c r="EX50" s="31">
        <f t="shared" si="141"/>
        <v>5166112.8299999982</v>
      </c>
      <c r="EY50" s="38">
        <f t="shared" si="194"/>
        <v>8.6999999999999946E-5</v>
      </c>
      <c r="EZ50" s="50">
        <f t="shared" si="195"/>
        <v>124</v>
      </c>
      <c r="FA50" s="30">
        <f t="shared" si="196"/>
        <v>-14674.850000000006</v>
      </c>
      <c r="FB50" s="30">
        <f t="shared" si="197"/>
        <v>-0.59999999999999432</v>
      </c>
      <c r="FC50" s="30">
        <f t="shared" si="198"/>
        <v>1127209.8299999982</v>
      </c>
      <c r="FD50" s="9">
        <f t="shared" si="199"/>
        <v>87.421541329937668</v>
      </c>
      <c r="FE50" s="9">
        <f t="shared" si="214"/>
        <v>7059429.0800000001</v>
      </c>
      <c r="FF50" s="9">
        <v>6768135.4800000004</v>
      </c>
      <c r="FG50" s="9">
        <v>291293.59999999998</v>
      </c>
      <c r="FH50" s="9">
        <f t="shared" si="200"/>
        <v>0</v>
      </c>
      <c r="FI50" s="9">
        <f t="shared" si="6"/>
        <v>0</v>
      </c>
      <c r="FJ50" s="9">
        <f t="shared" si="6"/>
        <v>0</v>
      </c>
      <c r="FK50" s="48" t="s">
        <v>136</v>
      </c>
      <c r="FL50" s="42" t="s">
        <v>153</v>
      </c>
    </row>
    <row r="51" spans="1:168" ht="20.25" x14ac:dyDescent="0.2">
      <c r="A51" s="47"/>
      <c r="B51" s="3"/>
      <c r="C51" s="4"/>
      <c r="D51" s="23"/>
      <c r="E51" s="24"/>
      <c r="F51" s="5"/>
      <c r="G51" s="5"/>
      <c r="H51" s="5"/>
      <c r="I51" s="5"/>
      <c r="J51" s="5"/>
      <c r="L51" s="48" t="s">
        <v>154</v>
      </c>
      <c r="M51" s="42" t="s">
        <v>155</v>
      </c>
      <c r="N51" s="49" t="s">
        <v>149</v>
      </c>
      <c r="O51" s="7">
        <f t="shared" si="1"/>
        <v>1219176</v>
      </c>
      <c r="P51" s="27">
        <f>'[1]сравТП24 с ФН25 проект11_3202,7'!AD51</f>
        <v>6.9499999999999998E-4</v>
      </c>
      <c r="Q51" s="21">
        <f t="shared" si="171"/>
        <v>847</v>
      </c>
      <c r="R51" s="44">
        <v>124286.2</v>
      </c>
      <c r="S51" s="44">
        <f>ROUND(R51*1.006,2)</f>
        <v>125031.92</v>
      </c>
      <c r="T51" s="44">
        <f t="shared" si="201"/>
        <v>86.38</v>
      </c>
      <c r="U51" s="9">
        <f>ROUND(P51*S51,2)</f>
        <v>86.9</v>
      </c>
      <c r="V51" s="9">
        <f t="shared" si="202"/>
        <v>105902036.23999999</v>
      </c>
      <c r="W51" s="9"/>
      <c r="X51" s="9"/>
      <c r="Y51" s="9"/>
      <c r="Z51" s="9">
        <f>V51+Y51+X51</f>
        <v>105902036.23999999</v>
      </c>
      <c r="AA51" s="27">
        <v>6.9499999999999998E-4</v>
      </c>
      <c r="AB51" s="21">
        <v>847</v>
      </c>
      <c r="AC51" s="9">
        <v>125031.92</v>
      </c>
      <c r="AD51" s="9">
        <v>86.9</v>
      </c>
      <c r="AE51" s="9">
        <v>105902036.23999999</v>
      </c>
      <c r="AF51" s="124">
        <f t="shared" si="173"/>
        <v>0</v>
      </c>
      <c r="AG51" s="50">
        <f t="shared" si="173"/>
        <v>0</v>
      </c>
      <c r="AH51" s="30">
        <f>AC51-S51</f>
        <v>0</v>
      </c>
      <c r="AI51" s="30">
        <f t="shared" si="174"/>
        <v>0</v>
      </c>
      <c r="AJ51" s="31">
        <f t="shared" si="174"/>
        <v>0</v>
      </c>
      <c r="AK51" s="9">
        <f>AC51/S51*100</f>
        <v>100</v>
      </c>
      <c r="AL51" s="51"/>
      <c r="AM51" s="51"/>
      <c r="AN51" s="51"/>
      <c r="AO51" s="51"/>
      <c r="AP51" s="51"/>
      <c r="AQ51" s="124">
        <f t="shared" si="203"/>
        <v>2.7999999999999998E-4</v>
      </c>
      <c r="AR51" s="50">
        <f t="shared" si="203"/>
        <v>341</v>
      </c>
      <c r="AS51" s="30">
        <f t="shared" si="175"/>
        <v>143710.07999999999</v>
      </c>
      <c r="AT51" s="125">
        <f t="shared" si="204"/>
        <v>40.190000000000005</v>
      </c>
      <c r="AU51" s="125">
        <f t="shared" si="204"/>
        <v>49005137.280000001</v>
      </c>
      <c r="AV51" s="9"/>
      <c r="AW51" s="9"/>
      <c r="AX51" s="124">
        <f t="shared" si="205"/>
        <v>2.7999999999999998E-4</v>
      </c>
      <c r="AY51" s="50">
        <f t="shared" si="205"/>
        <v>341</v>
      </c>
      <c r="AZ51" s="30">
        <f t="shared" si="176"/>
        <v>143710.07999999999</v>
      </c>
      <c r="BA51" s="125">
        <f t="shared" ref="BA51:BB51" si="217">BA57+BA63</f>
        <v>40.190000000000005</v>
      </c>
      <c r="BB51" s="125">
        <f t="shared" si="217"/>
        <v>49005137.280000001</v>
      </c>
      <c r="BC51" s="31">
        <f>AX51-'[2]ТП2024 (изм в 319-пп)'!AX45</f>
        <v>2.9999999999999645E-6</v>
      </c>
      <c r="BD51" s="31">
        <f>AY51-'[2]ТП2024 (изм в 319-пп)'!AY45</f>
        <v>0</v>
      </c>
      <c r="BE51" s="31">
        <f>AZ51-'[2]ТП2024 (изм в 319-пп)'!AZ45</f>
        <v>0</v>
      </c>
      <c r="BF51" s="38">
        <f>BA51-'[2]ТП2024 (изм в 319-пп)'!BA45</f>
        <v>0.38000000000000256</v>
      </c>
      <c r="BG51" s="31">
        <f>BB51-'[2]ТП2024 (изм в 319-пп)'!BB45</f>
        <v>0</v>
      </c>
      <c r="BH51" s="72">
        <f t="shared" si="7"/>
        <v>-4.15E-4</v>
      </c>
      <c r="BI51" s="50">
        <f t="shared" si="8"/>
        <v>-506</v>
      </c>
      <c r="BJ51" s="30">
        <f t="shared" si="42"/>
        <v>18678.159999999989</v>
      </c>
      <c r="BK51" s="34">
        <f t="shared" si="9"/>
        <v>-46.71</v>
      </c>
      <c r="BL51" s="30">
        <f t="shared" si="207"/>
        <v>-56896898.959999993</v>
      </c>
      <c r="BM51" s="9">
        <f t="shared" si="43"/>
        <v>114.93871325018443</v>
      </c>
      <c r="BN51" s="51"/>
      <c r="BO51" s="51"/>
      <c r="BP51" s="51"/>
      <c r="BQ51" s="51"/>
      <c r="BR51" s="51"/>
      <c r="BS51" s="60">
        <f t="shared" si="208"/>
        <v>2.7999999999999998E-4</v>
      </c>
      <c r="BT51" s="53">
        <f t="shared" si="208"/>
        <v>341</v>
      </c>
      <c r="BU51" s="52">
        <f t="shared" si="209"/>
        <v>143710.07999999999</v>
      </c>
      <c r="BV51" s="127">
        <f t="shared" si="210"/>
        <v>40.190000000000005</v>
      </c>
      <c r="BW51" s="127">
        <f t="shared" si="210"/>
        <v>49005137.280000001</v>
      </c>
      <c r="BX51" s="9"/>
      <c r="BY51" s="9"/>
      <c r="BZ51" s="9"/>
      <c r="CA51" s="9"/>
      <c r="CB51" s="9"/>
      <c r="CC51" s="35"/>
      <c r="CD51" s="35"/>
      <c r="CE51" s="35"/>
      <c r="CF51" s="9"/>
      <c r="CG51" s="42"/>
      <c r="CH51" s="7"/>
      <c r="CI51" s="27"/>
      <c r="CJ51" s="21"/>
      <c r="CK51" s="44"/>
      <c r="CL51" s="44"/>
      <c r="CM51" s="9"/>
      <c r="CN51" s="38"/>
      <c r="CO51" s="36"/>
      <c r="CP51" s="31"/>
      <c r="CQ51" s="31"/>
      <c r="CR51" s="31"/>
      <c r="CS51" s="38"/>
      <c r="CT51" s="50"/>
      <c r="CU51" s="30"/>
      <c r="CV51" s="30"/>
      <c r="CW51" s="30"/>
      <c r="CX51" s="9"/>
      <c r="CY51" s="9"/>
      <c r="CZ51" s="9"/>
      <c r="DA51" s="9"/>
      <c r="DB51" s="35"/>
      <c r="DC51" s="35"/>
      <c r="DD51" s="35"/>
      <c r="DE51" s="37"/>
      <c r="DF51" s="42"/>
      <c r="DG51" s="9"/>
      <c r="DH51" s="9"/>
      <c r="DI51" s="9"/>
      <c r="DJ51" s="31"/>
      <c r="DK51" s="31"/>
      <c r="DL51" s="31"/>
      <c r="DM51" s="37"/>
      <c r="DN51" s="129" t="s">
        <v>156</v>
      </c>
      <c r="DO51" s="7">
        <v>1243864</v>
      </c>
      <c r="DP51" s="55">
        <f>ROUND(DQ51/DO51,6)</f>
        <v>1.4300000000000001E-4</v>
      </c>
      <c r="DQ51" s="21">
        <v>178</v>
      </c>
      <c r="DR51" s="9">
        <f t="shared" ref="DR51" si="218">ROUND(DT51/DQ51,2)</f>
        <v>124718.72</v>
      </c>
      <c r="DS51" s="9">
        <f>ROUND(DT51/DO51,2)</f>
        <v>17.850000000000001</v>
      </c>
      <c r="DT51" s="9">
        <v>22199932.09</v>
      </c>
      <c r="DU51" s="38"/>
      <c r="DV51" s="36"/>
      <c r="DW51" s="31"/>
      <c r="DX51" s="130"/>
      <c r="DY51" s="31"/>
      <c r="DZ51" s="38"/>
      <c r="EA51" s="50"/>
      <c r="EB51" s="30"/>
      <c r="EC51" s="30"/>
      <c r="ED51" s="30"/>
      <c r="EE51" s="9"/>
      <c r="EF51" s="9"/>
      <c r="EG51" s="9"/>
      <c r="EH51" s="9"/>
      <c r="EI51" s="9"/>
      <c r="EJ51" s="9"/>
      <c r="EK51" s="9"/>
      <c r="EL51" s="37"/>
      <c r="EM51" s="129" t="s">
        <v>156</v>
      </c>
      <c r="EN51" s="7">
        <v>1243864</v>
      </c>
      <c r="EO51" s="55">
        <f>ROUND(EP51/EN51,6)</f>
        <v>1.4300000000000001E-4</v>
      </c>
      <c r="EP51" s="21">
        <v>178</v>
      </c>
      <c r="EQ51" s="9">
        <f t="shared" ref="EQ51" si="219">ROUND(ES51/EP51,2)</f>
        <v>124718.72</v>
      </c>
      <c r="ER51" s="9">
        <f>ROUND(ES51/EN51,2)</f>
        <v>17.850000000000001</v>
      </c>
      <c r="ES51" s="9">
        <v>22199932.09</v>
      </c>
      <c r="ET51" s="38">
        <f>EO51-DP51</f>
        <v>0</v>
      </c>
      <c r="EU51" s="31">
        <f>EP51-DQ51</f>
        <v>0</v>
      </c>
      <c r="EV51" s="31">
        <f>EQ51-DR51</f>
        <v>0</v>
      </c>
      <c r="EW51" s="130">
        <f>ER51-DS51</f>
        <v>0</v>
      </c>
      <c r="EX51" s="31">
        <f>ES51-DT51</f>
        <v>0</v>
      </c>
      <c r="EY51" s="38"/>
      <c r="EZ51" s="50"/>
      <c r="FA51" s="30"/>
      <c r="FB51" s="30"/>
      <c r="FC51" s="30"/>
      <c r="FD51" s="9"/>
      <c r="FE51" s="9"/>
      <c r="FF51" s="9"/>
      <c r="FG51" s="9"/>
      <c r="FH51" s="9"/>
      <c r="FI51" s="9">
        <f>FF51-EG51</f>
        <v>0</v>
      </c>
      <c r="FJ51" s="9">
        <f>FG51-EH51</f>
        <v>0</v>
      </c>
      <c r="FK51" s="48" t="s">
        <v>138</v>
      </c>
      <c r="FL51" s="129" t="s">
        <v>156</v>
      </c>
    </row>
    <row r="52" spans="1:168" ht="20.25" x14ac:dyDescent="0.2">
      <c r="A52" s="47"/>
      <c r="B52" s="3"/>
      <c r="C52" s="4"/>
      <c r="D52" s="23"/>
      <c r="E52" s="24"/>
      <c r="F52" s="65"/>
      <c r="G52" s="65"/>
      <c r="H52" s="65"/>
      <c r="I52" s="5"/>
      <c r="J52" s="5"/>
      <c r="L52" s="48" t="s">
        <v>157</v>
      </c>
      <c r="M52" s="42" t="s">
        <v>158</v>
      </c>
      <c r="N52" s="49" t="s">
        <v>149</v>
      </c>
      <c r="O52" s="7">
        <f t="shared" si="1"/>
        <v>1219176</v>
      </c>
      <c r="P52" s="27">
        <f>P48-P49-P50-P51</f>
        <v>5.2928000000000003E-2</v>
      </c>
      <c r="Q52" s="21">
        <f>Q48-Q49-Q50-Q51</f>
        <v>64529</v>
      </c>
      <c r="R52" s="67" t="s">
        <v>72</v>
      </c>
      <c r="S52" s="67" t="s">
        <v>72</v>
      </c>
      <c r="T52" s="67" t="s">
        <v>72</v>
      </c>
      <c r="U52" s="9">
        <f>U48-U49-U50-U51</f>
        <v>1007.5400000000001</v>
      </c>
      <c r="V52" s="9">
        <f>V48-V49-V50-V51</f>
        <v>1228419122.46</v>
      </c>
      <c r="W52" s="9"/>
      <c r="X52" s="9"/>
      <c r="Y52" s="9"/>
      <c r="Z52" s="9">
        <f t="shared" ref="Z52" si="220">Z48-Z49-Z50-Z51</f>
        <v>1228419122.4600003</v>
      </c>
      <c r="AA52" s="27">
        <v>5.2687796242708189E-2</v>
      </c>
      <c r="AB52" s="21">
        <v>64236</v>
      </c>
      <c r="AC52" s="67" t="s">
        <v>72</v>
      </c>
      <c r="AD52" s="44">
        <v>1007.5399999999998</v>
      </c>
      <c r="AE52" s="9">
        <v>1228419122.4600003</v>
      </c>
      <c r="AF52" s="124">
        <f>AA52-P52</f>
        <v>-2.4020375729181392E-4</v>
      </c>
      <c r="AG52" s="50">
        <f>AB52-Q52</f>
        <v>-293</v>
      </c>
      <c r="AH52" s="67" t="s">
        <v>72</v>
      </c>
      <c r="AI52" s="67" t="s">
        <v>72</v>
      </c>
      <c r="AJ52" s="31">
        <f>AE52-V52</f>
        <v>0</v>
      </c>
      <c r="AK52" s="9"/>
      <c r="AL52" s="51"/>
      <c r="AM52" s="51"/>
      <c r="AN52" s="51"/>
      <c r="AO52" s="51"/>
      <c r="AP52" s="51"/>
      <c r="AQ52" s="60"/>
      <c r="AR52" s="53"/>
      <c r="AS52" s="131"/>
      <c r="AT52" s="131"/>
      <c r="AU52" s="54"/>
      <c r="AV52" s="9"/>
      <c r="AW52" s="9"/>
      <c r="AX52" s="132">
        <v>5.851E-2</v>
      </c>
      <c r="AY52" s="21">
        <v>72010</v>
      </c>
      <c r="AZ52" s="44" t="s">
        <v>72</v>
      </c>
      <c r="BA52" s="44" t="s">
        <v>72</v>
      </c>
      <c r="BB52" s="9">
        <v>1158570446.2200005</v>
      </c>
      <c r="BC52" s="31">
        <f>AX52-'[2]ТП2024 (изм в 319-пп)'!AX46</f>
        <v>0</v>
      </c>
      <c r="BD52" s="31">
        <f>AY52-'[2]ТП2024 (изм в 319-пп)'!AY46</f>
        <v>0</v>
      </c>
      <c r="BE52" s="44" t="s">
        <v>72</v>
      </c>
      <c r="BF52" s="44" t="s">
        <v>72</v>
      </c>
      <c r="BG52" s="31">
        <f>BB52-'[2]ТП2024 (изм в 319-пп)'!BB46</f>
        <v>0</v>
      </c>
      <c r="BH52" s="72">
        <f t="shared" si="7"/>
        <v>5.5819999999999967E-3</v>
      </c>
      <c r="BI52" s="50">
        <f t="shared" si="8"/>
        <v>7481</v>
      </c>
      <c r="BJ52" s="30" t="s">
        <v>72</v>
      </c>
      <c r="BK52" s="34" t="s">
        <v>72</v>
      </c>
      <c r="BL52" s="30">
        <f>BB52-$V52</f>
        <v>-69848676.239999533</v>
      </c>
      <c r="BM52" s="9"/>
      <c r="BN52" s="51"/>
      <c r="BO52" s="51"/>
      <c r="BP52" s="51"/>
      <c r="BQ52" s="51"/>
      <c r="BR52" s="51"/>
      <c r="BS52" s="60"/>
      <c r="BT52" s="53"/>
      <c r="BU52" s="131"/>
      <c r="BV52" s="131"/>
      <c r="BW52" s="54"/>
      <c r="BX52" s="9"/>
      <c r="BY52" s="9"/>
      <c r="BZ52" s="9">
        <f t="shared" si="211"/>
        <v>11647982.610000003</v>
      </c>
      <c r="CA52" s="9">
        <f>CA48-CA49-CA50</f>
        <v>11647982.610000003</v>
      </c>
      <c r="CB52" s="9">
        <f>CB48-CB49-CB50</f>
        <v>0</v>
      </c>
      <c r="CC52" s="35">
        <f t="shared" si="177"/>
        <v>11647982.610000003</v>
      </c>
      <c r="CD52" s="35">
        <f>CA52-AU52</f>
        <v>11647982.610000003</v>
      </c>
      <c r="CE52" s="35">
        <f>CB52-AV52</f>
        <v>0</v>
      </c>
      <c r="CF52" s="9"/>
      <c r="CG52" s="42" t="s">
        <v>159</v>
      </c>
      <c r="CH52" s="7">
        <v>1243864</v>
      </c>
      <c r="CI52" s="27">
        <v>5.6796000000000006E-2</v>
      </c>
      <c r="CJ52" s="21">
        <v>70646</v>
      </c>
      <c r="CK52" s="67" t="s">
        <v>72</v>
      </c>
      <c r="CL52" s="67" t="s">
        <v>72</v>
      </c>
      <c r="CM52" s="9">
        <v>1024699170.1899998</v>
      </c>
      <c r="CN52" s="36">
        <f>CI52-AX52</f>
        <v>-1.7139999999999933E-3</v>
      </c>
      <c r="CO52" s="36">
        <f>CJ52-AY52</f>
        <v>-1364</v>
      </c>
      <c r="CP52" s="31" t="s">
        <v>72</v>
      </c>
      <c r="CQ52" s="31" t="s">
        <v>72</v>
      </c>
      <c r="CR52" s="31">
        <f>CM52-BB52</f>
        <v>-133871276.03000069</v>
      </c>
      <c r="CS52" s="31">
        <f t="shared" si="179"/>
        <v>3.8680000000000034E-3</v>
      </c>
      <c r="CT52" s="50">
        <f t="shared" si="180"/>
        <v>6117</v>
      </c>
      <c r="CU52" s="30" t="s">
        <v>72</v>
      </c>
      <c r="CV52" s="30" t="s">
        <v>72</v>
      </c>
      <c r="CW52" s="30">
        <f t="shared" si="183"/>
        <v>-203719952.27000022</v>
      </c>
      <c r="CX52" s="9"/>
      <c r="CY52" s="9">
        <f t="shared" si="212"/>
        <v>11669053.289999999</v>
      </c>
      <c r="CZ52" s="9">
        <f>CZ48-CZ49-CZ50</f>
        <v>11647982.599999998</v>
      </c>
      <c r="DA52" s="9">
        <f>DA48-DA49-DA50</f>
        <v>21070.690000000992</v>
      </c>
      <c r="DB52" s="35">
        <f t="shared" si="185"/>
        <v>21070.679999995627</v>
      </c>
      <c r="DC52" s="35">
        <f t="shared" si="20"/>
        <v>-1.000000536441803E-2</v>
      </c>
      <c r="DD52" s="35">
        <f t="shared" si="20"/>
        <v>21070.690000000992</v>
      </c>
      <c r="DE52" s="37"/>
      <c r="DF52" s="42" t="s">
        <v>159</v>
      </c>
      <c r="DG52" s="9">
        <v>11669053.289999999</v>
      </c>
      <c r="DH52" s="9">
        <v>11647982.599999998</v>
      </c>
      <c r="DI52" s="9">
        <v>21070.690000000992</v>
      </c>
      <c r="DJ52" s="31">
        <v>0</v>
      </c>
      <c r="DK52" s="31">
        <v>0</v>
      </c>
      <c r="DL52" s="31">
        <v>0</v>
      </c>
      <c r="DM52" s="37"/>
      <c r="DN52" s="42" t="s">
        <v>159</v>
      </c>
      <c r="DO52" s="7">
        <v>1243864</v>
      </c>
      <c r="DP52" s="27">
        <v>5.6796000000000006E-2</v>
      </c>
      <c r="DQ52" s="21">
        <v>70646</v>
      </c>
      <c r="DR52" s="67" t="s">
        <v>72</v>
      </c>
      <c r="DS52" s="67" t="s">
        <v>72</v>
      </c>
      <c r="DT52" s="9">
        <v>1024699170.1899998</v>
      </c>
      <c r="DU52" s="36">
        <f t="shared" si="100"/>
        <v>0</v>
      </c>
      <c r="DV52" s="36">
        <f t="shared" si="100"/>
        <v>0</v>
      </c>
      <c r="DW52" s="31"/>
      <c r="DX52" s="31"/>
      <c r="DY52" s="31">
        <f t="shared" si="101"/>
        <v>0</v>
      </c>
      <c r="DZ52" s="31">
        <f t="shared" si="186"/>
        <v>3.8680000000000034E-3</v>
      </c>
      <c r="EA52" s="50">
        <f t="shared" si="187"/>
        <v>6117</v>
      </c>
      <c r="EB52" s="30" t="s">
        <v>72</v>
      </c>
      <c r="EC52" s="30" t="s">
        <v>72</v>
      </c>
      <c r="ED52" s="30">
        <f t="shared" si="190"/>
        <v>-203719952.27000022</v>
      </c>
      <c r="EE52" s="9"/>
      <c r="EF52" s="9">
        <f t="shared" si="213"/>
        <v>11669053.289999999</v>
      </c>
      <c r="EG52" s="9">
        <f>EG48-EG49-EG50</f>
        <v>11647982.599999998</v>
      </c>
      <c r="EH52" s="9">
        <f>EH48-EH49-EH50</f>
        <v>21070.690000000992</v>
      </c>
      <c r="EI52" s="9">
        <f t="shared" si="192"/>
        <v>0</v>
      </c>
      <c r="EJ52" s="9">
        <f t="shared" si="5"/>
        <v>0</v>
      </c>
      <c r="EK52" s="9">
        <f t="shared" si="5"/>
        <v>0</v>
      </c>
      <c r="EL52" s="37"/>
      <c r="EM52" s="42" t="s">
        <v>159</v>
      </c>
      <c r="EN52" s="7">
        <v>1243864</v>
      </c>
      <c r="EO52" s="27">
        <v>5.6796000000000006E-2</v>
      </c>
      <c r="EP52" s="21">
        <v>70646</v>
      </c>
      <c r="EQ52" s="67" t="s">
        <v>72</v>
      </c>
      <c r="ER52" s="67" t="s">
        <v>72</v>
      </c>
      <c r="ES52" s="9">
        <v>1024699170.1899998</v>
      </c>
      <c r="ET52" s="36">
        <f t="shared" si="141"/>
        <v>0</v>
      </c>
      <c r="EU52" s="31">
        <f t="shared" si="141"/>
        <v>0</v>
      </c>
      <c r="EV52" s="67" t="s">
        <v>72</v>
      </c>
      <c r="EW52" s="67" t="s">
        <v>72</v>
      </c>
      <c r="EX52" s="31">
        <f t="shared" si="141"/>
        <v>0</v>
      </c>
      <c r="EY52" s="31">
        <f t="shared" si="194"/>
        <v>3.8680000000000034E-3</v>
      </c>
      <c r="EZ52" s="50">
        <f t="shared" si="195"/>
        <v>6117</v>
      </c>
      <c r="FA52" s="30" t="s">
        <v>72</v>
      </c>
      <c r="FB52" s="30" t="s">
        <v>72</v>
      </c>
      <c r="FC52" s="30">
        <f t="shared" si="198"/>
        <v>-203719952.27000022</v>
      </c>
      <c r="FD52" s="9"/>
      <c r="FE52" s="9">
        <f t="shared" si="214"/>
        <v>11669053.289999999</v>
      </c>
      <c r="FF52" s="9">
        <v>11647982.599999998</v>
      </c>
      <c r="FG52" s="9">
        <v>21070.690000000992</v>
      </c>
      <c r="FH52" s="9">
        <f t="shared" si="200"/>
        <v>0</v>
      </c>
      <c r="FI52" s="9">
        <f t="shared" si="6"/>
        <v>0</v>
      </c>
      <c r="FJ52" s="9">
        <f t="shared" si="6"/>
        <v>0</v>
      </c>
      <c r="FK52" s="48" t="s">
        <v>140</v>
      </c>
      <c r="FL52" s="42" t="s">
        <v>158</v>
      </c>
    </row>
    <row r="53" spans="1:168" ht="20.25" hidden="1" customHeight="1" x14ac:dyDescent="0.2">
      <c r="A53" s="47"/>
      <c r="B53" s="3"/>
      <c r="C53" s="4"/>
      <c r="D53" s="23"/>
      <c r="E53" s="24"/>
      <c r="F53" s="65"/>
      <c r="G53" s="65"/>
      <c r="H53" s="65"/>
      <c r="I53" s="5"/>
      <c r="J53" s="5"/>
      <c r="O53" s="7"/>
      <c r="P53" s="27"/>
      <c r="Q53" s="21"/>
      <c r="R53" s="67"/>
      <c r="S53" s="67"/>
      <c r="T53" s="67"/>
      <c r="U53" s="9"/>
      <c r="V53" s="9"/>
      <c r="W53" s="5"/>
      <c r="AL53" s="133"/>
      <c r="AM53" s="133"/>
      <c r="AN53" s="133"/>
      <c r="AO53" s="133"/>
      <c r="AP53" s="133"/>
      <c r="AQ53" s="133"/>
      <c r="AR53" s="133"/>
      <c r="AS53" s="133"/>
      <c r="AT53" s="133"/>
      <c r="AU53" s="133"/>
      <c r="AZ53" s="5"/>
      <c r="BA53" s="5"/>
      <c r="BH53" s="134"/>
      <c r="BI53" s="135"/>
      <c r="BK53" s="2"/>
      <c r="BN53" s="133"/>
      <c r="BO53" s="133"/>
      <c r="BP53" s="133"/>
      <c r="BQ53" s="133"/>
      <c r="BR53" s="133"/>
      <c r="BS53" s="133"/>
      <c r="BT53" s="133"/>
      <c r="BU53" s="133"/>
      <c r="BV53" s="133"/>
      <c r="BW53" s="133"/>
    </row>
    <row r="54" spans="1:168" ht="20.25" hidden="1" customHeight="1" x14ac:dyDescent="0.2">
      <c r="A54" s="47"/>
      <c r="B54" s="3"/>
      <c r="C54" s="4"/>
      <c r="D54" s="23"/>
      <c r="E54" s="24"/>
      <c r="F54" s="66"/>
      <c r="G54" s="66"/>
      <c r="H54" s="66"/>
      <c r="I54" s="5"/>
      <c r="J54" s="5"/>
      <c r="L54" s="48"/>
      <c r="M54" s="42" t="s">
        <v>160</v>
      </c>
      <c r="N54" s="49"/>
      <c r="O54" s="7">
        <f t="shared" si="1"/>
        <v>1219176</v>
      </c>
      <c r="P54" s="27"/>
      <c r="Q54" s="21">
        <f t="shared" ref="Q54" si="221">ROUND(P54*O54,0)</f>
        <v>0</v>
      </c>
      <c r="R54" s="44"/>
      <c r="S54" s="44">
        <f>ROUND(R54*1.006,2)</f>
        <v>0</v>
      </c>
      <c r="T54" s="44">
        <f t="shared" ref="T54" si="222">ROUND(P54*R54,1)</f>
        <v>0</v>
      </c>
      <c r="U54" s="9">
        <f>ROUND(P54*S54,2)</f>
        <v>0</v>
      </c>
      <c r="V54" s="9">
        <f>ROUND(Q54*S54,2)</f>
        <v>0</v>
      </c>
      <c r="W54" s="9"/>
      <c r="X54" s="9"/>
      <c r="Y54" s="9"/>
      <c r="Z54" s="9"/>
      <c r="AA54" s="27">
        <v>4.9799000000000003E-2</v>
      </c>
      <c r="AB54" s="21">
        <v>61290</v>
      </c>
      <c r="AC54" s="44">
        <v>14549</v>
      </c>
      <c r="AD54" s="44">
        <v>731.41</v>
      </c>
      <c r="AE54" s="61">
        <v>891708141.5</v>
      </c>
      <c r="AF54" s="124">
        <f>AA54-P54</f>
        <v>4.9799000000000003E-2</v>
      </c>
      <c r="AG54" s="50">
        <f t="shared" ref="AF54:AG64" si="223">AB54-Q54</f>
        <v>61290</v>
      </c>
      <c r="AH54" s="30">
        <f t="shared" ref="AH54:AH63" si="224">AC54-S54</f>
        <v>14549</v>
      </c>
      <c r="AI54" s="30">
        <f t="shared" ref="AI54:AJ64" si="225">AD54-U54</f>
        <v>731.41</v>
      </c>
      <c r="AJ54" s="31">
        <f t="shared" si="225"/>
        <v>891708141.5</v>
      </c>
      <c r="AK54" s="9"/>
      <c r="AL54" s="51"/>
      <c r="AM54" s="51"/>
      <c r="AN54" s="51"/>
      <c r="AO54" s="51"/>
      <c r="AP54" s="51"/>
      <c r="AQ54" s="60">
        <f t="shared" ref="AQ54:AQ56" si="226">ROUND(AR54/O54,6)</f>
        <v>3.3729000000000002E-2</v>
      </c>
      <c r="AR54" s="53">
        <v>41122</v>
      </c>
      <c r="AS54" s="52">
        <f>ROUND(AU54/AR54,2)</f>
        <v>12964.08</v>
      </c>
      <c r="AT54" s="52">
        <f>ROUND(AU54/O54,2)</f>
        <v>437.27</v>
      </c>
      <c r="AU54" s="54">
        <v>533108817.18000001</v>
      </c>
      <c r="AV54" s="9"/>
      <c r="AW54" s="9"/>
      <c r="AX54" s="60">
        <f>ROUND(AY54/O54,6)</f>
        <v>3.3729000000000002E-2</v>
      </c>
      <c r="AY54" s="53">
        <v>41122</v>
      </c>
      <c r="AZ54" s="52">
        <f>ROUND(BB54/AY54,2)</f>
        <v>12964.08</v>
      </c>
      <c r="BA54" s="52">
        <f>ROUND(BB54/O54,2)</f>
        <v>437.27</v>
      </c>
      <c r="BB54" s="54">
        <v>533108817.18000001</v>
      </c>
      <c r="BC54" s="72">
        <f>AX54-'[2]ТП2024 (изм в 319-пп)'!AX48</f>
        <v>3.1700000000000478E-4</v>
      </c>
      <c r="BD54" s="31">
        <f>AY54-'[2]ТП2024 (изм в 319-пп)'!AY48</f>
        <v>0</v>
      </c>
      <c r="BE54" s="31">
        <f>AZ54-'[2]ТП2024 (изм в 319-пп)'!AZ48</f>
        <v>0</v>
      </c>
      <c r="BF54" s="130">
        <f>BA54-'[2]ТП2024 (изм в 319-пп)'!BA48</f>
        <v>4.1099999999999568</v>
      </c>
      <c r="BG54" s="31">
        <f>BB54-'[2]ТП2024 (изм в 319-пп)'!BB48</f>
        <v>0</v>
      </c>
      <c r="BH54" s="72">
        <f>AX54-$P54</f>
        <v>3.3729000000000002E-2</v>
      </c>
      <c r="BI54" s="50">
        <f t="shared" ref="BI54:BI64" si="227">AY54-$Q54</f>
        <v>41122</v>
      </c>
      <c r="BJ54" s="30">
        <f t="shared" ref="BJ54:BJ64" si="228">AZ54-$S54</f>
        <v>12964.08</v>
      </c>
      <c r="BK54" s="34">
        <f t="shared" ref="BK54:BK64" si="229">BA54-$U54</f>
        <v>437.27</v>
      </c>
      <c r="BL54" s="30">
        <f t="shared" ref="BL54:BL64" si="230">BB54-$V54</f>
        <v>533108817.18000001</v>
      </c>
      <c r="BM54" s="9" t="e">
        <f t="shared" ref="BM54:BM64" si="231">AZ54/$S54*100</f>
        <v>#DIV/0!</v>
      </c>
      <c r="BN54" s="51"/>
      <c r="BO54" s="51"/>
      <c r="BP54" s="51"/>
      <c r="BQ54" s="51"/>
      <c r="BR54" s="51"/>
      <c r="BS54" s="60">
        <f>ROUND(BT54/$O$54,6)</f>
        <v>3.3729000000000002E-2</v>
      </c>
      <c r="BT54" s="53">
        <v>41122</v>
      </c>
      <c r="BU54" s="52">
        <f>ROUND(BW54/BT54,2)</f>
        <v>12964.08</v>
      </c>
      <c r="BV54" s="52">
        <f>ROUND(BW54/$O$54,2)</f>
        <v>437.27</v>
      </c>
      <c r="BW54" s="54">
        <v>533108817.18000001</v>
      </c>
      <c r="BX54" s="9"/>
      <c r="BY54" s="9"/>
      <c r="BZ54" s="9"/>
      <c r="CA54" s="9"/>
      <c r="CB54" s="9"/>
      <c r="CC54" s="35"/>
      <c r="CD54" s="35"/>
      <c r="CE54" s="35"/>
      <c r="CF54" s="9"/>
      <c r="CG54" s="137"/>
      <c r="CH54" s="7"/>
      <c r="CI54" s="27"/>
      <c r="CJ54" s="21"/>
      <c r="CK54" s="44"/>
      <c r="CL54" s="44"/>
      <c r="CM54" s="61"/>
      <c r="CN54" s="38"/>
      <c r="CO54" s="36"/>
      <c r="CP54" s="31"/>
      <c r="CQ54" s="31"/>
      <c r="CR54" s="31"/>
      <c r="CS54" s="31"/>
      <c r="CT54" s="50"/>
      <c r="CU54" s="30"/>
      <c r="CV54" s="30"/>
      <c r="CW54" s="30"/>
      <c r="CX54" s="9"/>
      <c r="CY54" s="9"/>
      <c r="CZ54" s="9"/>
      <c r="DA54" s="9"/>
      <c r="DB54" s="35"/>
      <c r="DC54" s="35"/>
      <c r="DD54" s="35"/>
      <c r="DE54" s="37"/>
      <c r="DF54" s="137"/>
      <c r="DG54" s="9"/>
      <c r="DH54" s="9"/>
      <c r="DI54" s="9"/>
      <c r="DJ54" s="31"/>
      <c r="DK54" s="31"/>
      <c r="DL54" s="31"/>
      <c r="DM54" s="37"/>
      <c r="DN54" s="137"/>
      <c r="DO54" s="7"/>
      <c r="DP54" s="27"/>
      <c r="DQ54" s="21"/>
      <c r="DR54" s="44"/>
      <c r="DS54" s="44"/>
      <c r="DT54" s="61"/>
      <c r="DU54" s="38"/>
      <c r="DV54" s="36"/>
      <c r="DW54" s="31"/>
      <c r="DX54" s="31"/>
      <c r="DY54" s="31"/>
      <c r="DZ54" s="31"/>
      <c r="EA54" s="50"/>
      <c r="EB54" s="30"/>
      <c r="EC54" s="30"/>
      <c r="ED54" s="30"/>
      <c r="EE54" s="9"/>
      <c r="EF54" s="9"/>
      <c r="EG54" s="9"/>
      <c r="EH54" s="9"/>
      <c r="EI54" s="9"/>
      <c r="EJ54" s="9"/>
      <c r="EK54" s="9"/>
      <c r="EL54" s="37"/>
      <c r="EM54" s="137"/>
      <c r="EN54" s="7"/>
      <c r="EO54" s="55"/>
      <c r="EP54" s="21"/>
      <c r="EQ54" s="44"/>
      <c r="ER54" s="44"/>
      <c r="ES54" s="61"/>
      <c r="ET54" s="38"/>
      <c r="EU54" s="31"/>
      <c r="EV54" s="31"/>
      <c r="EW54" s="31"/>
      <c r="EX54" s="31"/>
      <c r="EY54" s="31"/>
      <c r="EZ54" s="50"/>
      <c r="FA54" s="30"/>
      <c r="FB54" s="30"/>
      <c r="FC54" s="30"/>
      <c r="FD54" s="9"/>
      <c r="FE54" s="9"/>
      <c r="FF54" s="9"/>
      <c r="FG54" s="9"/>
      <c r="FH54" s="9"/>
      <c r="FI54" s="9"/>
      <c r="FJ54" s="9"/>
      <c r="FK54" s="48"/>
      <c r="FL54" s="42" t="s">
        <v>160</v>
      </c>
    </row>
    <row r="55" spans="1:168" ht="20.25" hidden="1" customHeight="1" x14ac:dyDescent="0.2">
      <c r="A55" s="47"/>
      <c r="B55" s="138"/>
      <c r="C55" s="4"/>
      <c r="D55" s="23"/>
      <c r="E55" s="24"/>
      <c r="F55" s="66"/>
      <c r="G55" s="66"/>
      <c r="H55" s="66"/>
      <c r="I55" s="5"/>
      <c r="J55" s="5"/>
      <c r="L55" s="48"/>
      <c r="M55" s="137" t="s">
        <v>151</v>
      </c>
      <c r="N55" s="49"/>
      <c r="O55" s="7">
        <f t="shared" si="1"/>
        <v>1219176</v>
      </c>
      <c r="P55" s="27"/>
      <c r="Q55" s="21"/>
      <c r="R55" s="44"/>
      <c r="S55" s="44"/>
      <c r="T55" s="44"/>
      <c r="U55" s="9"/>
      <c r="V55" s="9"/>
      <c r="W55" s="9"/>
      <c r="X55" s="9"/>
      <c r="Y55" s="9"/>
      <c r="Z55" s="9"/>
      <c r="AA55" s="27">
        <v>3.2369999999999999E-3</v>
      </c>
      <c r="AB55" s="21">
        <v>3946</v>
      </c>
      <c r="AC55" s="44">
        <v>8921.4500000000007</v>
      </c>
      <c r="AD55" s="44">
        <v>28.869999999999997</v>
      </c>
      <c r="AE55" s="61">
        <v>35204023.380000003</v>
      </c>
      <c r="AF55" s="124">
        <f t="shared" si="223"/>
        <v>3.2369999999999999E-3</v>
      </c>
      <c r="AG55" s="50">
        <f t="shared" si="223"/>
        <v>3946</v>
      </c>
      <c r="AH55" s="30">
        <f t="shared" si="224"/>
        <v>8921.4500000000007</v>
      </c>
      <c r="AI55" s="30">
        <f t="shared" si="225"/>
        <v>28.869999999999997</v>
      </c>
      <c r="AJ55" s="31">
        <f t="shared" si="225"/>
        <v>35204023.380000003</v>
      </c>
      <c r="AK55" s="9"/>
      <c r="AL55" s="51"/>
      <c r="AM55" s="51"/>
      <c r="AN55" s="51"/>
      <c r="AO55" s="51"/>
      <c r="AP55" s="51"/>
      <c r="AQ55" s="60">
        <f t="shared" si="226"/>
        <v>5.7600000000000001E-4</v>
      </c>
      <c r="AR55" s="53">
        <v>702</v>
      </c>
      <c r="AS55" s="52">
        <f t="shared" ref="AS55:AS56" si="232">ROUND(AU55/AR55,2)</f>
        <v>21193.86</v>
      </c>
      <c r="AT55" s="52">
        <f>ROUND(AU55/O55,2)-0.01</f>
        <v>12.19</v>
      </c>
      <c r="AU55" s="54">
        <v>14878087.939999999</v>
      </c>
      <c r="AV55" s="9"/>
      <c r="AW55" s="9"/>
      <c r="AX55" s="60">
        <f t="shared" ref="AX55:AX56" si="233">ROUND(AY55/O55,6)</f>
        <v>5.7600000000000001E-4</v>
      </c>
      <c r="AY55" s="53">
        <v>702</v>
      </c>
      <c r="AZ55" s="52">
        <f t="shared" ref="AZ55:AZ56" si="234">ROUND(BB55/AY55,2)</f>
        <v>21193.86</v>
      </c>
      <c r="BA55" s="52">
        <f>ROUND(BB55/O55,2)-0.01</f>
        <v>12.19</v>
      </c>
      <c r="BB55" s="54">
        <v>14878087.939999999</v>
      </c>
      <c r="BC55" s="72">
        <f>AX55-'[2]ТП2024 (изм в 319-пп)'!AX49</f>
        <v>6.0000000000000374E-6</v>
      </c>
      <c r="BD55" s="31">
        <f>AY55-'[2]ТП2024 (изм в 319-пп)'!AY49</f>
        <v>0</v>
      </c>
      <c r="BE55" s="31">
        <f>AZ55-'[2]ТП2024 (изм в 319-пп)'!AZ49</f>
        <v>0</v>
      </c>
      <c r="BF55" s="130">
        <f>BA55-'[2]ТП2024 (изм в 319-пп)'!BA49</f>
        <v>0.10999999999999943</v>
      </c>
      <c r="BG55" s="31">
        <f>BB55-'[2]ТП2024 (изм в 319-пп)'!BB49</f>
        <v>0</v>
      </c>
      <c r="BH55" s="72">
        <f t="shared" ref="BH55:BH64" si="235">AX55-$P55</f>
        <v>5.7600000000000001E-4</v>
      </c>
      <c r="BI55" s="50">
        <f t="shared" si="227"/>
        <v>702</v>
      </c>
      <c r="BJ55" s="30">
        <f t="shared" si="228"/>
        <v>21193.86</v>
      </c>
      <c r="BK55" s="34">
        <f t="shared" si="229"/>
        <v>12.19</v>
      </c>
      <c r="BL55" s="30">
        <f t="shared" si="230"/>
        <v>14878087.939999999</v>
      </c>
      <c r="BM55" s="9" t="e">
        <f t="shared" si="231"/>
        <v>#DIV/0!</v>
      </c>
      <c r="BN55" s="51"/>
      <c r="BO55" s="51"/>
      <c r="BP55" s="51"/>
      <c r="BQ55" s="51"/>
      <c r="BR55" s="51"/>
      <c r="BS55" s="60">
        <f>ROUND(BT55/$O$55,6)</f>
        <v>5.7600000000000001E-4</v>
      </c>
      <c r="BT55" s="53">
        <v>702</v>
      </c>
      <c r="BU55" s="52">
        <f t="shared" ref="BU55:BU56" si="236">ROUND(BW55/BT55,2)</f>
        <v>21193.86</v>
      </c>
      <c r="BV55" s="52">
        <f>ROUND(BW55/$O$55,2)-0.01</f>
        <v>12.19</v>
      </c>
      <c r="BW55" s="54">
        <v>14878087.939999999</v>
      </c>
      <c r="BX55" s="9"/>
      <c r="BY55" s="9"/>
      <c r="BZ55" s="9"/>
      <c r="CA55" s="9"/>
      <c r="CB55" s="9"/>
      <c r="CC55" s="35"/>
      <c r="CD55" s="35"/>
      <c r="CE55" s="35"/>
      <c r="CF55" s="9"/>
      <c r="CG55" s="137"/>
      <c r="CH55" s="7"/>
      <c r="CI55" s="27"/>
      <c r="CJ55" s="21"/>
      <c r="CK55" s="44"/>
      <c r="CL55" s="44"/>
      <c r="CM55" s="61"/>
      <c r="CN55" s="38"/>
      <c r="CO55" s="36"/>
      <c r="CP55" s="31"/>
      <c r="CQ55" s="31"/>
      <c r="CR55" s="31"/>
      <c r="CS55" s="31"/>
      <c r="CT55" s="50"/>
      <c r="CU55" s="30"/>
      <c r="CV55" s="30"/>
      <c r="CW55" s="30"/>
      <c r="CX55" s="9"/>
      <c r="CY55" s="9"/>
      <c r="CZ55" s="9"/>
      <c r="DA55" s="9"/>
      <c r="DB55" s="35"/>
      <c r="DC55" s="35"/>
      <c r="DD55" s="35"/>
      <c r="DE55" s="37"/>
      <c r="DF55" s="137"/>
      <c r="DG55" s="9"/>
      <c r="DH55" s="9"/>
      <c r="DI55" s="9"/>
      <c r="DJ55" s="31"/>
      <c r="DK55" s="31"/>
      <c r="DL55" s="31"/>
      <c r="DM55" s="37"/>
      <c r="DN55" s="137"/>
      <c r="DO55" s="7"/>
      <c r="DP55" s="27"/>
      <c r="DQ55" s="21"/>
      <c r="DR55" s="44"/>
      <c r="DS55" s="44"/>
      <c r="DT55" s="61"/>
      <c r="DU55" s="38"/>
      <c r="DV55" s="36"/>
      <c r="DW55" s="31"/>
      <c r="DX55" s="31"/>
      <c r="DY55" s="31"/>
      <c r="DZ55" s="31"/>
      <c r="EA55" s="50"/>
      <c r="EB55" s="30"/>
      <c r="EC55" s="30"/>
      <c r="ED55" s="30"/>
      <c r="EE55" s="9"/>
      <c r="EF55" s="9"/>
      <c r="EG55" s="9"/>
      <c r="EH55" s="9"/>
      <c r="EI55" s="9"/>
      <c r="EJ55" s="9"/>
      <c r="EK55" s="9"/>
      <c r="EL55" s="37"/>
      <c r="EM55" s="137"/>
      <c r="EN55" s="7"/>
      <c r="EO55" s="55"/>
      <c r="EP55" s="21"/>
      <c r="EQ55" s="44"/>
      <c r="ER55" s="44"/>
      <c r="ES55" s="61"/>
      <c r="ET55" s="38"/>
      <c r="EU55" s="31"/>
      <c r="EV55" s="31"/>
      <c r="EW55" s="31"/>
      <c r="EX55" s="31"/>
      <c r="EY55" s="31"/>
      <c r="EZ55" s="50"/>
      <c r="FA55" s="30"/>
      <c r="FB55" s="30"/>
      <c r="FC55" s="30"/>
      <c r="FD55" s="9"/>
      <c r="FE55" s="9"/>
      <c r="FF55" s="9"/>
      <c r="FG55" s="9"/>
      <c r="FH55" s="9"/>
      <c r="FI55" s="9"/>
      <c r="FJ55" s="9"/>
      <c r="FK55" s="48"/>
      <c r="FL55" s="137" t="s">
        <v>151</v>
      </c>
    </row>
    <row r="56" spans="1:168" ht="20.25" hidden="1" customHeight="1" x14ac:dyDescent="0.2">
      <c r="A56" s="47"/>
      <c r="B56" s="138"/>
      <c r="C56" s="4"/>
      <c r="D56" s="23"/>
      <c r="E56" s="24"/>
      <c r="F56" s="66"/>
      <c r="G56" s="66"/>
      <c r="H56" s="66"/>
      <c r="I56" s="5"/>
      <c r="J56" s="5"/>
      <c r="L56" s="48"/>
      <c r="M56" s="137" t="s">
        <v>153</v>
      </c>
      <c r="N56" s="49"/>
      <c r="O56" s="7">
        <f t="shared" si="1"/>
        <v>1219176</v>
      </c>
      <c r="P56" s="27"/>
      <c r="Q56" s="21"/>
      <c r="R56" s="44"/>
      <c r="S56" s="44"/>
      <c r="T56" s="44"/>
      <c r="U56" s="9"/>
      <c r="V56" s="9"/>
      <c r="W56" s="9"/>
      <c r="X56" s="9"/>
      <c r="Y56" s="9"/>
      <c r="Z56" s="9"/>
      <c r="AA56" s="27">
        <v>4.1800000000000002E-4</v>
      </c>
      <c r="AB56" s="21">
        <v>510</v>
      </c>
      <c r="AC56" s="44">
        <v>105753.61</v>
      </c>
      <c r="AD56" s="44">
        <v>44.24</v>
      </c>
      <c r="AE56" s="61">
        <v>53934340.039999999</v>
      </c>
      <c r="AF56" s="124">
        <f t="shared" si="223"/>
        <v>4.1800000000000002E-4</v>
      </c>
      <c r="AG56" s="50">
        <f t="shared" si="223"/>
        <v>510</v>
      </c>
      <c r="AH56" s="30">
        <f t="shared" si="224"/>
        <v>105753.61</v>
      </c>
      <c r="AI56" s="30">
        <f t="shared" si="225"/>
        <v>44.24</v>
      </c>
      <c r="AJ56" s="31">
        <f t="shared" si="225"/>
        <v>53934340.039999999</v>
      </c>
      <c r="AK56" s="9"/>
      <c r="AL56" s="51"/>
      <c r="AM56" s="51"/>
      <c r="AN56" s="51"/>
      <c r="AO56" s="51"/>
      <c r="AP56" s="51"/>
      <c r="AQ56" s="60">
        <f t="shared" si="226"/>
        <v>4.8000000000000001E-5</v>
      </c>
      <c r="AR56" s="53">
        <v>59</v>
      </c>
      <c r="AS56" s="52">
        <f t="shared" si="232"/>
        <v>114349.82</v>
      </c>
      <c r="AT56" s="52">
        <f t="shared" ref="AT56" si="237">ROUND(AU56/O56,2)</f>
        <v>5.53</v>
      </c>
      <c r="AU56" s="54">
        <v>6746639.1799999997</v>
      </c>
      <c r="AV56" s="9"/>
      <c r="AW56" s="9"/>
      <c r="AX56" s="60">
        <f t="shared" si="233"/>
        <v>4.8000000000000001E-5</v>
      </c>
      <c r="AY56" s="53">
        <v>59</v>
      </c>
      <c r="AZ56" s="52">
        <f t="shared" si="234"/>
        <v>114349.82</v>
      </c>
      <c r="BA56" s="139">
        <f>ROUND(BB56/O56,2)</f>
        <v>5.53</v>
      </c>
      <c r="BB56" s="54">
        <v>6746639.1799999997</v>
      </c>
      <c r="BC56" s="72">
        <f>AX56-'[2]ТП2024 (изм в 319-пп)'!AX50</f>
        <v>0</v>
      </c>
      <c r="BD56" s="31">
        <f>AY56-'[2]ТП2024 (изм в 319-пп)'!AY50</f>
        <v>0</v>
      </c>
      <c r="BE56" s="31">
        <f>AZ56-'[2]ТП2024 (изм в 319-пп)'!AZ50</f>
        <v>0</v>
      </c>
      <c r="BF56" s="130">
        <f>BA56-'[2]ТП2024 (изм в 319-пп)'!BA50</f>
        <v>4.9999999999999822E-2</v>
      </c>
      <c r="BG56" s="31">
        <f>BB56-'[2]ТП2024 (изм в 319-пп)'!BB50</f>
        <v>0</v>
      </c>
      <c r="BH56" s="72">
        <f t="shared" si="235"/>
        <v>4.8000000000000001E-5</v>
      </c>
      <c r="BI56" s="50">
        <f t="shared" si="227"/>
        <v>59</v>
      </c>
      <c r="BJ56" s="30">
        <f t="shared" si="228"/>
        <v>114349.82</v>
      </c>
      <c r="BK56" s="34">
        <f t="shared" si="229"/>
        <v>5.53</v>
      </c>
      <c r="BL56" s="30">
        <f t="shared" si="230"/>
        <v>6746639.1799999997</v>
      </c>
      <c r="BM56" s="9" t="e">
        <f t="shared" si="231"/>
        <v>#DIV/0!</v>
      </c>
      <c r="BN56" s="51"/>
      <c r="BO56" s="51"/>
      <c r="BP56" s="51"/>
      <c r="BQ56" s="51"/>
      <c r="BR56" s="51"/>
      <c r="BS56" s="60">
        <f>ROUND(BT56/$O$56,6)</f>
        <v>4.8000000000000001E-5</v>
      </c>
      <c r="BT56" s="53">
        <v>59</v>
      </c>
      <c r="BU56" s="52">
        <f t="shared" si="236"/>
        <v>114349.82</v>
      </c>
      <c r="BV56" s="52">
        <f>ROUND(BW56/$O$56,2)</f>
        <v>5.53</v>
      </c>
      <c r="BW56" s="54">
        <v>6746639.1799999997</v>
      </c>
      <c r="BX56" s="9"/>
      <c r="BY56" s="9"/>
      <c r="BZ56" s="9"/>
      <c r="CA56" s="9"/>
      <c r="CB56" s="9"/>
      <c r="CC56" s="35"/>
      <c r="CD56" s="35"/>
      <c r="CE56" s="35"/>
      <c r="CF56" s="9"/>
      <c r="CG56" s="137"/>
      <c r="CH56" s="7"/>
      <c r="CI56" s="27"/>
      <c r="CJ56" s="21"/>
      <c r="CK56" s="44"/>
      <c r="CL56" s="44"/>
      <c r="CM56" s="61"/>
      <c r="CN56" s="38"/>
      <c r="CO56" s="36"/>
      <c r="CP56" s="31"/>
      <c r="CQ56" s="31"/>
      <c r="CR56" s="31"/>
      <c r="CS56" s="31"/>
      <c r="CT56" s="50"/>
      <c r="CU56" s="30"/>
      <c r="CV56" s="30"/>
      <c r="CW56" s="30"/>
      <c r="CX56" s="9"/>
      <c r="CY56" s="9"/>
      <c r="CZ56" s="9"/>
      <c r="DA56" s="9"/>
      <c r="DB56" s="35"/>
      <c r="DC56" s="35"/>
      <c r="DD56" s="35"/>
      <c r="DE56" s="37"/>
      <c r="DF56" s="137"/>
      <c r="DG56" s="9"/>
      <c r="DH56" s="9"/>
      <c r="DI56" s="9"/>
      <c r="DJ56" s="31"/>
      <c r="DK56" s="31"/>
      <c r="DL56" s="31"/>
      <c r="DM56" s="37"/>
      <c r="DN56" s="137"/>
      <c r="DO56" s="7"/>
      <c r="DP56" s="27"/>
      <c r="DQ56" s="21"/>
      <c r="DR56" s="44"/>
      <c r="DS56" s="44"/>
      <c r="DT56" s="61"/>
      <c r="DU56" s="38"/>
      <c r="DV56" s="36"/>
      <c r="DW56" s="31"/>
      <c r="DX56" s="31"/>
      <c r="DY56" s="31"/>
      <c r="DZ56" s="31"/>
      <c r="EA56" s="50"/>
      <c r="EB56" s="30"/>
      <c r="EC56" s="30"/>
      <c r="ED56" s="30"/>
      <c r="EE56" s="9"/>
      <c r="EF56" s="9"/>
      <c r="EG56" s="9"/>
      <c r="EH56" s="9"/>
      <c r="EI56" s="9"/>
      <c r="EJ56" s="9"/>
      <c r="EK56" s="9"/>
      <c r="EL56" s="37"/>
      <c r="EM56" s="137"/>
      <c r="EN56" s="7"/>
      <c r="EO56" s="55"/>
      <c r="EP56" s="21"/>
      <c r="EQ56" s="44"/>
      <c r="ER56" s="44"/>
      <c r="ES56" s="61"/>
      <c r="ET56" s="38"/>
      <c r="EU56" s="31"/>
      <c r="EV56" s="31"/>
      <c r="EW56" s="31"/>
      <c r="EX56" s="31"/>
      <c r="EY56" s="31"/>
      <c r="EZ56" s="50"/>
      <c r="FA56" s="30"/>
      <c r="FB56" s="30"/>
      <c r="FC56" s="30"/>
      <c r="FD56" s="9"/>
      <c r="FE56" s="9"/>
      <c r="FF56" s="9"/>
      <c r="FG56" s="9"/>
      <c r="FH56" s="9"/>
      <c r="FI56" s="9"/>
      <c r="FJ56" s="9"/>
      <c r="FK56" s="48"/>
      <c r="FL56" s="137" t="s">
        <v>153</v>
      </c>
    </row>
    <row r="57" spans="1:168" ht="20.25" hidden="1" customHeight="1" x14ac:dyDescent="0.2">
      <c r="A57" s="47"/>
      <c r="B57" s="3"/>
      <c r="C57" s="4"/>
      <c r="D57" s="23"/>
      <c r="E57" s="24"/>
      <c r="F57" s="66"/>
      <c r="G57" s="66"/>
      <c r="H57" s="66"/>
      <c r="I57" s="5"/>
      <c r="J57" s="5"/>
      <c r="L57" s="48"/>
      <c r="M57" s="42" t="s">
        <v>155</v>
      </c>
      <c r="N57" s="49"/>
      <c r="O57" s="7">
        <f t="shared" si="1"/>
        <v>1219176</v>
      </c>
      <c r="P57" s="27"/>
      <c r="Q57" s="21"/>
      <c r="R57" s="44"/>
      <c r="S57" s="44"/>
      <c r="T57" s="44"/>
      <c r="U57" s="9"/>
      <c r="V57" s="9"/>
      <c r="W57" s="9"/>
      <c r="X57" s="9"/>
      <c r="Y57" s="9"/>
      <c r="Z57" s="9"/>
      <c r="AA57" s="30">
        <v>0</v>
      </c>
      <c r="AB57" s="30">
        <v>0</v>
      </c>
      <c r="AC57" s="68" t="e">
        <v>#DIV/0!</v>
      </c>
      <c r="AD57" s="68">
        <v>0</v>
      </c>
      <c r="AE57" s="30">
        <v>0</v>
      </c>
      <c r="AF57" s="124">
        <f t="shared" si="223"/>
        <v>0</v>
      </c>
      <c r="AG57" s="50">
        <f t="shared" si="223"/>
        <v>0</v>
      </c>
      <c r="AH57" s="30" t="e">
        <f t="shared" si="224"/>
        <v>#DIV/0!</v>
      </c>
      <c r="AI57" s="30">
        <f t="shared" si="225"/>
        <v>0</v>
      </c>
      <c r="AJ57" s="31">
        <f t="shared" si="225"/>
        <v>0</v>
      </c>
      <c r="AK57" s="9"/>
      <c r="AL57" s="51"/>
      <c r="AM57" s="51"/>
      <c r="AN57" s="51"/>
      <c r="AO57" s="51"/>
      <c r="AP57" s="51"/>
      <c r="AQ57" s="60"/>
      <c r="AR57" s="53"/>
      <c r="AS57" s="52"/>
      <c r="AT57" s="52"/>
      <c r="AU57" s="54">
        <v>0</v>
      </c>
      <c r="AV57" s="9"/>
      <c r="AW57" s="9"/>
      <c r="AX57" s="60"/>
      <c r="AY57" s="21"/>
      <c r="AZ57" s="44"/>
      <c r="BA57" s="52"/>
      <c r="BB57" s="61"/>
      <c r="BC57" s="72"/>
      <c r="BD57" s="31"/>
      <c r="BE57" s="31"/>
      <c r="BF57" s="130">
        <f t="shared" ref="BC57:BG59" si="238">BA57-AD57</f>
        <v>0</v>
      </c>
      <c r="BG57" s="31">
        <f t="shared" si="238"/>
        <v>0</v>
      </c>
      <c r="BH57" s="72">
        <f t="shared" si="235"/>
        <v>0</v>
      </c>
      <c r="BI57" s="50">
        <f t="shared" si="227"/>
        <v>0</v>
      </c>
      <c r="BJ57" s="30">
        <f t="shared" si="228"/>
        <v>0</v>
      </c>
      <c r="BK57" s="34">
        <f t="shared" si="229"/>
        <v>0</v>
      </c>
      <c r="BL57" s="30">
        <f t="shared" si="230"/>
        <v>0</v>
      </c>
      <c r="BM57" s="9" t="e">
        <f t="shared" si="231"/>
        <v>#DIV/0!</v>
      </c>
      <c r="BN57" s="51"/>
      <c r="BO57" s="51"/>
      <c r="BP57" s="51"/>
      <c r="BQ57" s="51"/>
      <c r="BR57" s="51"/>
      <c r="BS57" s="60"/>
      <c r="BT57" s="53"/>
      <c r="BU57" s="52"/>
      <c r="BV57" s="52"/>
      <c r="BW57" s="54">
        <v>0</v>
      </c>
      <c r="BX57" s="9"/>
      <c r="BY57" s="9"/>
      <c r="BZ57" s="9"/>
      <c r="CA57" s="9"/>
      <c r="CB57" s="9"/>
      <c r="CC57" s="35"/>
      <c r="CD57" s="35"/>
      <c r="CE57" s="35"/>
      <c r="CF57" s="9"/>
      <c r="CG57" s="137"/>
      <c r="CH57" s="7"/>
      <c r="CI57" s="27"/>
      <c r="CJ57" s="21"/>
      <c r="CK57" s="44"/>
      <c r="CL57" s="44"/>
      <c r="CM57" s="61"/>
      <c r="CN57" s="38"/>
      <c r="CO57" s="36"/>
      <c r="CP57" s="31"/>
      <c r="CQ57" s="31"/>
      <c r="CR57" s="31"/>
      <c r="CS57" s="31"/>
      <c r="CT57" s="50"/>
      <c r="CU57" s="30"/>
      <c r="CV57" s="30"/>
      <c r="CW57" s="30"/>
      <c r="CX57" s="9"/>
      <c r="CY57" s="9"/>
      <c r="CZ57" s="9"/>
      <c r="DA57" s="9"/>
      <c r="DB57" s="35"/>
      <c r="DC57" s="35"/>
      <c r="DD57" s="35"/>
      <c r="DE57" s="37"/>
      <c r="DF57" s="137"/>
      <c r="DG57" s="9"/>
      <c r="DH57" s="9"/>
      <c r="DI57" s="9"/>
      <c r="DJ57" s="31"/>
      <c r="DK57" s="31"/>
      <c r="DL57" s="31"/>
      <c r="DM57" s="37"/>
      <c r="DN57" s="137"/>
      <c r="DO57" s="7"/>
      <c r="DP57" s="27"/>
      <c r="DQ57" s="21"/>
      <c r="DR57" s="44"/>
      <c r="DS57" s="44"/>
      <c r="DT57" s="61"/>
      <c r="DU57" s="38"/>
      <c r="DV57" s="36"/>
      <c r="DW57" s="31"/>
      <c r="DX57" s="31"/>
      <c r="DY57" s="31"/>
      <c r="DZ57" s="31"/>
      <c r="EA57" s="50"/>
      <c r="EB57" s="30"/>
      <c r="EC57" s="30"/>
      <c r="ED57" s="30"/>
      <c r="EE57" s="9"/>
      <c r="EF57" s="9"/>
      <c r="EG57" s="9"/>
      <c r="EH57" s="9"/>
      <c r="EI57" s="9"/>
      <c r="EJ57" s="9"/>
      <c r="EK57" s="9"/>
      <c r="EL57" s="37"/>
      <c r="EM57" s="137"/>
      <c r="EN57" s="7"/>
      <c r="EO57" s="55"/>
      <c r="EP57" s="21"/>
      <c r="EQ57" s="44"/>
      <c r="ER57" s="44"/>
      <c r="ES57" s="61"/>
      <c r="ET57" s="38"/>
      <c r="EU57" s="31"/>
      <c r="EV57" s="31"/>
      <c r="EW57" s="31"/>
      <c r="EX57" s="31"/>
      <c r="EY57" s="31"/>
      <c r="EZ57" s="50"/>
      <c r="FA57" s="30"/>
      <c r="FB57" s="30"/>
      <c r="FC57" s="30"/>
      <c r="FD57" s="9"/>
      <c r="FE57" s="9"/>
      <c r="FF57" s="9"/>
      <c r="FG57" s="9"/>
      <c r="FH57" s="9"/>
      <c r="FI57" s="9"/>
      <c r="FJ57" s="9"/>
      <c r="FK57" s="48"/>
      <c r="FL57" s="42" t="s">
        <v>155</v>
      </c>
    </row>
    <row r="58" spans="1:168" ht="20.25" hidden="1" customHeight="1" x14ac:dyDescent="0.2">
      <c r="A58" s="47"/>
      <c r="B58" s="3"/>
      <c r="C58" s="4"/>
      <c r="D58" s="23"/>
      <c r="E58" s="24"/>
      <c r="F58" s="65"/>
      <c r="G58" s="65"/>
      <c r="H58" s="65"/>
      <c r="I58" s="5"/>
      <c r="J58" s="5"/>
      <c r="L58" s="48"/>
      <c r="M58" s="42" t="s">
        <v>158</v>
      </c>
      <c r="N58" s="49"/>
      <c r="O58" s="7">
        <f t="shared" si="1"/>
        <v>1219176</v>
      </c>
      <c r="P58" s="27"/>
      <c r="Q58" s="21"/>
      <c r="R58" s="67"/>
      <c r="S58" s="67"/>
      <c r="T58" s="67"/>
      <c r="U58" s="9"/>
      <c r="V58" s="9"/>
      <c r="W58" s="9"/>
      <c r="X58" s="9"/>
      <c r="Y58" s="9"/>
      <c r="Z58" s="9"/>
      <c r="AA58" s="27">
        <v>4.6144000000000004E-2</v>
      </c>
      <c r="AB58" s="21">
        <v>56834</v>
      </c>
      <c r="AC58" s="44">
        <v>14121.3</v>
      </c>
      <c r="AD58" s="44">
        <v>658.3</v>
      </c>
      <c r="AE58" s="9">
        <v>802569778.08000004</v>
      </c>
      <c r="AF58" s="124">
        <f t="shared" si="223"/>
        <v>4.6144000000000004E-2</v>
      </c>
      <c r="AG58" s="50">
        <f t="shared" si="223"/>
        <v>56834</v>
      </c>
      <c r="AH58" s="67">
        <f t="shared" si="224"/>
        <v>14121.3</v>
      </c>
      <c r="AI58" s="67">
        <f t="shared" si="225"/>
        <v>658.3</v>
      </c>
      <c r="AJ58" s="31">
        <f t="shared" si="225"/>
        <v>802569778.08000004</v>
      </c>
      <c r="AK58" s="9"/>
      <c r="AL58" s="51"/>
      <c r="AM58" s="51"/>
      <c r="AN58" s="51"/>
      <c r="AO58" s="51"/>
      <c r="AP58" s="51"/>
      <c r="AQ58" s="60"/>
      <c r="AR58" s="53"/>
      <c r="AS58" s="131"/>
      <c r="AT58" s="131"/>
      <c r="AU58" s="54"/>
      <c r="AV58" s="9"/>
      <c r="AW58" s="9"/>
      <c r="AX58" s="132"/>
      <c r="AY58" s="21"/>
      <c r="AZ58" s="44"/>
      <c r="BA58" s="44"/>
      <c r="BB58" s="9"/>
      <c r="BC58" s="72">
        <f>AX58-'[2]ТП2024 (изм в 319-пп)'!AX52</f>
        <v>0</v>
      </c>
      <c r="BD58" s="31">
        <f>AY58-'[2]ТП2024 (изм в 319-пп)'!AY52</f>
        <v>0</v>
      </c>
      <c r="BE58" s="31">
        <f>AZ58-'[2]ТП2024 (изм в 319-пп)'!AZ52</f>
        <v>0</v>
      </c>
      <c r="BF58" s="130">
        <f>BA58-'[2]ТП2024 (изм в 319-пп)'!BA52</f>
        <v>0</v>
      </c>
      <c r="BG58" s="31">
        <f>BB58-'[2]ТП2024 (изм в 319-пп)'!BB52</f>
        <v>0</v>
      </c>
      <c r="BH58" s="72">
        <f t="shared" si="235"/>
        <v>0</v>
      </c>
      <c r="BI58" s="50">
        <f t="shared" si="227"/>
        <v>0</v>
      </c>
      <c r="BJ58" s="30">
        <f t="shared" si="228"/>
        <v>0</v>
      </c>
      <c r="BK58" s="34">
        <f t="shared" si="229"/>
        <v>0</v>
      </c>
      <c r="BL58" s="30">
        <f t="shared" si="230"/>
        <v>0</v>
      </c>
      <c r="BM58" s="9" t="e">
        <f t="shared" si="231"/>
        <v>#DIV/0!</v>
      </c>
      <c r="BN58" s="51"/>
      <c r="BO58" s="51"/>
      <c r="BP58" s="51"/>
      <c r="BQ58" s="51"/>
      <c r="BR58" s="51"/>
      <c r="BS58" s="60"/>
      <c r="BT58" s="53"/>
      <c r="BU58" s="131"/>
      <c r="BV58" s="131"/>
      <c r="BW58" s="54"/>
      <c r="BX58" s="9"/>
      <c r="BY58" s="9"/>
      <c r="BZ58" s="9"/>
      <c r="CA58" s="9"/>
      <c r="CB58" s="9"/>
      <c r="CC58" s="35"/>
      <c r="CD58" s="35"/>
      <c r="CE58" s="35"/>
      <c r="CF58" s="9"/>
      <c r="CG58" s="42"/>
      <c r="CH58" s="7"/>
      <c r="CI58" s="27"/>
      <c r="CJ58" s="21"/>
      <c r="CK58" s="67"/>
      <c r="CL58" s="67"/>
      <c r="CM58" s="9"/>
      <c r="CN58" s="36"/>
      <c r="CO58" s="36"/>
      <c r="CP58" s="31"/>
      <c r="CQ58" s="31"/>
      <c r="CR58" s="31"/>
      <c r="CS58" s="31"/>
      <c r="CT58" s="50"/>
      <c r="CU58" s="30"/>
      <c r="CV58" s="30"/>
      <c r="CW58" s="30"/>
      <c r="CX58" s="9"/>
      <c r="CY58" s="9"/>
      <c r="CZ58" s="9"/>
      <c r="DA58" s="9"/>
      <c r="DB58" s="35"/>
      <c r="DC58" s="35"/>
      <c r="DD58" s="35"/>
      <c r="DE58" s="37"/>
      <c r="DF58" s="42"/>
      <c r="DG58" s="9"/>
      <c r="DH58" s="9"/>
      <c r="DI58" s="9"/>
      <c r="DJ58" s="31"/>
      <c r="DK58" s="31"/>
      <c r="DL58" s="31"/>
      <c r="DM58" s="37"/>
      <c r="DN58" s="42"/>
      <c r="DO58" s="7"/>
      <c r="DP58" s="27"/>
      <c r="DQ58" s="21"/>
      <c r="DR58" s="67"/>
      <c r="DS58" s="67"/>
      <c r="DT58" s="9"/>
      <c r="DU58" s="36"/>
      <c r="DV58" s="36"/>
      <c r="DW58" s="31"/>
      <c r="DX58" s="31"/>
      <c r="DY58" s="31"/>
      <c r="DZ58" s="31"/>
      <c r="EA58" s="50"/>
      <c r="EB58" s="30"/>
      <c r="EC58" s="30"/>
      <c r="ED58" s="30"/>
      <c r="EE58" s="9"/>
      <c r="EF58" s="9"/>
      <c r="EG58" s="9"/>
      <c r="EH58" s="9"/>
      <c r="EI58" s="9"/>
      <c r="EJ58" s="9"/>
      <c r="EK58" s="9"/>
      <c r="EL58" s="37"/>
      <c r="EM58" s="42"/>
      <c r="EN58" s="7"/>
      <c r="EO58" s="27"/>
      <c r="EP58" s="21"/>
      <c r="EQ58" s="67"/>
      <c r="ER58" s="67"/>
      <c r="ES58" s="9"/>
      <c r="ET58" s="36"/>
      <c r="EU58" s="31"/>
      <c r="EV58" s="67"/>
      <c r="EW58" s="67"/>
      <c r="EX58" s="31"/>
      <c r="EY58" s="31"/>
      <c r="EZ58" s="50"/>
      <c r="FA58" s="30"/>
      <c r="FB58" s="30"/>
      <c r="FC58" s="30"/>
      <c r="FD58" s="9"/>
      <c r="FE58" s="9"/>
      <c r="FF58" s="9"/>
      <c r="FG58" s="9"/>
      <c r="FH58" s="9"/>
      <c r="FI58" s="9"/>
      <c r="FJ58" s="9"/>
      <c r="FK58" s="48"/>
      <c r="FL58" s="42" t="s">
        <v>158</v>
      </c>
    </row>
    <row r="59" spans="1:168" ht="20.25" hidden="1" customHeight="1" x14ac:dyDescent="0.2">
      <c r="A59" s="47"/>
      <c r="B59" s="3"/>
      <c r="C59" s="4"/>
      <c r="D59" s="23"/>
      <c r="E59" s="24"/>
      <c r="F59" s="66"/>
      <c r="G59" s="66"/>
      <c r="H59" s="66"/>
      <c r="I59" s="5"/>
      <c r="J59" s="5"/>
      <c r="L59" s="48"/>
      <c r="M59" s="42"/>
      <c r="N59" s="49"/>
      <c r="O59" s="7">
        <f t="shared" si="1"/>
        <v>1219176</v>
      </c>
      <c r="P59" s="27"/>
      <c r="Q59" s="21"/>
      <c r="R59" s="44"/>
      <c r="S59" s="44"/>
      <c r="T59" s="44"/>
      <c r="U59" s="9"/>
      <c r="V59" s="9"/>
      <c r="W59" s="9"/>
      <c r="X59" s="9"/>
      <c r="Y59" s="9"/>
      <c r="Z59" s="9"/>
      <c r="AA59" s="132"/>
      <c r="AB59" s="21"/>
      <c r="AC59" s="44"/>
      <c r="AD59" s="44"/>
      <c r="AE59" s="61"/>
      <c r="AF59" s="124">
        <f t="shared" si="223"/>
        <v>0</v>
      </c>
      <c r="AG59" s="50">
        <f t="shared" si="223"/>
        <v>0</v>
      </c>
      <c r="AH59" s="30">
        <f t="shared" si="224"/>
        <v>0</v>
      </c>
      <c r="AI59" s="30">
        <f t="shared" si="225"/>
        <v>0</v>
      </c>
      <c r="AJ59" s="31">
        <f t="shared" si="225"/>
        <v>0</v>
      </c>
      <c r="AK59" s="9"/>
      <c r="AL59" s="51"/>
      <c r="AM59" s="51"/>
      <c r="AN59" s="51"/>
      <c r="AO59" s="51"/>
      <c r="AP59" s="51"/>
      <c r="AQ59" s="60"/>
      <c r="AR59" s="53"/>
      <c r="AS59" s="52"/>
      <c r="AT59" s="52"/>
      <c r="AU59" s="54"/>
      <c r="AV59" s="9"/>
      <c r="AW59" s="9"/>
      <c r="AX59" s="132"/>
      <c r="AY59" s="21"/>
      <c r="AZ59" s="44"/>
      <c r="BA59" s="44"/>
      <c r="BB59" s="61"/>
      <c r="BC59" s="72">
        <f t="shared" si="238"/>
        <v>0</v>
      </c>
      <c r="BD59" s="31">
        <f t="shared" si="238"/>
        <v>0</v>
      </c>
      <c r="BE59" s="31">
        <f t="shared" si="238"/>
        <v>0</v>
      </c>
      <c r="BF59" s="130">
        <f t="shared" si="238"/>
        <v>0</v>
      </c>
      <c r="BG59" s="31">
        <f t="shared" si="238"/>
        <v>0</v>
      </c>
      <c r="BH59" s="72">
        <f t="shared" si="235"/>
        <v>0</v>
      </c>
      <c r="BI59" s="50">
        <f t="shared" si="227"/>
        <v>0</v>
      </c>
      <c r="BJ59" s="30">
        <f t="shared" si="228"/>
        <v>0</v>
      </c>
      <c r="BK59" s="34">
        <f t="shared" si="229"/>
        <v>0</v>
      </c>
      <c r="BL59" s="30">
        <f t="shared" si="230"/>
        <v>0</v>
      </c>
      <c r="BM59" s="9" t="e">
        <f t="shared" si="231"/>
        <v>#DIV/0!</v>
      </c>
      <c r="BN59" s="51"/>
      <c r="BO59" s="51"/>
      <c r="BP59" s="51"/>
      <c r="BQ59" s="51"/>
      <c r="BR59" s="51"/>
      <c r="BS59" s="60"/>
      <c r="BT59" s="53"/>
      <c r="BU59" s="52"/>
      <c r="BV59" s="52"/>
      <c r="BW59" s="54"/>
      <c r="BX59" s="9"/>
      <c r="BY59" s="9"/>
      <c r="BZ59" s="9"/>
      <c r="CA59" s="9"/>
      <c r="CB59" s="9"/>
      <c r="CC59" s="35"/>
      <c r="CD59" s="35"/>
      <c r="CE59" s="35"/>
      <c r="CF59" s="9"/>
      <c r="CG59" s="137"/>
      <c r="CH59" s="7"/>
      <c r="CI59" s="27"/>
      <c r="CJ59" s="21"/>
      <c r="CK59" s="44"/>
      <c r="CL59" s="44"/>
      <c r="CM59" s="61"/>
      <c r="CN59" s="38"/>
      <c r="CO59" s="36"/>
      <c r="CP59" s="31"/>
      <c r="CQ59" s="31"/>
      <c r="CR59" s="31"/>
      <c r="CS59" s="31"/>
      <c r="CT59" s="50"/>
      <c r="CU59" s="30"/>
      <c r="CV59" s="30"/>
      <c r="CW59" s="30"/>
      <c r="CX59" s="9"/>
      <c r="CY59" s="9"/>
      <c r="CZ59" s="9"/>
      <c r="DA59" s="9"/>
      <c r="DB59" s="35"/>
      <c r="DC59" s="35"/>
      <c r="DD59" s="35"/>
      <c r="DE59" s="37"/>
      <c r="DF59" s="137"/>
      <c r="DG59" s="9"/>
      <c r="DH59" s="9"/>
      <c r="DI59" s="9"/>
      <c r="DJ59" s="31"/>
      <c r="DK59" s="31"/>
      <c r="DL59" s="31"/>
      <c r="DM59" s="37"/>
      <c r="DN59" s="137"/>
      <c r="DO59" s="7"/>
      <c r="DP59" s="27"/>
      <c r="DQ59" s="21"/>
      <c r="DR59" s="44"/>
      <c r="DS59" s="44"/>
      <c r="DT59" s="61"/>
      <c r="DU59" s="38"/>
      <c r="DV59" s="36"/>
      <c r="DW59" s="31"/>
      <c r="DX59" s="31"/>
      <c r="DY59" s="31"/>
      <c r="DZ59" s="31"/>
      <c r="EA59" s="50"/>
      <c r="EB59" s="30"/>
      <c r="EC59" s="30"/>
      <c r="ED59" s="30"/>
      <c r="EE59" s="9"/>
      <c r="EF59" s="9"/>
      <c r="EG59" s="9"/>
      <c r="EH59" s="9"/>
      <c r="EI59" s="9"/>
      <c r="EJ59" s="9"/>
      <c r="EK59" s="9"/>
      <c r="EL59" s="37"/>
      <c r="EM59" s="137"/>
      <c r="EN59" s="7"/>
      <c r="EO59" s="55"/>
      <c r="EP59" s="21"/>
      <c r="EQ59" s="44"/>
      <c r="ER59" s="44"/>
      <c r="ES59" s="61"/>
      <c r="ET59" s="38"/>
      <c r="EU59" s="31"/>
      <c r="EV59" s="31"/>
      <c r="EW59" s="31"/>
      <c r="EX59" s="31"/>
      <c r="EY59" s="31"/>
      <c r="EZ59" s="50"/>
      <c r="FA59" s="30"/>
      <c r="FB59" s="30"/>
      <c r="FC59" s="30"/>
      <c r="FD59" s="9"/>
      <c r="FE59" s="9"/>
      <c r="FF59" s="9"/>
      <c r="FG59" s="9"/>
      <c r="FH59" s="9"/>
      <c r="FI59" s="9"/>
      <c r="FJ59" s="9"/>
      <c r="FK59" s="48"/>
      <c r="FL59" s="42"/>
    </row>
    <row r="60" spans="1:168" ht="20.25" hidden="1" customHeight="1" x14ac:dyDescent="0.2">
      <c r="A60" s="47"/>
      <c r="B60" s="3"/>
      <c r="C60" s="4"/>
      <c r="D60" s="23"/>
      <c r="E60" s="24"/>
      <c r="F60" s="66"/>
      <c r="G60" s="66"/>
      <c r="H60" s="66"/>
      <c r="I60" s="5"/>
      <c r="J60" s="5"/>
      <c r="L60" s="48"/>
      <c r="M60" s="42" t="s">
        <v>161</v>
      </c>
      <c r="N60" s="49"/>
      <c r="O60" s="7">
        <f t="shared" si="1"/>
        <v>1219176</v>
      </c>
      <c r="P60" s="27"/>
      <c r="Q60" s="21">
        <f t="shared" ref="Q60:Q63" si="239">ROUND(P60*O60,0)</f>
        <v>0</v>
      </c>
      <c r="R60" s="44"/>
      <c r="S60" s="44">
        <f>ROUND(R60*1.006,2)</f>
        <v>0</v>
      </c>
      <c r="T60" s="44">
        <f t="shared" ref="T60:T63" si="240">ROUND(P60*R60,2)</f>
        <v>0</v>
      </c>
      <c r="U60" s="9">
        <f t="shared" ref="U60:U63" si="241">ROUND(P60*S60,2)</f>
        <v>0</v>
      </c>
      <c r="V60" s="9">
        <f>ROUND(Q60*S60,2)</f>
        <v>0</v>
      </c>
      <c r="W60" s="9"/>
      <c r="X60" s="9"/>
      <c r="Y60" s="9"/>
      <c r="Z60" s="9"/>
      <c r="AA60" s="27">
        <v>1.7548000000000001E-2</v>
      </c>
      <c r="AB60" s="21">
        <v>20818</v>
      </c>
      <c r="AC60" s="44">
        <v>93048.639999999999</v>
      </c>
      <c r="AD60" s="44">
        <v>1588.8400000000001</v>
      </c>
      <c r="AE60" s="61">
        <v>1937086615.2600002</v>
      </c>
      <c r="AF60" s="124">
        <f t="shared" si="223"/>
        <v>1.7548000000000001E-2</v>
      </c>
      <c r="AG60" s="50">
        <f t="shared" si="223"/>
        <v>20818</v>
      </c>
      <c r="AH60" s="30">
        <f t="shared" si="224"/>
        <v>93048.639999999999</v>
      </c>
      <c r="AI60" s="30">
        <f t="shared" si="225"/>
        <v>1588.8400000000001</v>
      </c>
      <c r="AJ60" s="31">
        <f t="shared" si="225"/>
        <v>1937086615.2600002</v>
      </c>
      <c r="AK60" s="9"/>
      <c r="AL60" s="51"/>
      <c r="AM60" s="51"/>
      <c r="AN60" s="51"/>
      <c r="AO60" s="51"/>
      <c r="AP60" s="51"/>
      <c r="AQ60" s="60">
        <f>ROUND(AR60/O60,6)</f>
        <v>3.7416999999999999E-2</v>
      </c>
      <c r="AR60" s="53">
        <v>45618</v>
      </c>
      <c r="AS60" s="52">
        <f t="shared" ref="AS60:AS63" si="242">ROUND(AU60/AR60,2)</f>
        <v>39949.53</v>
      </c>
      <c r="AT60" s="52">
        <f>ROUND(AU60/O60,2)+0.01</f>
        <v>1494.8</v>
      </c>
      <c r="AU60" s="54">
        <v>1822417874.9000001</v>
      </c>
      <c r="AV60" s="9"/>
      <c r="AW60" s="9"/>
      <c r="AX60" s="60">
        <f>ROUND(AY60/O60,6)</f>
        <v>3.7416999999999999E-2</v>
      </c>
      <c r="AY60" s="53">
        <v>45618</v>
      </c>
      <c r="AZ60" s="52">
        <f t="shared" ref="AZ60:AZ63" si="243">ROUND(BB60/AY60,2)</f>
        <v>39949.53</v>
      </c>
      <c r="BA60" s="52">
        <f>ROUND(BB60/O60,2)+0.01</f>
        <v>1494.8</v>
      </c>
      <c r="BB60" s="54">
        <v>1822417874.9000001</v>
      </c>
      <c r="BC60" s="72">
        <f>AX60-'[2]ТП2024 (изм в 319-пп)'!AX54</f>
        <v>3.5099999999999715E-4</v>
      </c>
      <c r="BD60" s="31">
        <f>AY60-'[2]ТП2024 (изм в 319-пп)'!AY54</f>
        <v>0</v>
      </c>
      <c r="BE60" s="31">
        <f>AZ60-'[2]ТП2024 (изм в 319-пп)'!AZ54</f>
        <v>0</v>
      </c>
      <c r="BF60" s="130">
        <f>BA60-'[2]ТП2024 (изм в 319-пп)'!BA54</f>
        <v>14.039999999999964</v>
      </c>
      <c r="BG60" s="31">
        <f>BB60-'[2]ТП2024 (изм в 319-пп)'!BB54</f>
        <v>0</v>
      </c>
      <c r="BH60" s="72">
        <f t="shared" si="235"/>
        <v>3.7416999999999999E-2</v>
      </c>
      <c r="BI60" s="50">
        <f t="shared" si="227"/>
        <v>45618</v>
      </c>
      <c r="BJ60" s="30">
        <f t="shared" si="228"/>
        <v>39949.53</v>
      </c>
      <c r="BK60" s="34">
        <f t="shared" si="229"/>
        <v>1494.8</v>
      </c>
      <c r="BL60" s="30">
        <f t="shared" si="230"/>
        <v>1822417874.9000001</v>
      </c>
      <c r="BM60" s="9" t="e">
        <f t="shared" si="231"/>
        <v>#DIV/0!</v>
      </c>
      <c r="BN60" s="51"/>
      <c r="BO60" s="51"/>
      <c r="BP60" s="51"/>
      <c r="BQ60" s="51"/>
      <c r="BR60" s="51"/>
      <c r="BS60" s="60">
        <f>ROUND(BT60/$O$60,6)</f>
        <v>3.7416999999999999E-2</v>
      </c>
      <c r="BT60" s="53">
        <v>45618</v>
      </c>
      <c r="BU60" s="52">
        <f t="shared" ref="BU60:BU63" si="244">ROUND(BW60/BT60,2)</f>
        <v>39949.53</v>
      </c>
      <c r="BV60" s="52">
        <f>ROUND(BW60/$O$60,2)+0.01</f>
        <v>1494.8</v>
      </c>
      <c r="BW60" s="54">
        <v>1822417874.9000001</v>
      </c>
      <c r="BX60" s="9"/>
      <c r="BY60" s="9"/>
      <c r="BZ60" s="9"/>
      <c r="CA60" s="9"/>
      <c r="CB60" s="9"/>
      <c r="CC60" s="35"/>
      <c r="CD60" s="35"/>
      <c r="CE60" s="35"/>
      <c r="CF60" s="9"/>
      <c r="CG60" s="137"/>
      <c r="CH60" s="7"/>
      <c r="CI60" s="27"/>
      <c r="CJ60" s="21"/>
      <c r="CK60" s="44"/>
      <c r="CL60" s="44"/>
      <c r="CM60" s="61"/>
      <c r="CN60" s="38"/>
      <c r="CO60" s="36"/>
      <c r="CP60" s="31"/>
      <c r="CQ60" s="31"/>
      <c r="CR60" s="31"/>
      <c r="CS60" s="31"/>
      <c r="CT60" s="50"/>
      <c r="CU60" s="30"/>
      <c r="CV60" s="30"/>
      <c r="CW60" s="30"/>
      <c r="CX60" s="9"/>
      <c r="CY60" s="9"/>
      <c r="CZ60" s="9"/>
      <c r="DA60" s="9"/>
      <c r="DB60" s="35"/>
      <c r="DC60" s="35"/>
      <c r="DD60" s="35"/>
      <c r="DE60" s="37"/>
      <c r="DF60" s="137"/>
      <c r="DG60" s="9"/>
      <c r="DH60" s="9"/>
      <c r="DI60" s="9"/>
      <c r="DJ60" s="31"/>
      <c r="DK60" s="31"/>
      <c r="DL60" s="31"/>
      <c r="DM60" s="37"/>
      <c r="DN60" s="137"/>
      <c r="DO60" s="7"/>
      <c r="DP60" s="27"/>
      <c r="DQ60" s="21"/>
      <c r="DR60" s="44"/>
      <c r="DS60" s="44"/>
      <c r="DT60" s="61"/>
      <c r="DU60" s="38"/>
      <c r="DV60" s="36"/>
      <c r="DW60" s="31"/>
      <c r="DX60" s="31"/>
      <c r="DY60" s="31"/>
      <c r="DZ60" s="31"/>
      <c r="EA60" s="50"/>
      <c r="EB60" s="30"/>
      <c r="EC60" s="30"/>
      <c r="ED60" s="30"/>
      <c r="EE60" s="9"/>
      <c r="EF60" s="9"/>
      <c r="EG60" s="9"/>
      <c r="EH60" s="9"/>
      <c r="EI60" s="9"/>
      <c r="EJ60" s="9"/>
      <c r="EK60" s="9"/>
      <c r="EL60" s="37"/>
      <c r="EM60" s="137"/>
      <c r="EN60" s="7"/>
      <c r="EO60" s="55"/>
      <c r="EP60" s="21"/>
      <c r="EQ60" s="44"/>
      <c r="ER60" s="44"/>
      <c r="ES60" s="61"/>
      <c r="ET60" s="38"/>
      <c r="EU60" s="31"/>
      <c r="EV60" s="31"/>
      <c r="EW60" s="31"/>
      <c r="EX60" s="31"/>
      <c r="EY60" s="31"/>
      <c r="EZ60" s="50"/>
      <c r="FA60" s="30"/>
      <c r="FB60" s="30"/>
      <c r="FC60" s="30"/>
      <c r="FD60" s="9"/>
      <c r="FE60" s="9"/>
      <c r="FF60" s="9"/>
      <c r="FG60" s="9"/>
      <c r="FH60" s="9"/>
      <c r="FI60" s="9"/>
      <c r="FJ60" s="9"/>
      <c r="FK60" s="48"/>
      <c r="FL60" s="42" t="s">
        <v>161</v>
      </c>
    </row>
    <row r="61" spans="1:168" ht="20.25" hidden="1" customHeight="1" x14ac:dyDescent="0.2">
      <c r="A61" s="47"/>
      <c r="B61" s="3"/>
      <c r="C61" s="4"/>
      <c r="D61" s="23"/>
      <c r="E61" s="24"/>
      <c r="F61" s="66"/>
      <c r="G61" s="66"/>
      <c r="H61" s="66"/>
      <c r="I61" s="5"/>
      <c r="J61" s="5"/>
      <c r="L61" s="48"/>
      <c r="M61" s="42" t="s">
        <v>151</v>
      </c>
      <c r="N61" s="49"/>
      <c r="O61" s="7">
        <f t="shared" si="1"/>
        <v>1219176</v>
      </c>
      <c r="P61" s="27">
        <v>1.0964E-2</v>
      </c>
      <c r="Q61" s="21">
        <f t="shared" si="239"/>
        <v>13367</v>
      </c>
      <c r="R61" s="44">
        <v>77288.399999999994</v>
      </c>
      <c r="S61" s="44">
        <f>ROUND(R61*1.006,2)</f>
        <v>77752.13</v>
      </c>
      <c r="T61" s="44">
        <f t="shared" si="240"/>
        <v>847.39</v>
      </c>
      <c r="U61" s="9">
        <f t="shared" si="241"/>
        <v>852.47</v>
      </c>
      <c r="V61" s="9">
        <f t="shared" ref="V61:V62" si="245">ROUND(Q61*S61,2)</f>
        <v>1039312721.71</v>
      </c>
      <c r="W61" s="9"/>
      <c r="X61" s="9"/>
      <c r="Y61" s="9"/>
      <c r="Z61" s="9"/>
      <c r="AA61" s="27">
        <v>9.8429999999999993E-3</v>
      </c>
      <c r="AB61" s="21">
        <v>12001</v>
      </c>
      <c r="AC61" s="44">
        <v>111116</v>
      </c>
      <c r="AD61" s="44">
        <v>1093.7700000000002</v>
      </c>
      <c r="AE61" s="61">
        <v>1333503066.1199999</v>
      </c>
      <c r="AF61" s="124">
        <f t="shared" si="223"/>
        <v>-1.1210000000000005E-3</v>
      </c>
      <c r="AG61" s="50">
        <f t="shared" si="223"/>
        <v>-1366</v>
      </c>
      <c r="AH61" s="30">
        <f t="shared" si="224"/>
        <v>33363.869999999995</v>
      </c>
      <c r="AI61" s="30">
        <f t="shared" si="225"/>
        <v>241.30000000000018</v>
      </c>
      <c r="AJ61" s="31">
        <f t="shared" si="225"/>
        <v>294190344.40999985</v>
      </c>
      <c r="AK61" s="9">
        <f t="shared" ref="AK61:AK64" si="246">AC61/S61*100</f>
        <v>142.91055434751433</v>
      </c>
      <c r="AL61" s="51"/>
      <c r="AM61" s="51"/>
      <c r="AN61" s="51"/>
      <c r="AO61" s="51"/>
      <c r="AP61" s="51"/>
      <c r="AQ61" s="60">
        <f t="shared" ref="AQ61:AQ63" si="247">ROUND(AR61/O61,6)</f>
        <v>1.0492E-2</v>
      </c>
      <c r="AR61" s="53">
        <v>12792</v>
      </c>
      <c r="AS61" s="52">
        <f t="shared" si="242"/>
        <v>80937.47</v>
      </c>
      <c r="AT61" s="52">
        <f>ROUND(AU61/O61,2)-0.01</f>
        <v>849.21</v>
      </c>
      <c r="AU61" s="54">
        <v>1035352105.54</v>
      </c>
      <c r="AV61" s="9"/>
      <c r="AW61" s="9"/>
      <c r="AX61" s="60">
        <f t="shared" ref="AX61:AX63" si="248">ROUND(AY61/O61,6)</f>
        <v>1.0492E-2</v>
      </c>
      <c r="AY61" s="53">
        <v>12792</v>
      </c>
      <c r="AZ61" s="52">
        <f t="shared" si="243"/>
        <v>80937.47</v>
      </c>
      <c r="BA61" s="52">
        <f>ROUND(BB61/O61,2)-0.01</f>
        <v>849.21</v>
      </c>
      <c r="BB61" s="54">
        <v>1035352105.54</v>
      </c>
      <c r="BC61" s="72">
        <f>AX61-'[2]ТП2024 (изм в 319-пп)'!AX55</f>
        <v>9.7999999999999129E-5</v>
      </c>
      <c r="BD61" s="31">
        <f>AY61-'[2]ТП2024 (изм в 319-пп)'!AY55</f>
        <v>0</v>
      </c>
      <c r="BE61" s="31">
        <f>AZ61-'[2]ТП2024 (изм в 319-пп)'!AZ55</f>
        <v>0</v>
      </c>
      <c r="BF61" s="130">
        <f>BA61-'[2]ТП2024 (изм в 319-пп)'!BA55</f>
        <v>7.9700000000000273</v>
      </c>
      <c r="BG61" s="31">
        <f>BB61-'[2]ТП2024 (изм в 319-пп)'!BB55</f>
        <v>0</v>
      </c>
      <c r="BH61" s="72">
        <f t="shared" si="235"/>
        <v>-4.720000000000002E-4</v>
      </c>
      <c r="BI61" s="50">
        <f t="shared" si="227"/>
        <v>-575</v>
      </c>
      <c r="BJ61" s="30">
        <f t="shared" si="228"/>
        <v>3185.3399999999965</v>
      </c>
      <c r="BK61" s="34">
        <f t="shared" si="229"/>
        <v>-3.2599999999999909</v>
      </c>
      <c r="BL61" s="30">
        <f t="shared" si="230"/>
        <v>-3960616.1700000763</v>
      </c>
      <c r="BM61" s="9">
        <f t="shared" si="231"/>
        <v>104.09678808799192</v>
      </c>
      <c r="BN61" s="51"/>
      <c r="BO61" s="51"/>
      <c r="BP61" s="51"/>
      <c r="BQ61" s="51"/>
      <c r="BR61" s="51"/>
      <c r="BS61" s="60">
        <f>ROUND(BT61/$O$61,6)</f>
        <v>1.0492E-2</v>
      </c>
      <c r="BT61" s="53">
        <v>12792</v>
      </c>
      <c r="BU61" s="52">
        <f t="shared" si="244"/>
        <v>80937.47</v>
      </c>
      <c r="BV61" s="52">
        <f>ROUND(BW61/$O$61,2)-0.01</f>
        <v>849.21</v>
      </c>
      <c r="BW61" s="54">
        <v>1035352105.54</v>
      </c>
      <c r="BX61" s="9"/>
      <c r="BY61" s="9"/>
      <c r="BZ61" s="9"/>
      <c r="CA61" s="9"/>
      <c r="CB61" s="9"/>
      <c r="CC61" s="35"/>
      <c r="CD61" s="35"/>
      <c r="CE61" s="35"/>
      <c r="CF61" s="9"/>
      <c r="CG61" s="137"/>
      <c r="CH61" s="7"/>
      <c r="CI61" s="27"/>
      <c r="CJ61" s="21"/>
      <c r="CK61" s="44"/>
      <c r="CL61" s="44"/>
      <c r="CM61" s="61"/>
      <c r="CN61" s="38"/>
      <c r="CO61" s="36"/>
      <c r="CP61" s="31"/>
      <c r="CQ61" s="31"/>
      <c r="CR61" s="31"/>
      <c r="CS61" s="31"/>
      <c r="CT61" s="50"/>
      <c r="CU61" s="30"/>
      <c r="CV61" s="30"/>
      <c r="CW61" s="30"/>
      <c r="CX61" s="9"/>
      <c r="CY61" s="9"/>
      <c r="CZ61" s="9"/>
      <c r="DA61" s="9"/>
      <c r="DB61" s="35"/>
      <c r="DC61" s="35"/>
      <c r="DD61" s="35"/>
      <c r="DE61" s="37"/>
      <c r="DF61" s="137"/>
      <c r="DG61" s="9"/>
      <c r="DH61" s="9"/>
      <c r="DI61" s="9"/>
      <c r="DJ61" s="31"/>
      <c r="DK61" s="31"/>
      <c r="DL61" s="31"/>
      <c r="DM61" s="37"/>
      <c r="DN61" s="137"/>
      <c r="DO61" s="7"/>
      <c r="DP61" s="27"/>
      <c r="DQ61" s="21"/>
      <c r="DR61" s="44"/>
      <c r="DS61" s="44"/>
      <c r="DT61" s="61"/>
      <c r="DU61" s="38"/>
      <c r="DV61" s="36"/>
      <c r="DW61" s="31"/>
      <c r="DX61" s="31"/>
      <c r="DY61" s="31"/>
      <c r="DZ61" s="31"/>
      <c r="EA61" s="50"/>
      <c r="EB61" s="30"/>
      <c r="EC61" s="30"/>
      <c r="ED61" s="30"/>
      <c r="EE61" s="9"/>
      <c r="EF61" s="9"/>
      <c r="EG61" s="9"/>
      <c r="EH61" s="9"/>
      <c r="EI61" s="9"/>
      <c r="EJ61" s="9"/>
      <c r="EK61" s="9"/>
      <c r="EL61" s="37"/>
      <c r="EM61" s="137"/>
      <c r="EN61" s="7"/>
      <c r="EO61" s="55"/>
      <c r="EP61" s="21"/>
      <c r="EQ61" s="44"/>
      <c r="ER61" s="44"/>
      <c r="ES61" s="61"/>
      <c r="ET61" s="38"/>
      <c r="EU61" s="31"/>
      <c r="EV61" s="31"/>
      <c r="EW61" s="31"/>
      <c r="EX61" s="31"/>
      <c r="EY61" s="31"/>
      <c r="EZ61" s="50"/>
      <c r="FA61" s="30"/>
      <c r="FB61" s="30"/>
      <c r="FC61" s="30"/>
      <c r="FD61" s="9"/>
      <c r="FE61" s="9"/>
      <c r="FF61" s="9"/>
      <c r="FG61" s="9"/>
      <c r="FH61" s="9"/>
      <c r="FI61" s="9"/>
      <c r="FJ61" s="9"/>
      <c r="FK61" s="48"/>
      <c r="FL61" s="42" t="s">
        <v>151</v>
      </c>
    </row>
    <row r="62" spans="1:168" ht="20.25" hidden="1" customHeight="1" x14ac:dyDescent="0.2">
      <c r="A62" s="47"/>
      <c r="B62" s="3"/>
      <c r="C62" s="4"/>
      <c r="D62" s="23"/>
      <c r="E62" s="24"/>
      <c r="F62" s="66"/>
      <c r="G62" s="66"/>
      <c r="H62" s="66"/>
      <c r="I62" s="5"/>
      <c r="J62" s="5"/>
      <c r="L62" s="48"/>
      <c r="M62" s="42" t="s">
        <v>153</v>
      </c>
      <c r="N62" s="49"/>
      <c r="O62" s="7">
        <f t="shared" si="1"/>
        <v>1219176</v>
      </c>
      <c r="P62" s="27">
        <v>5.5999999999999995E-4</v>
      </c>
      <c r="Q62" s="21">
        <f t="shared" si="239"/>
        <v>683</v>
      </c>
      <c r="R62" s="44">
        <v>108426.4</v>
      </c>
      <c r="S62" s="44">
        <f>ROUND(R62*1.006,2)</f>
        <v>109076.96</v>
      </c>
      <c r="T62" s="44">
        <f t="shared" si="240"/>
        <v>60.72</v>
      </c>
      <c r="U62" s="9">
        <f t="shared" si="241"/>
        <v>61.08</v>
      </c>
      <c r="V62" s="9">
        <f t="shared" si="245"/>
        <v>74499563.680000007</v>
      </c>
      <c r="W62" s="9"/>
      <c r="X62" s="9"/>
      <c r="Y62" s="9"/>
      <c r="Z62" s="9"/>
      <c r="AA62" s="27">
        <v>4.6620375729181015E-4</v>
      </c>
      <c r="AB62" s="21">
        <v>568</v>
      </c>
      <c r="AC62" s="44">
        <v>126465.09</v>
      </c>
      <c r="AD62" s="44">
        <v>58.93</v>
      </c>
      <c r="AE62" s="61">
        <v>71832168.520000011</v>
      </c>
      <c r="AF62" s="124">
        <f t="shared" si="223"/>
        <v>-9.3796242708189803E-5</v>
      </c>
      <c r="AG62" s="50">
        <f t="shared" si="223"/>
        <v>-115</v>
      </c>
      <c r="AH62" s="30">
        <f t="shared" si="224"/>
        <v>17388.12999999999</v>
      </c>
      <c r="AI62" s="30">
        <f t="shared" si="225"/>
        <v>-2.1499999999999986</v>
      </c>
      <c r="AJ62" s="31">
        <f t="shared" si="225"/>
        <v>-2667395.1599999964</v>
      </c>
      <c r="AK62" s="9">
        <f t="shared" si="246"/>
        <v>115.94115750934017</v>
      </c>
      <c r="AL62" s="51"/>
      <c r="AM62" s="51"/>
      <c r="AN62" s="51"/>
      <c r="AO62" s="51"/>
      <c r="AP62" s="51"/>
      <c r="AQ62" s="60">
        <f t="shared" si="247"/>
        <v>6.8599999999999998E-4</v>
      </c>
      <c r="AR62" s="53">
        <v>836</v>
      </c>
      <c r="AS62" s="52">
        <f t="shared" si="242"/>
        <v>108820.9</v>
      </c>
      <c r="AT62" s="52">
        <f>ROUND(AU62/O62,3)</f>
        <v>74.619</v>
      </c>
      <c r="AU62" s="54">
        <v>90974275.920000002</v>
      </c>
      <c r="AV62" s="9"/>
      <c r="AW62" s="9"/>
      <c r="AX62" s="60">
        <f t="shared" si="248"/>
        <v>6.8599999999999998E-4</v>
      </c>
      <c r="AY62" s="53">
        <v>836</v>
      </c>
      <c r="AZ62" s="52">
        <f t="shared" si="243"/>
        <v>108820.9</v>
      </c>
      <c r="BA62" s="127">
        <f>ROUND(BB62/O62,2)</f>
        <v>74.62</v>
      </c>
      <c r="BB62" s="54">
        <v>90974275.920000002</v>
      </c>
      <c r="BC62" s="72">
        <f>AX62-'[2]ТП2024 (изм в 319-пп)'!AX56</f>
        <v>6.9999999999999533E-6</v>
      </c>
      <c r="BD62" s="31">
        <f>AY62-'[2]ТП2024 (изм в 319-пп)'!AY56</f>
        <v>0</v>
      </c>
      <c r="BE62" s="31">
        <f>AZ62-'[2]ТП2024 (изм в 319-пп)'!AZ56</f>
        <v>0</v>
      </c>
      <c r="BF62" s="130">
        <f>BA62-'[2]ТП2024 (изм в 319-пп)'!BA56</f>
        <v>0.70000000000000284</v>
      </c>
      <c r="BG62" s="31">
        <f>BB62-'[2]ТП2024 (изм в 319-пп)'!BB56</f>
        <v>0</v>
      </c>
      <c r="BH62" s="72">
        <f t="shared" si="235"/>
        <v>1.2600000000000003E-4</v>
      </c>
      <c r="BI62" s="50">
        <f t="shared" si="227"/>
        <v>153</v>
      </c>
      <c r="BJ62" s="30">
        <f t="shared" si="228"/>
        <v>-256.06000000001222</v>
      </c>
      <c r="BK62" s="34">
        <f t="shared" si="229"/>
        <v>13.540000000000006</v>
      </c>
      <c r="BL62" s="30">
        <f t="shared" si="230"/>
        <v>16474712.239999995</v>
      </c>
      <c r="BM62" s="9">
        <f t="shared" si="231"/>
        <v>99.765248316418038</v>
      </c>
      <c r="BN62" s="51"/>
      <c r="BO62" s="51"/>
      <c r="BP62" s="51"/>
      <c r="BQ62" s="51"/>
      <c r="BR62" s="51"/>
      <c r="BS62" s="60">
        <f>ROUND(BT62/$O$62,6)</f>
        <v>6.8599999999999998E-4</v>
      </c>
      <c r="BT62" s="53">
        <v>836</v>
      </c>
      <c r="BU62" s="52">
        <f t="shared" si="244"/>
        <v>108820.9</v>
      </c>
      <c r="BV62" s="52">
        <f>ROUND(BW62/$O$62,3)</f>
        <v>74.619</v>
      </c>
      <c r="BW62" s="54">
        <v>90974275.920000002</v>
      </c>
      <c r="BX62" s="9"/>
      <c r="BY62" s="9"/>
      <c r="BZ62" s="9"/>
      <c r="CA62" s="9"/>
      <c r="CB62" s="9"/>
      <c r="CC62" s="35"/>
      <c r="CD62" s="35"/>
      <c r="CE62" s="35"/>
      <c r="CF62" s="9"/>
      <c r="CG62" s="137"/>
      <c r="CH62" s="7"/>
      <c r="CI62" s="27"/>
      <c r="CJ62" s="21"/>
      <c r="CK62" s="44"/>
      <c r="CL62" s="44"/>
      <c r="CM62" s="61"/>
      <c r="CN62" s="38"/>
      <c r="CO62" s="36"/>
      <c r="CP62" s="31"/>
      <c r="CQ62" s="31"/>
      <c r="CR62" s="31"/>
      <c r="CS62" s="31"/>
      <c r="CT62" s="50"/>
      <c r="CU62" s="30"/>
      <c r="CV62" s="30"/>
      <c r="CW62" s="30"/>
      <c r="CX62" s="9"/>
      <c r="CY62" s="9"/>
      <c r="CZ62" s="9"/>
      <c r="DA62" s="9"/>
      <c r="DB62" s="35"/>
      <c r="DC62" s="35"/>
      <c r="DD62" s="35"/>
      <c r="DE62" s="37"/>
      <c r="DF62" s="137"/>
      <c r="DG62" s="9"/>
      <c r="DH62" s="9"/>
      <c r="DI62" s="9"/>
      <c r="DJ62" s="31"/>
      <c r="DK62" s="31"/>
      <c r="DL62" s="31"/>
      <c r="DM62" s="37"/>
      <c r="DN62" s="137"/>
      <c r="DO62" s="7"/>
      <c r="DP62" s="27"/>
      <c r="DQ62" s="21"/>
      <c r="DR62" s="44"/>
      <c r="DS62" s="44"/>
      <c r="DT62" s="61"/>
      <c r="DU62" s="38"/>
      <c r="DV62" s="36"/>
      <c r="DW62" s="31"/>
      <c r="DX62" s="31"/>
      <c r="DY62" s="31"/>
      <c r="DZ62" s="31"/>
      <c r="EA62" s="50"/>
      <c r="EB62" s="30"/>
      <c r="EC62" s="30"/>
      <c r="ED62" s="30"/>
      <c r="EE62" s="9"/>
      <c r="EF62" s="9"/>
      <c r="EG62" s="9"/>
      <c r="EH62" s="9"/>
      <c r="EI62" s="9"/>
      <c r="EJ62" s="9"/>
      <c r="EK62" s="9"/>
      <c r="EL62" s="37"/>
      <c r="EM62" s="137"/>
      <c r="EN62" s="7"/>
      <c r="EO62" s="55"/>
      <c r="EP62" s="21"/>
      <c r="EQ62" s="44"/>
      <c r="ER62" s="44"/>
      <c r="ES62" s="61"/>
      <c r="ET62" s="38"/>
      <c r="EU62" s="31"/>
      <c r="EV62" s="31"/>
      <c r="EW62" s="31"/>
      <c r="EX62" s="31"/>
      <c r="EY62" s="31"/>
      <c r="EZ62" s="50"/>
      <c r="FA62" s="30"/>
      <c r="FB62" s="30"/>
      <c r="FC62" s="30"/>
      <c r="FD62" s="9"/>
      <c r="FE62" s="9"/>
      <c r="FF62" s="9"/>
      <c r="FG62" s="9"/>
      <c r="FH62" s="9"/>
      <c r="FI62" s="9"/>
      <c r="FJ62" s="9"/>
      <c r="FK62" s="48"/>
      <c r="FL62" s="42" t="s">
        <v>153</v>
      </c>
    </row>
    <row r="63" spans="1:168" ht="20.25" hidden="1" customHeight="1" x14ac:dyDescent="0.2">
      <c r="A63" s="47"/>
      <c r="B63" s="3"/>
      <c r="C63" s="4"/>
      <c r="D63" s="23"/>
      <c r="E63" s="24"/>
      <c r="F63" s="66"/>
      <c r="G63" s="66"/>
      <c r="H63" s="66"/>
      <c r="I63" s="5"/>
      <c r="J63" s="5"/>
      <c r="L63" s="48"/>
      <c r="M63" s="42" t="s">
        <v>155</v>
      </c>
      <c r="N63" s="49"/>
      <c r="O63" s="7">
        <f t="shared" si="1"/>
        <v>1219176</v>
      </c>
      <c r="P63" s="27">
        <v>2.7700000000000001E-4</v>
      </c>
      <c r="Q63" s="21">
        <f t="shared" si="239"/>
        <v>338</v>
      </c>
      <c r="R63" s="44">
        <v>142711.1</v>
      </c>
      <c r="S63" s="44">
        <f>ROUND(R63*1.006,2)</f>
        <v>143567.37</v>
      </c>
      <c r="T63" s="44">
        <f t="shared" si="240"/>
        <v>39.53</v>
      </c>
      <c r="U63" s="9">
        <f t="shared" si="241"/>
        <v>39.770000000000003</v>
      </c>
      <c r="V63" s="9">
        <f>ROUND(Q63*S63,2)</f>
        <v>48525771.060000002</v>
      </c>
      <c r="W63" s="9"/>
      <c r="X63" s="9"/>
      <c r="Y63" s="9"/>
      <c r="Z63" s="9"/>
      <c r="AA63" s="27">
        <v>6.9499999999999998E-4</v>
      </c>
      <c r="AB63" s="21">
        <v>847</v>
      </c>
      <c r="AC63" s="44">
        <v>125031.92</v>
      </c>
      <c r="AD63" s="44">
        <v>86.9</v>
      </c>
      <c r="AE63" s="61">
        <v>105902036.23999999</v>
      </c>
      <c r="AF63" s="124">
        <f t="shared" si="223"/>
        <v>4.1799999999999997E-4</v>
      </c>
      <c r="AG63" s="50">
        <f t="shared" si="223"/>
        <v>509</v>
      </c>
      <c r="AH63" s="30">
        <f t="shared" si="224"/>
        <v>-18535.449999999997</v>
      </c>
      <c r="AI63" s="30">
        <f t="shared" si="225"/>
        <v>47.13</v>
      </c>
      <c r="AJ63" s="31">
        <f t="shared" si="225"/>
        <v>57376265.179999992</v>
      </c>
      <c r="AK63" s="9">
        <f t="shared" si="246"/>
        <v>87.089371352278718</v>
      </c>
      <c r="AL63" s="51"/>
      <c r="AM63" s="51"/>
      <c r="AN63" s="51"/>
      <c r="AO63" s="51"/>
      <c r="AP63" s="51"/>
      <c r="AQ63" s="60">
        <f t="shared" si="247"/>
        <v>2.7999999999999998E-4</v>
      </c>
      <c r="AR63" s="53">
        <v>341</v>
      </c>
      <c r="AS63" s="52">
        <f t="shared" si="242"/>
        <v>143710.07999999999</v>
      </c>
      <c r="AT63" s="52">
        <f>ROUND(AU63/O63,2)-0.01</f>
        <v>40.190000000000005</v>
      </c>
      <c r="AU63" s="54">
        <v>49005137.280000001</v>
      </c>
      <c r="AV63" s="9"/>
      <c r="AW63" s="9"/>
      <c r="AX63" s="60">
        <f t="shared" si="248"/>
        <v>2.7999999999999998E-4</v>
      </c>
      <c r="AY63" s="53">
        <v>341</v>
      </c>
      <c r="AZ63" s="52">
        <f t="shared" si="243"/>
        <v>143710.07999999999</v>
      </c>
      <c r="BA63" s="52">
        <f>ROUND(BB63/O63,2)-0.01</f>
        <v>40.190000000000005</v>
      </c>
      <c r="BB63" s="54">
        <v>49005137.280000001</v>
      </c>
      <c r="BC63" s="31">
        <f>AX63-'[2]ТП2024 (изм в 319-пп)'!AX57</f>
        <v>2.9999999999999645E-6</v>
      </c>
      <c r="BD63" s="31">
        <f>AY63-'[2]ТП2024 (изм в 319-пп)'!AY57</f>
        <v>0</v>
      </c>
      <c r="BE63" s="31">
        <f>AZ63-'[2]ТП2024 (изм в 319-пп)'!AZ57</f>
        <v>0</v>
      </c>
      <c r="BF63" s="31">
        <f>BA63-'[2]ТП2024 (изм в 319-пп)'!BA57</f>
        <v>0.38000000000000256</v>
      </c>
      <c r="BG63" s="31">
        <f>BB63-'[2]ТП2024 (изм в 319-пп)'!BB57</f>
        <v>0</v>
      </c>
      <c r="BH63" s="72">
        <f t="shared" si="235"/>
        <v>2.9999999999999645E-6</v>
      </c>
      <c r="BI63" s="50">
        <f t="shared" si="227"/>
        <v>3</v>
      </c>
      <c r="BJ63" s="30">
        <f t="shared" si="228"/>
        <v>142.70999999999185</v>
      </c>
      <c r="BK63" s="34">
        <f t="shared" si="229"/>
        <v>0.42000000000000171</v>
      </c>
      <c r="BL63" s="30">
        <f t="shared" si="230"/>
        <v>479366.21999999881</v>
      </c>
      <c r="BM63" s="9">
        <f t="shared" si="231"/>
        <v>100.0994028099839</v>
      </c>
      <c r="BN63" s="51"/>
      <c r="BO63" s="51"/>
      <c r="BP63" s="51"/>
      <c r="BQ63" s="51"/>
      <c r="BR63" s="51"/>
      <c r="BS63" s="60">
        <f>ROUND(BT63/$O$63,6)</f>
        <v>2.7999999999999998E-4</v>
      </c>
      <c r="BT63" s="53">
        <v>341</v>
      </c>
      <c r="BU63" s="52">
        <f t="shared" si="244"/>
        <v>143710.07999999999</v>
      </c>
      <c r="BV63" s="52">
        <f>ROUND(BW63/$O$63,2)-0.01</f>
        <v>40.190000000000005</v>
      </c>
      <c r="BW63" s="54">
        <v>49005137.280000001</v>
      </c>
      <c r="BX63" s="9"/>
      <c r="BY63" s="9"/>
      <c r="BZ63" s="9"/>
      <c r="CA63" s="9"/>
      <c r="CB63" s="9"/>
      <c r="CC63" s="35"/>
      <c r="CD63" s="35"/>
      <c r="CE63" s="35"/>
      <c r="CF63" s="9"/>
      <c r="CG63" s="137"/>
      <c r="CH63" s="7"/>
      <c r="CI63" s="27"/>
      <c r="CJ63" s="21"/>
      <c r="CK63" s="44"/>
      <c r="CL63" s="44"/>
      <c r="CM63" s="61"/>
      <c r="CN63" s="38"/>
      <c r="CO63" s="36"/>
      <c r="CP63" s="31"/>
      <c r="CQ63" s="31"/>
      <c r="CR63" s="31"/>
      <c r="CS63" s="31"/>
      <c r="CT63" s="50"/>
      <c r="CU63" s="30"/>
      <c r="CV63" s="30"/>
      <c r="CW63" s="30"/>
      <c r="CX63" s="9"/>
      <c r="CY63" s="9"/>
      <c r="CZ63" s="9"/>
      <c r="DA63" s="9"/>
      <c r="DB63" s="35"/>
      <c r="DC63" s="35"/>
      <c r="DD63" s="35"/>
      <c r="DE63" s="37"/>
      <c r="DF63" s="137"/>
      <c r="DG63" s="9"/>
      <c r="DH63" s="9"/>
      <c r="DI63" s="9"/>
      <c r="DJ63" s="31"/>
      <c r="DK63" s="31"/>
      <c r="DL63" s="31"/>
      <c r="DM63" s="37"/>
      <c r="DN63" s="137"/>
      <c r="DO63" s="7"/>
      <c r="DP63" s="27"/>
      <c r="DQ63" s="21"/>
      <c r="DR63" s="44"/>
      <c r="DS63" s="44"/>
      <c r="DT63" s="61"/>
      <c r="DU63" s="38"/>
      <c r="DV63" s="36"/>
      <c r="DW63" s="31"/>
      <c r="DX63" s="31"/>
      <c r="DY63" s="31"/>
      <c r="DZ63" s="31"/>
      <c r="EA63" s="50"/>
      <c r="EB63" s="30"/>
      <c r="EC63" s="30"/>
      <c r="ED63" s="30"/>
      <c r="EE63" s="9"/>
      <c r="EF63" s="9"/>
      <c r="EG63" s="9"/>
      <c r="EH63" s="9"/>
      <c r="EI63" s="9"/>
      <c r="EJ63" s="9"/>
      <c r="EK63" s="9"/>
      <c r="EL63" s="37"/>
      <c r="EM63" s="137"/>
      <c r="EN63" s="7"/>
      <c r="EO63" s="55"/>
      <c r="EP63" s="21"/>
      <c r="EQ63" s="44"/>
      <c r="ER63" s="44"/>
      <c r="ES63" s="61"/>
      <c r="ET63" s="38"/>
      <c r="EU63" s="31"/>
      <c r="EV63" s="31"/>
      <c r="EW63" s="31"/>
      <c r="EX63" s="31"/>
      <c r="EY63" s="31"/>
      <c r="EZ63" s="50"/>
      <c r="FA63" s="30"/>
      <c r="FB63" s="30"/>
      <c r="FC63" s="30"/>
      <c r="FD63" s="9"/>
      <c r="FE63" s="9"/>
      <c r="FF63" s="9"/>
      <c r="FG63" s="9"/>
      <c r="FH63" s="9"/>
      <c r="FI63" s="9"/>
      <c r="FJ63" s="9"/>
      <c r="FK63" s="48"/>
      <c r="FL63" s="42" t="s">
        <v>155</v>
      </c>
    </row>
    <row r="64" spans="1:168" ht="20.25" hidden="1" customHeight="1" x14ac:dyDescent="0.2">
      <c r="A64" s="47"/>
      <c r="B64" s="3"/>
      <c r="C64" s="4"/>
      <c r="D64" s="23"/>
      <c r="E64" s="24"/>
      <c r="F64" s="65"/>
      <c r="G64" s="65"/>
      <c r="H64" s="65"/>
      <c r="I64" s="5"/>
      <c r="J64" s="5"/>
      <c r="L64" s="48"/>
      <c r="M64" s="42" t="s">
        <v>158</v>
      </c>
      <c r="N64" s="49"/>
      <c r="O64" s="7">
        <f t="shared" si="1"/>
        <v>1219176</v>
      </c>
      <c r="P64" s="27"/>
      <c r="Q64" s="21"/>
      <c r="R64" s="67" t="s">
        <v>72</v>
      </c>
      <c r="S64" s="67" t="s">
        <v>72</v>
      </c>
      <c r="T64" s="67" t="s">
        <v>72</v>
      </c>
      <c r="U64" s="9" t="s">
        <v>72</v>
      </c>
      <c r="V64" s="9"/>
      <c r="W64" s="9"/>
      <c r="X64" s="9"/>
      <c r="Y64" s="9"/>
      <c r="Z64" s="9"/>
      <c r="AA64" s="27">
        <v>6.5437962427081914E-3</v>
      </c>
      <c r="AB64" s="21">
        <v>7402</v>
      </c>
      <c r="AC64" s="44">
        <v>57531.66</v>
      </c>
      <c r="AD64" s="44">
        <v>349.2399999999999</v>
      </c>
      <c r="AE64" s="9">
        <v>425849344.38000035</v>
      </c>
      <c r="AF64" s="124">
        <f t="shared" si="223"/>
        <v>6.5437962427081914E-3</v>
      </c>
      <c r="AG64" s="50">
        <f t="shared" si="223"/>
        <v>7402</v>
      </c>
      <c r="AH64" s="67" t="s">
        <v>72</v>
      </c>
      <c r="AI64" s="9" t="s">
        <v>72</v>
      </c>
      <c r="AJ64" s="31">
        <f t="shared" si="225"/>
        <v>425849344.38000035</v>
      </c>
      <c r="AK64" s="9" t="e">
        <f t="shared" si="246"/>
        <v>#VALUE!</v>
      </c>
      <c r="AL64" s="51"/>
      <c r="AM64" s="51"/>
      <c r="AN64" s="51"/>
      <c r="AO64" s="51"/>
      <c r="AP64" s="51"/>
      <c r="AQ64" s="60"/>
      <c r="AR64" s="53"/>
      <c r="AS64" s="131"/>
      <c r="AT64" s="59"/>
      <c r="AU64" s="54"/>
      <c r="AV64" s="9"/>
      <c r="AW64" s="9"/>
      <c r="AX64" s="132"/>
      <c r="AY64" s="21"/>
      <c r="AZ64" s="44"/>
      <c r="BA64" s="44"/>
      <c r="BB64" s="9"/>
      <c r="BC64" s="31"/>
      <c r="BD64" s="31"/>
      <c r="BE64" s="31"/>
      <c r="BF64" s="31"/>
      <c r="BG64" s="31"/>
      <c r="BH64" s="72">
        <f t="shared" si="235"/>
        <v>0</v>
      </c>
      <c r="BI64" s="50">
        <f t="shared" si="227"/>
        <v>0</v>
      </c>
      <c r="BJ64" s="30" t="e">
        <f t="shared" si="228"/>
        <v>#VALUE!</v>
      </c>
      <c r="BK64" s="34" t="e">
        <f t="shared" si="229"/>
        <v>#VALUE!</v>
      </c>
      <c r="BL64" s="30">
        <f t="shared" si="230"/>
        <v>0</v>
      </c>
      <c r="BM64" s="9" t="e">
        <f t="shared" si="231"/>
        <v>#VALUE!</v>
      </c>
      <c r="BN64" s="51"/>
      <c r="BO64" s="51"/>
      <c r="BP64" s="51"/>
      <c r="BQ64" s="51"/>
      <c r="BR64" s="51"/>
      <c r="BS64" s="60"/>
      <c r="BT64" s="53"/>
      <c r="BU64" s="131"/>
      <c r="BV64" s="59"/>
      <c r="BW64" s="54"/>
      <c r="BX64" s="9"/>
      <c r="BY64" s="9"/>
      <c r="BZ64" s="9"/>
      <c r="CA64" s="9"/>
      <c r="CB64" s="9"/>
      <c r="CC64" s="35"/>
      <c r="CD64" s="35"/>
      <c r="CE64" s="35"/>
      <c r="CF64" s="9"/>
      <c r="CG64" s="42"/>
      <c r="CH64" s="7"/>
      <c r="CI64" s="27"/>
      <c r="CJ64" s="21"/>
      <c r="CK64" s="67"/>
      <c r="CL64" s="67"/>
      <c r="CM64" s="9"/>
      <c r="CN64" s="36"/>
      <c r="CO64" s="36"/>
      <c r="CP64" s="31"/>
      <c r="CQ64" s="31"/>
      <c r="CR64" s="31"/>
      <c r="CS64" s="31"/>
      <c r="CT64" s="50"/>
      <c r="CU64" s="30"/>
      <c r="CV64" s="30"/>
      <c r="CW64" s="30"/>
      <c r="CX64" s="9"/>
      <c r="CY64" s="9"/>
      <c r="CZ64" s="9"/>
      <c r="DA64" s="9"/>
      <c r="DB64" s="35"/>
      <c r="DC64" s="35"/>
      <c r="DD64" s="35"/>
      <c r="DE64" s="37"/>
      <c r="DF64" s="42"/>
      <c r="DG64" s="9"/>
      <c r="DH64" s="9"/>
      <c r="DI64" s="9"/>
      <c r="DJ64" s="31"/>
      <c r="DK64" s="31"/>
      <c r="DL64" s="31"/>
      <c r="DM64" s="37"/>
      <c r="DN64" s="42"/>
      <c r="DO64" s="7"/>
      <c r="DP64" s="27"/>
      <c r="DQ64" s="21"/>
      <c r="DR64" s="67"/>
      <c r="DS64" s="67"/>
      <c r="DT64" s="9"/>
      <c r="DU64" s="36"/>
      <c r="DV64" s="36"/>
      <c r="DW64" s="31"/>
      <c r="DX64" s="31"/>
      <c r="DY64" s="31"/>
      <c r="DZ64" s="31"/>
      <c r="EA64" s="50"/>
      <c r="EB64" s="30"/>
      <c r="EC64" s="30"/>
      <c r="ED64" s="30"/>
      <c r="EE64" s="9"/>
      <c r="EF64" s="9"/>
      <c r="EG64" s="9"/>
      <c r="EH64" s="9"/>
      <c r="EI64" s="9"/>
      <c r="EJ64" s="9"/>
      <c r="EK64" s="9"/>
      <c r="EL64" s="37"/>
      <c r="EM64" s="42"/>
      <c r="EN64" s="7"/>
      <c r="EO64" s="27"/>
      <c r="EP64" s="21"/>
      <c r="EQ64" s="67"/>
      <c r="ER64" s="67"/>
      <c r="ES64" s="9"/>
      <c r="ET64" s="36"/>
      <c r="EU64" s="31"/>
      <c r="EV64" s="67"/>
      <c r="EW64" s="67"/>
      <c r="EX64" s="31"/>
      <c r="EY64" s="31"/>
      <c r="EZ64" s="50"/>
      <c r="FA64" s="30"/>
      <c r="FB64" s="30"/>
      <c r="FC64" s="30"/>
      <c r="FD64" s="9"/>
      <c r="FE64" s="9"/>
      <c r="FF64" s="9"/>
      <c r="FG64" s="9"/>
      <c r="FH64" s="9"/>
      <c r="FI64" s="9"/>
      <c r="FJ64" s="9"/>
      <c r="FK64" s="48"/>
      <c r="FL64" s="42" t="s">
        <v>158</v>
      </c>
    </row>
    <row r="65" spans="1:168" ht="20.25" hidden="1" customHeight="1" x14ac:dyDescent="0.2">
      <c r="A65" s="47"/>
      <c r="B65" s="3"/>
      <c r="C65" s="4"/>
      <c r="D65" s="23"/>
      <c r="E65" s="24"/>
      <c r="F65" s="66"/>
      <c r="G65" s="66"/>
      <c r="H65" s="66"/>
      <c r="I65" s="5"/>
      <c r="J65" s="5"/>
      <c r="L65" s="48"/>
      <c r="M65" s="137"/>
      <c r="N65" s="49"/>
      <c r="O65" s="7">
        <f t="shared" si="1"/>
        <v>1219176</v>
      </c>
      <c r="P65" s="27"/>
      <c r="Q65" s="21"/>
      <c r="R65" s="44"/>
      <c r="S65" s="44"/>
      <c r="T65" s="44"/>
      <c r="U65" s="9"/>
      <c r="V65" s="9"/>
      <c r="W65" s="9"/>
      <c r="X65" s="9"/>
      <c r="Y65" s="9"/>
      <c r="Z65" s="9"/>
      <c r="AA65" s="132"/>
      <c r="AB65" s="21"/>
      <c r="AC65" s="44"/>
      <c r="AD65" s="44"/>
      <c r="AE65" s="61"/>
      <c r="AF65" s="124"/>
      <c r="AG65" s="30"/>
      <c r="AH65" s="30"/>
      <c r="AI65" s="30"/>
      <c r="AJ65" s="31"/>
      <c r="AK65" s="9"/>
      <c r="AL65" s="51"/>
      <c r="AM65" s="51"/>
      <c r="AN65" s="51"/>
      <c r="AO65" s="51"/>
      <c r="AP65" s="51"/>
      <c r="AQ65" s="60"/>
      <c r="AR65" s="52"/>
      <c r="AS65" s="52"/>
      <c r="AT65" s="52"/>
      <c r="AU65" s="54"/>
      <c r="AV65" s="9"/>
      <c r="AW65" s="9"/>
      <c r="AX65" s="132"/>
      <c r="AY65" s="21"/>
      <c r="AZ65" s="44"/>
      <c r="BA65" s="44"/>
      <c r="BB65" s="61"/>
      <c r="BC65" s="31"/>
      <c r="BD65" s="31"/>
      <c r="BE65" s="31"/>
      <c r="BF65" s="31"/>
      <c r="BG65" s="31"/>
      <c r="BH65" s="72"/>
      <c r="BI65" s="50"/>
      <c r="BJ65" s="30"/>
      <c r="BK65" s="34"/>
      <c r="BL65" s="30"/>
      <c r="BM65" s="9"/>
      <c r="BN65" s="51"/>
      <c r="BO65" s="51"/>
      <c r="BP65" s="51"/>
      <c r="BQ65" s="51"/>
      <c r="BR65" s="51"/>
      <c r="BS65" s="60"/>
      <c r="BT65" s="52"/>
      <c r="BU65" s="52"/>
      <c r="BV65" s="52"/>
      <c r="BW65" s="54"/>
      <c r="BX65" s="9"/>
      <c r="BY65" s="9"/>
      <c r="BZ65" s="9"/>
      <c r="CA65" s="9"/>
      <c r="CB65" s="9"/>
      <c r="CC65" s="35"/>
      <c r="CD65" s="35"/>
      <c r="CE65" s="35"/>
      <c r="CF65" s="9"/>
      <c r="CG65" s="137"/>
      <c r="CH65" s="7"/>
      <c r="CI65" s="27"/>
      <c r="CJ65" s="21"/>
      <c r="CK65" s="44"/>
      <c r="CL65" s="44"/>
      <c r="CM65" s="61"/>
      <c r="CN65" s="38"/>
      <c r="CO65" s="36"/>
      <c r="CP65" s="31"/>
      <c r="CQ65" s="31"/>
      <c r="CR65" s="31"/>
      <c r="CS65" s="31"/>
      <c r="CT65" s="50"/>
      <c r="CU65" s="30"/>
      <c r="CV65" s="30"/>
      <c r="CW65" s="30"/>
      <c r="CX65" s="9"/>
      <c r="CY65" s="9"/>
      <c r="CZ65" s="9"/>
      <c r="DA65" s="9"/>
      <c r="DB65" s="35"/>
      <c r="DC65" s="35"/>
      <c r="DD65" s="35"/>
      <c r="DE65" s="37"/>
      <c r="DF65" s="137"/>
      <c r="DG65" s="9"/>
      <c r="DH65" s="9"/>
      <c r="DI65" s="9"/>
      <c r="DJ65" s="31"/>
      <c r="DK65" s="31"/>
      <c r="DL65" s="31"/>
      <c r="DM65" s="37"/>
      <c r="DN65" s="137"/>
      <c r="DO65" s="7"/>
      <c r="DP65" s="27"/>
      <c r="DQ65" s="21"/>
      <c r="DR65" s="44"/>
      <c r="DS65" s="44"/>
      <c r="DT65" s="61"/>
      <c r="DU65" s="38"/>
      <c r="DV65" s="36"/>
      <c r="DW65" s="31"/>
      <c r="DX65" s="31"/>
      <c r="DY65" s="31"/>
      <c r="DZ65" s="31"/>
      <c r="EA65" s="50"/>
      <c r="EB65" s="30"/>
      <c r="EC65" s="30"/>
      <c r="ED65" s="30"/>
      <c r="EE65" s="9"/>
      <c r="EF65" s="9"/>
      <c r="EG65" s="9"/>
      <c r="EH65" s="9"/>
      <c r="EI65" s="9"/>
      <c r="EJ65" s="9"/>
      <c r="EK65" s="9"/>
      <c r="EL65" s="37"/>
      <c r="EM65" s="137"/>
      <c r="EN65" s="7"/>
      <c r="EO65" s="55"/>
      <c r="EP65" s="21"/>
      <c r="EQ65" s="44"/>
      <c r="ER65" s="44"/>
      <c r="ES65" s="61"/>
      <c r="ET65" s="38"/>
      <c r="EU65" s="31"/>
      <c r="EV65" s="31"/>
      <c r="EW65" s="31"/>
      <c r="EX65" s="31"/>
      <c r="EY65" s="31"/>
      <c r="EZ65" s="50"/>
      <c r="FA65" s="30"/>
      <c r="FB65" s="30"/>
      <c r="FC65" s="30"/>
      <c r="FD65" s="9"/>
      <c r="FE65" s="9"/>
      <c r="FF65" s="9"/>
      <c r="FG65" s="9"/>
      <c r="FH65" s="9"/>
      <c r="FI65" s="9"/>
      <c r="FJ65" s="9"/>
      <c r="FK65" s="48"/>
      <c r="FL65" s="137"/>
    </row>
    <row r="66" spans="1:168" ht="20.25" hidden="1" customHeight="1" x14ac:dyDescent="0.2">
      <c r="A66" s="47"/>
      <c r="B66" s="3"/>
      <c r="C66" s="4"/>
      <c r="D66" s="23"/>
      <c r="E66" s="24"/>
      <c r="F66" s="66"/>
      <c r="G66" s="66"/>
      <c r="H66" s="66"/>
      <c r="I66" s="5"/>
      <c r="J66" s="5"/>
      <c r="L66" s="48"/>
      <c r="M66" s="137"/>
      <c r="N66" s="49"/>
      <c r="O66" s="7"/>
      <c r="P66" s="27"/>
      <c r="Q66" s="21"/>
      <c r="R66" s="44"/>
      <c r="S66" s="44"/>
      <c r="T66" s="44"/>
      <c r="U66" s="9"/>
      <c r="V66" s="9"/>
      <c r="W66" s="9"/>
      <c r="X66" s="9"/>
      <c r="Y66" s="9"/>
      <c r="Z66" s="9"/>
      <c r="AA66" s="132"/>
      <c r="AB66" s="21"/>
      <c r="AC66" s="44"/>
      <c r="AD66" s="44"/>
      <c r="AE66" s="61"/>
      <c r="AF66" s="124"/>
      <c r="AG66" s="30"/>
      <c r="AH66" s="30"/>
      <c r="AI66" s="30"/>
      <c r="AJ66" s="31"/>
      <c r="AK66" s="9"/>
      <c r="AL66" s="51"/>
      <c r="AM66" s="51"/>
      <c r="AN66" s="51"/>
      <c r="AO66" s="51"/>
      <c r="AP66" s="51"/>
      <c r="AQ66" s="60"/>
      <c r="AR66" s="52"/>
      <c r="AS66" s="52"/>
      <c r="AT66" s="52"/>
      <c r="AU66" s="54"/>
      <c r="AV66" s="9"/>
      <c r="AW66" s="9"/>
      <c r="AX66" s="132"/>
      <c r="AY66" s="21"/>
      <c r="AZ66" s="44"/>
      <c r="BA66" s="44"/>
      <c r="BB66" s="61"/>
      <c r="BC66" s="31"/>
      <c r="BD66" s="31"/>
      <c r="BE66" s="31"/>
      <c r="BF66" s="31"/>
      <c r="BG66" s="31"/>
      <c r="BH66" s="72"/>
      <c r="BI66" s="50"/>
      <c r="BJ66" s="30"/>
      <c r="BK66" s="34"/>
      <c r="BL66" s="30"/>
      <c r="BM66" s="9"/>
      <c r="BN66" s="51"/>
      <c r="BO66" s="51"/>
      <c r="BP66" s="51"/>
      <c r="BQ66" s="51"/>
      <c r="BR66" s="51"/>
      <c r="BS66" s="60"/>
      <c r="BT66" s="52"/>
      <c r="BU66" s="52"/>
      <c r="BV66" s="52"/>
      <c r="BW66" s="54"/>
      <c r="BX66" s="9"/>
      <c r="BY66" s="9"/>
      <c r="BZ66" s="9"/>
      <c r="CA66" s="9"/>
      <c r="CB66" s="9"/>
      <c r="CC66" s="35"/>
      <c r="CD66" s="35"/>
      <c r="CE66" s="35"/>
      <c r="CF66" s="9"/>
      <c r="CG66" s="137"/>
      <c r="CH66" s="7"/>
      <c r="CI66" s="27"/>
      <c r="CJ66" s="21"/>
      <c r="CK66" s="44"/>
      <c r="CL66" s="44"/>
      <c r="CM66" s="61"/>
      <c r="CN66" s="38"/>
      <c r="CO66" s="36"/>
      <c r="CP66" s="31"/>
      <c r="CQ66" s="31"/>
      <c r="CR66" s="31"/>
      <c r="CS66" s="31"/>
      <c r="CT66" s="50"/>
      <c r="CU66" s="30"/>
      <c r="CV66" s="30"/>
      <c r="CW66" s="30"/>
      <c r="CX66" s="9"/>
      <c r="CY66" s="9"/>
      <c r="CZ66" s="9"/>
      <c r="DA66" s="9"/>
      <c r="DB66" s="35"/>
      <c r="DC66" s="35"/>
      <c r="DD66" s="35"/>
      <c r="DE66" s="37"/>
      <c r="DF66" s="137"/>
      <c r="DG66" s="9"/>
      <c r="DH66" s="9"/>
      <c r="DI66" s="9"/>
      <c r="DJ66" s="31"/>
      <c r="DK66" s="31"/>
      <c r="DL66" s="31"/>
      <c r="DM66" s="37"/>
      <c r="DN66" s="137"/>
      <c r="DO66" s="7"/>
      <c r="DP66" s="27"/>
      <c r="DQ66" s="21"/>
      <c r="DR66" s="44"/>
      <c r="DS66" s="44"/>
      <c r="DT66" s="61"/>
      <c r="DU66" s="38"/>
      <c r="DV66" s="36"/>
      <c r="DW66" s="31"/>
      <c r="DX66" s="31"/>
      <c r="DY66" s="31"/>
      <c r="DZ66" s="31"/>
      <c r="EA66" s="50"/>
      <c r="EB66" s="30"/>
      <c r="EC66" s="30"/>
      <c r="ED66" s="30"/>
      <c r="EE66" s="9"/>
      <c r="EF66" s="9"/>
      <c r="EG66" s="9"/>
      <c r="EH66" s="9"/>
      <c r="EI66" s="9"/>
      <c r="EJ66" s="9"/>
      <c r="EK66" s="9"/>
      <c r="EL66" s="37"/>
      <c r="EM66" s="137"/>
      <c r="EN66" s="7"/>
      <c r="EO66" s="55"/>
      <c r="EP66" s="21"/>
      <c r="EQ66" s="44"/>
      <c r="ER66" s="44"/>
      <c r="ES66" s="61"/>
      <c r="ET66" s="38"/>
      <c r="EU66" s="31"/>
      <c r="EV66" s="31"/>
      <c r="EW66" s="31"/>
      <c r="EX66" s="31"/>
      <c r="EY66" s="31"/>
      <c r="EZ66" s="50"/>
      <c r="FA66" s="30"/>
      <c r="FB66" s="30"/>
      <c r="FC66" s="30"/>
      <c r="FD66" s="9"/>
      <c r="FE66" s="9"/>
      <c r="FF66" s="9"/>
      <c r="FG66" s="9"/>
      <c r="FH66" s="9"/>
      <c r="FI66" s="9"/>
      <c r="FJ66" s="9"/>
      <c r="FK66" s="48"/>
      <c r="FL66" s="137"/>
    </row>
    <row r="67" spans="1:168" ht="20.25" hidden="1" customHeight="1" x14ac:dyDescent="0.2">
      <c r="A67" s="47"/>
      <c r="B67" s="3"/>
      <c r="C67" s="4"/>
      <c r="D67" s="23"/>
      <c r="E67" s="24"/>
      <c r="F67" s="66"/>
      <c r="G67" s="66"/>
      <c r="H67" s="66"/>
      <c r="I67" s="5"/>
      <c r="J67" s="5"/>
      <c r="L67" s="48"/>
      <c r="M67" s="137"/>
      <c r="N67" s="49"/>
      <c r="O67" s="7"/>
      <c r="P67" s="27"/>
      <c r="Q67" s="21"/>
      <c r="R67" s="44"/>
      <c r="S67" s="44"/>
      <c r="T67" s="44"/>
      <c r="U67" s="9"/>
      <c r="V67" s="9"/>
      <c r="W67" s="9"/>
      <c r="X67" s="9"/>
      <c r="Y67" s="9"/>
      <c r="Z67" s="9"/>
      <c r="AA67" s="132"/>
      <c r="AB67" s="21"/>
      <c r="AC67" s="44"/>
      <c r="AD67" s="44"/>
      <c r="AE67" s="61"/>
      <c r="AF67" s="124"/>
      <c r="AG67" s="30"/>
      <c r="AH67" s="30"/>
      <c r="AI67" s="30"/>
      <c r="AJ67" s="31"/>
      <c r="AK67" s="9"/>
      <c r="AL67" s="51"/>
      <c r="AM67" s="51"/>
      <c r="AN67" s="51"/>
      <c r="AO67" s="51"/>
      <c r="AP67" s="51"/>
      <c r="AQ67" s="60"/>
      <c r="AR67" s="52"/>
      <c r="AS67" s="52"/>
      <c r="AT67" s="52"/>
      <c r="AU67" s="54"/>
      <c r="AV67" s="9"/>
      <c r="AW67" s="9"/>
      <c r="AX67" s="132"/>
      <c r="AY67" s="21"/>
      <c r="AZ67" s="44"/>
      <c r="BA67" s="44"/>
      <c r="BB67" s="61"/>
      <c r="BC67" s="31"/>
      <c r="BD67" s="31"/>
      <c r="BE67" s="31"/>
      <c r="BF67" s="31"/>
      <c r="BG67" s="31"/>
      <c r="BH67" s="72"/>
      <c r="BI67" s="50"/>
      <c r="BJ67" s="30"/>
      <c r="BK67" s="34"/>
      <c r="BL67" s="30"/>
      <c r="BM67" s="9"/>
      <c r="BN67" s="51"/>
      <c r="BO67" s="51"/>
      <c r="BP67" s="51"/>
      <c r="BQ67" s="51"/>
      <c r="BR67" s="51"/>
      <c r="BS67" s="60"/>
      <c r="BT67" s="52"/>
      <c r="BU67" s="52"/>
      <c r="BV67" s="52"/>
      <c r="BW67" s="54"/>
      <c r="BX67" s="9"/>
      <c r="BY67" s="9"/>
      <c r="BZ67" s="9"/>
      <c r="CA67" s="9"/>
      <c r="CB67" s="9"/>
      <c r="CC67" s="35"/>
      <c r="CD67" s="35"/>
      <c r="CE67" s="35"/>
      <c r="CF67" s="9"/>
      <c r="CG67" s="137"/>
      <c r="CH67" s="7"/>
      <c r="CI67" s="27"/>
      <c r="CJ67" s="21"/>
      <c r="CK67" s="44"/>
      <c r="CL67" s="44"/>
      <c r="CM67" s="61"/>
      <c r="CN67" s="38"/>
      <c r="CO67" s="36"/>
      <c r="CP67" s="31"/>
      <c r="CQ67" s="31"/>
      <c r="CR67" s="31"/>
      <c r="CS67" s="31"/>
      <c r="CT67" s="50"/>
      <c r="CU67" s="30"/>
      <c r="CV67" s="30"/>
      <c r="CW67" s="30"/>
      <c r="CX67" s="9"/>
      <c r="CY67" s="9"/>
      <c r="CZ67" s="9"/>
      <c r="DA67" s="9"/>
      <c r="DB67" s="35"/>
      <c r="DC67" s="35"/>
      <c r="DD67" s="35"/>
      <c r="DE67" s="37"/>
      <c r="DF67" s="137"/>
      <c r="DG67" s="9"/>
      <c r="DH67" s="9"/>
      <c r="DI67" s="9"/>
      <c r="DJ67" s="31"/>
      <c r="DK67" s="31"/>
      <c r="DL67" s="31"/>
      <c r="DM67" s="37"/>
      <c r="DN67" s="137"/>
      <c r="DO67" s="7"/>
      <c r="DP67" s="27"/>
      <c r="DQ67" s="21"/>
      <c r="DR67" s="44"/>
      <c r="DS67" s="44"/>
      <c r="DT67" s="61"/>
      <c r="DU67" s="38"/>
      <c r="DV67" s="36"/>
      <c r="DW67" s="31"/>
      <c r="DX67" s="31"/>
      <c r="DY67" s="31"/>
      <c r="DZ67" s="31"/>
      <c r="EA67" s="50"/>
      <c r="EB67" s="30"/>
      <c r="EC67" s="30"/>
      <c r="ED67" s="30"/>
      <c r="EE67" s="9"/>
      <c r="EF67" s="9"/>
      <c r="EG67" s="9"/>
      <c r="EH67" s="9"/>
      <c r="EI67" s="9"/>
      <c r="EJ67" s="9"/>
      <c r="EK67" s="9"/>
      <c r="EL67" s="37"/>
      <c r="EM67" s="137"/>
      <c r="EN67" s="7"/>
      <c r="EO67" s="55"/>
      <c r="EP67" s="21"/>
      <c r="EQ67" s="44"/>
      <c r="ER67" s="44"/>
      <c r="ES67" s="61"/>
      <c r="ET67" s="38"/>
      <c r="EU67" s="31"/>
      <c r="EV67" s="31"/>
      <c r="EW67" s="31"/>
      <c r="EX67" s="31"/>
      <c r="EY67" s="31"/>
      <c r="EZ67" s="50"/>
      <c r="FA67" s="30"/>
      <c r="FB67" s="30"/>
      <c r="FC67" s="30"/>
      <c r="FD67" s="9"/>
      <c r="FE67" s="9"/>
      <c r="FF67" s="9"/>
      <c r="FG67" s="9"/>
      <c r="FH67" s="9"/>
      <c r="FI67" s="9"/>
      <c r="FJ67" s="9"/>
      <c r="FK67" s="48"/>
      <c r="FL67" s="137"/>
    </row>
    <row r="68" spans="1:168" ht="20.25" hidden="1" customHeight="1" x14ac:dyDescent="0.2">
      <c r="A68" s="47"/>
      <c r="B68" s="3"/>
      <c r="C68" s="4"/>
      <c r="D68" s="23"/>
      <c r="E68" s="24"/>
      <c r="F68" s="66"/>
      <c r="G68" s="66"/>
      <c r="H68" s="66"/>
      <c r="I68" s="5"/>
      <c r="J68" s="5"/>
      <c r="L68" s="48"/>
      <c r="M68" s="137"/>
      <c r="N68" s="49"/>
      <c r="O68" s="7"/>
      <c r="P68" s="27"/>
      <c r="Q68" s="21"/>
      <c r="R68" s="44"/>
      <c r="S68" s="44"/>
      <c r="T68" s="44"/>
      <c r="U68" s="9"/>
      <c r="V68" s="9"/>
      <c r="W68" s="9"/>
      <c r="X68" s="9"/>
      <c r="Y68" s="9"/>
      <c r="Z68" s="9"/>
      <c r="AA68" s="132"/>
      <c r="AB68" s="21"/>
      <c r="AC68" s="44"/>
      <c r="AD68" s="44"/>
      <c r="AE68" s="61"/>
      <c r="AF68" s="124"/>
      <c r="AG68" s="30"/>
      <c r="AH68" s="30"/>
      <c r="AI68" s="30"/>
      <c r="AJ68" s="31"/>
      <c r="AK68" s="9"/>
      <c r="AL68" s="51"/>
      <c r="AM68" s="51"/>
      <c r="AN68" s="51"/>
      <c r="AO68" s="51"/>
      <c r="AP68" s="51"/>
      <c r="AQ68" s="60"/>
      <c r="AR68" s="52"/>
      <c r="AS68" s="52"/>
      <c r="AT68" s="52"/>
      <c r="AU68" s="54"/>
      <c r="AV68" s="9"/>
      <c r="AW68" s="9"/>
      <c r="AX68" s="132"/>
      <c r="AY68" s="21"/>
      <c r="AZ68" s="44"/>
      <c r="BA68" s="44"/>
      <c r="BB68" s="61"/>
      <c r="BC68" s="31"/>
      <c r="BD68" s="31"/>
      <c r="BE68" s="31"/>
      <c r="BF68" s="31"/>
      <c r="BG68" s="31"/>
      <c r="BH68" s="72"/>
      <c r="BI68" s="50"/>
      <c r="BJ68" s="30"/>
      <c r="BK68" s="34"/>
      <c r="BL68" s="30"/>
      <c r="BM68" s="9"/>
      <c r="BN68" s="51"/>
      <c r="BO68" s="51"/>
      <c r="BP68" s="51"/>
      <c r="BQ68" s="51"/>
      <c r="BR68" s="51"/>
      <c r="BS68" s="60"/>
      <c r="BT68" s="52"/>
      <c r="BU68" s="52"/>
      <c r="BV68" s="52"/>
      <c r="BW68" s="54"/>
      <c r="BX68" s="9"/>
      <c r="BY68" s="9"/>
      <c r="BZ68" s="9"/>
      <c r="CA68" s="9"/>
      <c r="CB68" s="9"/>
      <c r="CC68" s="35"/>
      <c r="CD68" s="35"/>
      <c r="CE68" s="35"/>
      <c r="CF68" s="9"/>
      <c r="CG68" s="137"/>
      <c r="CH68" s="7"/>
      <c r="CI68" s="27"/>
      <c r="CJ68" s="21"/>
      <c r="CK68" s="44"/>
      <c r="CL68" s="44"/>
      <c r="CM68" s="61"/>
      <c r="CN68" s="38"/>
      <c r="CO68" s="36"/>
      <c r="CP68" s="31"/>
      <c r="CQ68" s="31"/>
      <c r="CR68" s="31"/>
      <c r="CS68" s="31"/>
      <c r="CT68" s="50"/>
      <c r="CU68" s="30"/>
      <c r="CV68" s="30"/>
      <c r="CW68" s="30"/>
      <c r="CX68" s="9"/>
      <c r="CY68" s="9"/>
      <c r="CZ68" s="9"/>
      <c r="DA68" s="9"/>
      <c r="DB68" s="35"/>
      <c r="DC68" s="35"/>
      <c r="DD68" s="35"/>
      <c r="DE68" s="37"/>
      <c r="DF68" s="137"/>
      <c r="DG68" s="9"/>
      <c r="DH68" s="9"/>
      <c r="DI68" s="9"/>
      <c r="DJ68" s="31"/>
      <c r="DK68" s="31"/>
      <c r="DL68" s="31"/>
      <c r="DM68" s="37"/>
      <c r="DN68" s="137"/>
      <c r="DO68" s="7"/>
      <c r="DP68" s="27"/>
      <c r="DQ68" s="21"/>
      <c r="DR68" s="44"/>
      <c r="DS68" s="44"/>
      <c r="DT68" s="61"/>
      <c r="DU68" s="38"/>
      <c r="DV68" s="36"/>
      <c r="DW68" s="31"/>
      <c r="DX68" s="31"/>
      <c r="DY68" s="31"/>
      <c r="DZ68" s="31"/>
      <c r="EA68" s="50"/>
      <c r="EB68" s="30"/>
      <c r="EC68" s="30"/>
      <c r="ED68" s="30"/>
      <c r="EE68" s="9"/>
      <c r="EF68" s="9"/>
      <c r="EG68" s="9"/>
      <c r="EH68" s="9"/>
      <c r="EI68" s="9"/>
      <c r="EJ68" s="9"/>
      <c r="EK68" s="9"/>
      <c r="EL68" s="37"/>
      <c r="EM68" s="137"/>
      <c r="EN68" s="7"/>
      <c r="EO68" s="55"/>
      <c r="EP68" s="21"/>
      <c r="EQ68" s="44"/>
      <c r="ER68" s="44"/>
      <c r="ES68" s="61"/>
      <c r="ET68" s="38"/>
      <c r="EU68" s="31"/>
      <c r="EV68" s="31"/>
      <c r="EW68" s="31"/>
      <c r="EX68" s="31"/>
      <c r="EY68" s="31"/>
      <c r="EZ68" s="50"/>
      <c r="FA68" s="30"/>
      <c r="FB68" s="30"/>
      <c r="FC68" s="30"/>
      <c r="FD68" s="9"/>
      <c r="FE68" s="9"/>
      <c r="FF68" s="9"/>
      <c r="FG68" s="9"/>
      <c r="FH68" s="9"/>
      <c r="FI68" s="9"/>
      <c r="FJ68" s="9"/>
      <c r="FK68" s="48"/>
      <c r="FL68" s="137"/>
    </row>
    <row r="69" spans="1:168" ht="20.25" hidden="1" customHeight="1" x14ac:dyDescent="0.2">
      <c r="A69" s="47"/>
      <c r="B69" s="3"/>
      <c r="C69" s="4"/>
      <c r="D69" s="23"/>
      <c r="E69" s="24"/>
      <c r="F69" s="66"/>
      <c r="G69" s="66"/>
      <c r="H69" s="66"/>
      <c r="I69" s="5"/>
      <c r="J69" s="5"/>
      <c r="L69" s="48"/>
      <c r="M69" s="137"/>
      <c r="N69" s="49"/>
      <c r="O69" s="7"/>
      <c r="P69" s="27"/>
      <c r="Q69" s="21"/>
      <c r="R69" s="44"/>
      <c r="S69" s="44"/>
      <c r="T69" s="44"/>
      <c r="U69" s="9"/>
      <c r="V69" s="9"/>
      <c r="W69" s="9"/>
      <c r="X69" s="9"/>
      <c r="Y69" s="9"/>
      <c r="Z69" s="9"/>
      <c r="AA69" s="132"/>
      <c r="AB69" s="21"/>
      <c r="AC69" s="44"/>
      <c r="AD69" s="44"/>
      <c r="AE69" s="61"/>
      <c r="AF69" s="124"/>
      <c r="AG69" s="30"/>
      <c r="AH69" s="30"/>
      <c r="AI69" s="30"/>
      <c r="AJ69" s="31"/>
      <c r="AK69" s="9"/>
      <c r="AL69" s="51"/>
      <c r="AM69" s="51"/>
      <c r="AN69" s="51"/>
      <c r="AO69" s="51"/>
      <c r="AP69" s="51"/>
      <c r="AQ69" s="60"/>
      <c r="AR69" s="52"/>
      <c r="AS69" s="52"/>
      <c r="AT69" s="52"/>
      <c r="AU69" s="54"/>
      <c r="AV69" s="9"/>
      <c r="AW69" s="9"/>
      <c r="AX69" s="132"/>
      <c r="AY69" s="21"/>
      <c r="AZ69" s="44"/>
      <c r="BA69" s="44"/>
      <c r="BB69" s="61"/>
      <c r="BC69" s="31"/>
      <c r="BD69" s="31"/>
      <c r="BE69" s="31"/>
      <c r="BF69" s="31"/>
      <c r="BG69" s="31"/>
      <c r="BH69" s="72"/>
      <c r="BI69" s="50"/>
      <c r="BJ69" s="30"/>
      <c r="BK69" s="34"/>
      <c r="BL69" s="30"/>
      <c r="BM69" s="9"/>
      <c r="BN69" s="51"/>
      <c r="BO69" s="51"/>
      <c r="BP69" s="51"/>
      <c r="BQ69" s="51"/>
      <c r="BR69" s="51"/>
      <c r="BS69" s="60"/>
      <c r="BT69" s="52"/>
      <c r="BU69" s="52"/>
      <c r="BV69" s="52"/>
      <c r="BW69" s="54"/>
      <c r="BX69" s="9"/>
      <c r="BY69" s="9"/>
      <c r="BZ69" s="9"/>
      <c r="CA69" s="9"/>
      <c r="CB69" s="9"/>
      <c r="CC69" s="35"/>
      <c r="CD69" s="35"/>
      <c r="CE69" s="35"/>
      <c r="CF69" s="9"/>
      <c r="CG69" s="137"/>
      <c r="CH69" s="7"/>
      <c r="CI69" s="27"/>
      <c r="CJ69" s="21"/>
      <c r="CK69" s="44"/>
      <c r="CL69" s="44"/>
      <c r="CM69" s="61"/>
      <c r="CN69" s="38"/>
      <c r="CO69" s="36"/>
      <c r="CP69" s="31"/>
      <c r="CQ69" s="31"/>
      <c r="CR69" s="31"/>
      <c r="CS69" s="31"/>
      <c r="CT69" s="50"/>
      <c r="CU69" s="30"/>
      <c r="CV69" s="30"/>
      <c r="CW69" s="30"/>
      <c r="CX69" s="9"/>
      <c r="CY69" s="9"/>
      <c r="CZ69" s="9"/>
      <c r="DA69" s="9"/>
      <c r="DB69" s="35"/>
      <c r="DC69" s="35"/>
      <c r="DD69" s="35"/>
      <c r="DE69" s="37"/>
      <c r="DF69" s="137"/>
      <c r="DG69" s="9"/>
      <c r="DH69" s="9"/>
      <c r="DI69" s="9"/>
      <c r="DJ69" s="31"/>
      <c r="DK69" s="31"/>
      <c r="DL69" s="31"/>
      <c r="DM69" s="37"/>
      <c r="DN69" s="137"/>
      <c r="DO69" s="7"/>
      <c r="DP69" s="27"/>
      <c r="DQ69" s="21"/>
      <c r="DR69" s="44"/>
      <c r="DS69" s="44"/>
      <c r="DT69" s="61"/>
      <c r="DU69" s="38"/>
      <c r="DV69" s="36"/>
      <c r="DW69" s="31"/>
      <c r="DX69" s="31"/>
      <c r="DY69" s="31"/>
      <c r="DZ69" s="31"/>
      <c r="EA69" s="50"/>
      <c r="EB69" s="30"/>
      <c r="EC69" s="30"/>
      <c r="ED69" s="30"/>
      <c r="EE69" s="9"/>
      <c r="EF69" s="9"/>
      <c r="EG69" s="9"/>
      <c r="EH69" s="9"/>
      <c r="EI69" s="9"/>
      <c r="EJ69" s="9"/>
      <c r="EK69" s="9"/>
      <c r="EL69" s="37"/>
      <c r="EM69" s="137"/>
      <c r="EN69" s="7"/>
      <c r="EO69" s="55"/>
      <c r="EP69" s="21"/>
      <c r="EQ69" s="44"/>
      <c r="ER69" s="44"/>
      <c r="ES69" s="61"/>
      <c r="ET69" s="38"/>
      <c r="EU69" s="31"/>
      <c r="EV69" s="31"/>
      <c r="EW69" s="31"/>
      <c r="EX69" s="31"/>
      <c r="EY69" s="31"/>
      <c r="EZ69" s="50"/>
      <c r="FA69" s="30"/>
      <c r="FB69" s="30"/>
      <c r="FC69" s="30"/>
      <c r="FD69" s="9"/>
      <c r="FE69" s="9"/>
      <c r="FF69" s="9"/>
      <c r="FG69" s="9"/>
      <c r="FH69" s="9"/>
      <c r="FI69" s="9"/>
      <c r="FJ69" s="9"/>
      <c r="FK69" s="48"/>
      <c r="FL69" s="137"/>
    </row>
    <row r="70" spans="1:168" ht="20.25" hidden="1" customHeight="1" x14ac:dyDescent="0.2">
      <c r="B70" s="3"/>
      <c r="C70" s="4"/>
      <c r="D70" s="64"/>
      <c r="E70" s="65"/>
      <c r="F70" s="65"/>
      <c r="G70" s="65"/>
      <c r="H70" s="65"/>
      <c r="I70" s="66"/>
      <c r="J70" s="5"/>
      <c r="L70" s="8"/>
      <c r="M70" s="42" t="s">
        <v>162</v>
      </c>
      <c r="N70" s="49"/>
      <c r="O70" s="7">
        <f t="shared" si="1"/>
        <v>1219176</v>
      </c>
      <c r="P70" s="55"/>
      <c r="Q70" s="67"/>
      <c r="R70" s="67"/>
      <c r="S70" s="67"/>
      <c r="T70" s="67"/>
      <c r="U70" s="44"/>
      <c r="V70" s="9"/>
      <c r="W70" s="9"/>
      <c r="X70" s="44"/>
      <c r="Y70" s="44"/>
      <c r="Z70" s="44">
        <f>Z71+Z85</f>
        <v>13061059942.049999</v>
      </c>
      <c r="AA70" s="55">
        <v>0.17976500000000001</v>
      </c>
      <c r="AB70" s="67">
        <v>219165</v>
      </c>
      <c r="AC70" s="44">
        <v>59594.64</v>
      </c>
      <c r="AD70" s="44">
        <v>10713.02</v>
      </c>
      <c r="AE70" s="44">
        <v>13061059942.049999</v>
      </c>
      <c r="AF70" s="68"/>
      <c r="AG70" s="68"/>
      <c r="AH70" s="9"/>
      <c r="AI70" s="9"/>
      <c r="AJ70" s="31"/>
      <c r="AK70" s="68"/>
      <c r="AL70" s="51"/>
      <c r="AM70" s="51"/>
      <c r="AN70" s="51"/>
      <c r="AO70" s="51"/>
      <c r="AP70" s="51"/>
      <c r="AQ70" s="69"/>
      <c r="AR70" s="69"/>
      <c r="AS70" s="59"/>
      <c r="AT70" s="59"/>
      <c r="AU70" s="54"/>
      <c r="AV70" s="68"/>
      <c r="AW70" s="44"/>
      <c r="AX70" s="70">
        <v>0.17618400000000001</v>
      </c>
      <c r="AY70" s="67">
        <v>216836</v>
      </c>
      <c r="AZ70" s="44">
        <v>43505.82</v>
      </c>
      <c r="BA70" s="44">
        <v>7665.02</v>
      </c>
      <c r="BB70" s="44">
        <v>9433627022.8999996</v>
      </c>
      <c r="BC70" s="31">
        <f>AX70-'[2]ТП2024 (изм в 319-пп)'!AX60</f>
        <v>0</v>
      </c>
      <c r="BD70" s="31">
        <f>AY70-'[2]ТП2024 (изм в 319-пп)'!AY60</f>
        <v>0</v>
      </c>
      <c r="BE70" s="31">
        <f>AZ70-'[2]ТП2024 (изм в 319-пп)'!AZ60</f>
        <v>0</v>
      </c>
      <c r="BF70" s="31">
        <f>BA70-'[2]ТП2024 (изм в 319-пп)'!BA60</f>
        <v>0</v>
      </c>
      <c r="BG70" s="31">
        <f>BB70-'[2]ТП2024 (изм в 319-пп)'!BB60</f>
        <v>0</v>
      </c>
      <c r="BH70" s="72">
        <f t="shared" ref="BH70:BH71" si="249">AX70-$P70</f>
        <v>0.17618400000000001</v>
      </c>
      <c r="BI70" s="50">
        <f t="shared" ref="BI70:BI71" si="250">AY70-$Q70</f>
        <v>216836</v>
      </c>
      <c r="BJ70" s="30">
        <f t="shared" ref="BJ70:BJ71" si="251">AZ70-$S70</f>
        <v>43505.82</v>
      </c>
      <c r="BK70" s="34">
        <f t="shared" ref="BK70:BK71" si="252">BA70-$U70</f>
        <v>7665.02</v>
      </c>
      <c r="BL70" s="30">
        <f>BB70-$V70</f>
        <v>9433627022.8999996</v>
      </c>
      <c r="BM70" s="9" t="e">
        <f t="shared" ref="BM70:BM71" si="253">AZ70/$S70*100</f>
        <v>#DIV/0!</v>
      </c>
      <c r="BN70" s="51"/>
      <c r="BO70" s="51"/>
      <c r="BP70" s="51"/>
      <c r="BQ70" s="51"/>
      <c r="BR70" s="51"/>
      <c r="BS70" s="69"/>
      <c r="BT70" s="69"/>
      <c r="BU70" s="59"/>
      <c r="BV70" s="59"/>
      <c r="BW70" s="54"/>
      <c r="BX70" s="68"/>
      <c r="BY70" s="9"/>
      <c r="BZ70" s="44"/>
      <c r="CA70" s="44"/>
      <c r="CB70" s="44"/>
      <c r="CC70" s="35"/>
      <c r="CD70" s="35"/>
      <c r="CE70" s="35"/>
      <c r="CF70" s="9"/>
      <c r="CG70" s="42"/>
      <c r="CH70" s="7"/>
      <c r="CI70" s="70"/>
      <c r="CJ70" s="67"/>
      <c r="CK70" s="67"/>
      <c r="CL70" s="67"/>
      <c r="CM70" s="44"/>
      <c r="CN70" s="38">
        <f t="shared" ref="CN70:CR72" si="254">CI70-AX70</f>
        <v>-0.17618400000000001</v>
      </c>
      <c r="CO70" s="36">
        <f t="shared" si="254"/>
        <v>-216836</v>
      </c>
      <c r="CP70" s="31">
        <f t="shared" si="254"/>
        <v>-43505.82</v>
      </c>
      <c r="CQ70" s="31">
        <f t="shared" si="254"/>
        <v>-7665.02</v>
      </c>
      <c r="CR70" s="31">
        <f t="shared" si="254"/>
        <v>-9433627022.8999996</v>
      </c>
      <c r="CS70" s="38"/>
      <c r="CT70" s="50"/>
      <c r="CU70" s="30"/>
      <c r="CV70" s="30"/>
      <c r="CW70" s="30"/>
      <c r="CX70" s="9"/>
      <c r="CY70" s="44"/>
      <c r="CZ70" s="44"/>
      <c r="DA70" s="44"/>
      <c r="DB70" s="35"/>
      <c r="DC70" s="35"/>
      <c r="DD70" s="35"/>
      <c r="DE70" s="37"/>
      <c r="DF70" s="42"/>
      <c r="DG70" s="44"/>
      <c r="DH70" s="44"/>
      <c r="DI70" s="44"/>
      <c r="DJ70" s="68"/>
      <c r="DK70" s="68"/>
      <c r="DL70" s="68"/>
      <c r="DM70" s="37"/>
      <c r="DN70" s="42" t="s">
        <v>162</v>
      </c>
      <c r="DO70" s="7">
        <v>1243864</v>
      </c>
      <c r="DP70" s="70">
        <f t="shared" ref="DP70" si="255">ROUND(DQ70/DO70,6)</f>
        <v>0.170011</v>
      </c>
      <c r="DQ70" s="67">
        <f>DQ71+DQ85</f>
        <v>211470</v>
      </c>
      <c r="DR70" s="67">
        <f t="shared" ref="DR70" si="256">ROUND(DT70/DQ70,2)</f>
        <v>40345.199999999997</v>
      </c>
      <c r="DS70" s="67">
        <f>ROUND(DT70/DO70,2)</f>
        <v>6859.11</v>
      </c>
      <c r="DT70" s="44">
        <f>DT71+DT85</f>
        <v>8531798527.0599995</v>
      </c>
      <c r="DU70" s="38"/>
      <c r="DV70" s="36"/>
      <c r="DW70" s="67"/>
      <c r="DX70" s="44"/>
      <c r="DY70" s="67"/>
      <c r="DZ70" s="38"/>
      <c r="EA70" s="50"/>
      <c r="EB70" s="30"/>
      <c r="EC70" s="30"/>
      <c r="ED70" s="30"/>
      <c r="EE70" s="9"/>
      <c r="EF70" s="44"/>
      <c r="EG70" s="44"/>
      <c r="EH70" s="44"/>
      <c r="EI70" s="44"/>
      <c r="EJ70" s="44"/>
      <c r="EK70" s="44"/>
      <c r="EL70" s="37"/>
      <c r="EM70" s="42" t="s">
        <v>162</v>
      </c>
      <c r="EN70" s="7">
        <v>1243864</v>
      </c>
      <c r="EO70" s="70">
        <f t="shared" ref="EO70" si="257">ROUND(EP70/EN70,6)</f>
        <v>0.170011</v>
      </c>
      <c r="EP70" s="67">
        <f>EP71+EP85</f>
        <v>211470</v>
      </c>
      <c r="EQ70" s="67">
        <f t="shared" ref="EQ70" si="258">ROUND(ES70/EP70,2)</f>
        <v>40345.199999999997</v>
      </c>
      <c r="ER70" s="67">
        <f>ROUND(ES70/EN70,2)</f>
        <v>6859.11</v>
      </c>
      <c r="ES70" s="44">
        <f>ES71+ES85</f>
        <v>8531798527.0600004</v>
      </c>
      <c r="ET70" s="38">
        <f t="shared" si="141"/>
        <v>0</v>
      </c>
      <c r="EU70" s="31">
        <f t="shared" si="141"/>
        <v>0</v>
      </c>
      <c r="EV70" s="67">
        <f t="shared" si="141"/>
        <v>0</v>
      </c>
      <c r="EW70" s="67">
        <f t="shared" si="141"/>
        <v>0</v>
      </c>
      <c r="EX70" s="67">
        <f t="shared" si="141"/>
        <v>0</v>
      </c>
      <c r="EY70" s="38"/>
      <c r="EZ70" s="50"/>
      <c r="FA70" s="30"/>
      <c r="FB70" s="30"/>
      <c r="FC70" s="30"/>
      <c r="FD70" s="9"/>
      <c r="FE70" s="44"/>
      <c r="FF70" s="44"/>
      <c r="FG70" s="44"/>
      <c r="FH70" s="44">
        <f t="shared" ref="FH70" si="259">FI70+FJ70</f>
        <v>0</v>
      </c>
      <c r="FI70" s="44">
        <f t="shared" si="6"/>
        <v>0</v>
      </c>
      <c r="FJ70" s="44">
        <f t="shared" si="6"/>
        <v>0</v>
      </c>
      <c r="FK70" s="8"/>
      <c r="FL70" s="42" t="s">
        <v>162</v>
      </c>
    </row>
    <row r="71" spans="1:168" ht="20.25" x14ac:dyDescent="0.2">
      <c r="B71" s="3"/>
      <c r="C71" s="4"/>
      <c r="D71" s="23"/>
      <c r="E71" s="24"/>
      <c r="F71" s="5"/>
      <c r="G71" s="5"/>
      <c r="H71" s="5"/>
      <c r="I71" s="5"/>
      <c r="J71" s="5"/>
      <c r="L71" s="8">
        <v>9</v>
      </c>
      <c r="M71" s="42" t="s">
        <v>163</v>
      </c>
      <c r="N71" s="760" t="s">
        <v>164</v>
      </c>
      <c r="O71" s="7">
        <f t="shared" si="1"/>
        <v>1219176</v>
      </c>
      <c r="P71" s="27">
        <v>0.174122</v>
      </c>
      <c r="Q71" s="21">
        <f t="shared" ref="Q71:Q76" si="260">ROUND(P71*O71,0)</f>
        <v>212285</v>
      </c>
      <c r="R71" s="9">
        <v>59124.3</v>
      </c>
      <c r="S71" s="9">
        <f>ROUND(R71*1.006,2)</f>
        <v>59479.05</v>
      </c>
      <c r="T71" s="9">
        <f>ROUND(P71*R71,2)</f>
        <v>10294.84</v>
      </c>
      <c r="U71" s="9">
        <f>ROUND(P71*S71,2)-0.02</f>
        <v>10356.59</v>
      </c>
      <c r="V71" s="9">
        <f>ROUND(Q71*S71,2)</f>
        <v>12626510129.25</v>
      </c>
      <c r="W71" s="56">
        <f t="shared" ref="W71:W76" si="261">V71/O71</f>
        <v>10356.593411656726</v>
      </c>
      <c r="X71" s="9"/>
      <c r="Y71" s="9"/>
      <c r="Z71" s="9">
        <f>V71+Y71+X71</f>
        <v>12626510129.25</v>
      </c>
      <c r="AA71" s="27">
        <v>0.174122</v>
      </c>
      <c r="AB71" s="21">
        <v>212285</v>
      </c>
      <c r="AC71" s="9">
        <v>59479.05</v>
      </c>
      <c r="AD71" s="9">
        <v>10356.59</v>
      </c>
      <c r="AE71" s="9">
        <v>12626510129.25</v>
      </c>
      <c r="AF71" s="140">
        <f>AA71-P71</f>
        <v>0</v>
      </c>
      <c r="AG71" s="50">
        <f>AB71-Q71</f>
        <v>0</v>
      </c>
      <c r="AH71" s="30">
        <f>AC71-S71</f>
        <v>0</v>
      </c>
      <c r="AI71" s="30">
        <f>AD71-U71</f>
        <v>0</v>
      </c>
      <c r="AJ71" s="31">
        <f>AE71-V71</f>
        <v>0</v>
      </c>
      <c r="AK71" s="9">
        <f>AC71/S71*100</f>
        <v>100</v>
      </c>
      <c r="AL71" s="51"/>
      <c r="AM71" s="51"/>
      <c r="AN71" s="51"/>
      <c r="AO71" s="51"/>
      <c r="AP71" s="51"/>
      <c r="AQ71" s="141"/>
      <c r="AR71" s="53"/>
      <c r="AS71" s="52"/>
      <c r="AT71" s="52"/>
      <c r="AU71" s="54"/>
      <c r="AV71" s="9"/>
      <c r="AW71" s="9"/>
      <c r="AX71" s="33">
        <v>0.17075799999999999</v>
      </c>
      <c r="AY71" s="21">
        <v>210158</v>
      </c>
      <c r="AZ71" s="9">
        <v>43384.480000000003</v>
      </c>
      <c r="BA71" s="9">
        <v>7408.24</v>
      </c>
      <c r="BB71" s="9">
        <v>9117595547.8400002</v>
      </c>
      <c r="BC71" s="31">
        <f>AX71-'[2]ТП2024 (изм в 319-пп)'!AX61</f>
        <v>0</v>
      </c>
      <c r="BD71" s="31">
        <f>AY71-'[2]ТП2024 (изм в 319-пп)'!AY61</f>
        <v>0</v>
      </c>
      <c r="BE71" s="31">
        <f>AZ71-'[2]ТП2024 (изм в 319-пп)'!AZ61</f>
        <v>0</v>
      </c>
      <c r="BF71" s="31">
        <f>BA71-'[2]ТП2024 (изм в 319-пп)'!BA61</f>
        <v>0</v>
      </c>
      <c r="BG71" s="31">
        <f>BB71-'[2]ТП2024 (изм в 319-пп)'!BB61</f>
        <v>0</v>
      </c>
      <c r="BH71" s="72">
        <f t="shared" si="249"/>
        <v>-3.3640000000000059E-3</v>
      </c>
      <c r="BI71" s="29">
        <f t="shared" si="250"/>
        <v>-2127</v>
      </c>
      <c r="BJ71" s="30">
        <f t="shared" si="251"/>
        <v>-16094.57</v>
      </c>
      <c r="BK71" s="34">
        <f t="shared" si="252"/>
        <v>-2948.3500000000004</v>
      </c>
      <c r="BL71" s="30">
        <f>BB71-$V71</f>
        <v>-3508914581.4099998</v>
      </c>
      <c r="BM71" s="9">
        <f t="shared" si="253"/>
        <v>72.940774945127743</v>
      </c>
      <c r="BN71" s="51"/>
      <c r="BO71" s="51"/>
      <c r="BP71" s="51"/>
      <c r="BQ71" s="51"/>
      <c r="BR71" s="51"/>
      <c r="BS71" s="141"/>
      <c r="BT71" s="53"/>
      <c r="BU71" s="52"/>
      <c r="BV71" s="52"/>
      <c r="BW71" s="54"/>
      <c r="BX71" s="9"/>
      <c r="BY71" s="9"/>
      <c r="BZ71" s="9">
        <f>CA71+CB71</f>
        <v>743278558.75999999</v>
      </c>
      <c r="CA71" s="9">
        <f>328083636.06-CA85</f>
        <v>322160675.60000002</v>
      </c>
      <c r="CB71" s="9">
        <f>421120520.38-CB85</f>
        <v>421117883.15999997</v>
      </c>
      <c r="CC71" s="35">
        <f>CD71+CE71</f>
        <v>743278558.75999999</v>
      </c>
      <c r="CD71" s="35">
        <f>CA71-AU71</f>
        <v>322160675.60000002</v>
      </c>
      <c r="CE71" s="35">
        <f>CB71-AV71</f>
        <v>421117883.15999997</v>
      </c>
      <c r="CF71" s="9"/>
      <c r="CG71" s="42" t="s">
        <v>163</v>
      </c>
      <c r="CH71" s="7">
        <v>1243864</v>
      </c>
      <c r="CI71" s="33">
        <v>0.16458500000000001</v>
      </c>
      <c r="CJ71" s="21">
        <v>204721</v>
      </c>
      <c r="CK71" s="9">
        <v>40231.159999999996</v>
      </c>
      <c r="CL71" s="9">
        <v>6621.43</v>
      </c>
      <c r="CM71" s="9">
        <v>8236163306.3599997</v>
      </c>
      <c r="CN71" s="36">
        <f t="shared" si="254"/>
        <v>-6.1729999999999841E-3</v>
      </c>
      <c r="CO71" s="36">
        <f t="shared" si="254"/>
        <v>-5437</v>
      </c>
      <c r="CP71" s="31">
        <f t="shared" si="254"/>
        <v>-3153.320000000007</v>
      </c>
      <c r="CQ71" s="31">
        <f t="shared" si="254"/>
        <v>-786.80999999999949</v>
      </c>
      <c r="CR71" s="31">
        <f t="shared" si="254"/>
        <v>-881432241.4800005</v>
      </c>
      <c r="CS71" s="31">
        <f t="shared" ref="CS71:CS74" si="262">CI71-$P71</f>
        <v>-9.5369999999999899E-3</v>
      </c>
      <c r="CT71" s="50">
        <f t="shared" ref="CT71:CT74" si="263">CJ71-$Q71</f>
        <v>-7564</v>
      </c>
      <c r="CU71" s="30">
        <f t="shared" ref="CU71:CU74" si="264">CK71-$S71</f>
        <v>-19247.890000000007</v>
      </c>
      <c r="CV71" s="30">
        <f t="shared" ref="CV71:CV74" si="265">CL71-$U71</f>
        <v>-3735.16</v>
      </c>
      <c r="CW71" s="30">
        <f>CM71-$V71</f>
        <v>-4390346822.8900003</v>
      </c>
      <c r="CX71" s="9">
        <f t="shared" ref="CX71:CX74" si="266">CK71/$S71*100</f>
        <v>67.639210780938825</v>
      </c>
      <c r="CY71" s="9">
        <f>CZ71+DA71</f>
        <v>572860497.87</v>
      </c>
      <c r="CZ71" s="9">
        <f>415275332.27-CZ85</f>
        <v>409352371.81</v>
      </c>
      <c r="DA71" s="9">
        <v>163508126.06</v>
      </c>
      <c r="DB71" s="35">
        <f>DC71+DD71</f>
        <v>-170418060.88999999</v>
      </c>
      <c r="DC71" s="35">
        <f t="shared" ref="DC71:DD74" si="267">CZ71-CA71</f>
        <v>87191696.209999979</v>
      </c>
      <c r="DD71" s="35">
        <f t="shared" si="267"/>
        <v>-257609757.09999996</v>
      </c>
      <c r="DE71" s="37"/>
      <c r="DF71" s="42" t="s">
        <v>163</v>
      </c>
      <c r="DG71" s="9">
        <v>578139125.55999994</v>
      </c>
      <c r="DH71" s="9">
        <v>409352371.81</v>
      </c>
      <c r="DI71" s="9">
        <v>168786753.75</v>
      </c>
      <c r="DJ71" s="9">
        <v>5278627.6899999976</v>
      </c>
      <c r="DK71" s="31">
        <v>0</v>
      </c>
      <c r="DL71" s="9">
        <v>5278627.6899999976</v>
      </c>
      <c r="DM71" s="37"/>
      <c r="DN71" s="42" t="s">
        <v>163</v>
      </c>
      <c r="DO71" s="7">
        <v>1243864</v>
      </c>
      <c r="DP71" s="33">
        <v>0.16458500000000001</v>
      </c>
      <c r="DQ71" s="21">
        <v>204721</v>
      </c>
      <c r="DR71" s="9">
        <v>40231.159999999996</v>
      </c>
      <c r="DS71" s="9">
        <v>6621.43</v>
      </c>
      <c r="DT71" s="9">
        <f>8236163306.36</f>
        <v>8236163306.3599997</v>
      </c>
      <c r="DU71" s="36">
        <f t="shared" si="100"/>
        <v>0</v>
      </c>
      <c r="DV71" s="36">
        <f t="shared" si="100"/>
        <v>0</v>
      </c>
      <c r="DW71" s="31">
        <f t="shared" si="100"/>
        <v>0</v>
      </c>
      <c r="DX71" s="31">
        <f t="shared" si="100"/>
        <v>0</v>
      </c>
      <c r="DY71" s="31">
        <f t="shared" si="101"/>
        <v>0</v>
      </c>
      <c r="DZ71" s="31">
        <f t="shared" ref="DZ71:DZ74" si="268">DP71-$P71</f>
        <v>-9.5369999999999899E-3</v>
      </c>
      <c r="EA71" s="50">
        <f t="shared" ref="EA71:EA74" si="269">DQ71-$Q71</f>
        <v>-7564</v>
      </c>
      <c r="EB71" s="30">
        <f t="shared" ref="EB71:EB74" si="270">DR71-$S71</f>
        <v>-19247.890000000007</v>
      </c>
      <c r="EC71" s="30">
        <f t="shared" ref="EC71:EC74" si="271">DS71-$U71</f>
        <v>-3735.16</v>
      </c>
      <c r="ED71" s="30">
        <f>DT71-$V71</f>
        <v>-4390346822.8900003</v>
      </c>
      <c r="EE71" s="9">
        <f t="shared" ref="EE71:EE74" si="272">DR71/$S71*100</f>
        <v>67.639210780938825</v>
      </c>
      <c r="EF71" s="9">
        <f>EG71+EH71</f>
        <v>572860497.87</v>
      </c>
      <c r="EG71" s="9">
        <f>415275332.27-EG85-3914227.92</f>
        <v>405438143.88999999</v>
      </c>
      <c r="EH71" s="9">
        <f>DA71+3914227.92</f>
        <v>167422353.97999999</v>
      </c>
      <c r="EI71" s="9">
        <f>EJ71+EK71</f>
        <v>-2.9802322387695313E-8</v>
      </c>
      <c r="EJ71" s="9">
        <f t="shared" ref="EJ71:EK86" si="273">EG71-CZ71</f>
        <v>-3914227.9200000167</v>
      </c>
      <c r="EK71" s="9">
        <f t="shared" si="273"/>
        <v>3914227.9199999869</v>
      </c>
      <c r="EL71" s="37"/>
      <c r="EM71" s="42" t="s">
        <v>163</v>
      </c>
      <c r="EN71" s="7">
        <v>1243864</v>
      </c>
      <c r="EO71" s="55">
        <f>ROUND(EP71/EN71,6)</f>
        <v>0.165937</v>
      </c>
      <c r="EP71" s="21">
        <v>206403</v>
      </c>
      <c r="EQ71" s="9">
        <f>ROUND(ES71/EP71,2)</f>
        <v>40277.51</v>
      </c>
      <c r="ER71" s="9">
        <f t="shared" ref="ER71:ER72" si="274">ROUND(ES71/EN71,2)</f>
        <v>6683.53</v>
      </c>
      <c r="ES71" s="9">
        <f>8236163306.36+77235107.02</f>
        <v>8313398413.3800001</v>
      </c>
      <c r="ET71" s="27">
        <f t="shared" si="141"/>
        <v>1.3519999999999921E-3</v>
      </c>
      <c r="EU71" s="39">
        <f t="shared" si="141"/>
        <v>1682</v>
      </c>
      <c r="EV71" s="31">
        <f t="shared" si="141"/>
        <v>46.350000000005821</v>
      </c>
      <c r="EW71" s="31">
        <f t="shared" si="141"/>
        <v>62.099999999999454</v>
      </c>
      <c r="EX71" s="31">
        <f t="shared" si="141"/>
        <v>77235107.020000458</v>
      </c>
      <c r="EY71" s="31">
        <f t="shared" ref="EY71:EY74" si="275">EO71-$P71</f>
        <v>-8.1849999999999978E-3</v>
      </c>
      <c r="EZ71" s="50">
        <f t="shared" ref="EZ71:EZ74" si="276">EP71-$Q71</f>
        <v>-5882</v>
      </c>
      <c r="FA71" s="30">
        <f t="shared" ref="FA71:FA74" si="277">EQ71-$S71</f>
        <v>-19201.54</v>
      </c>
      <c r="FB71" s="30">
        <f t="shared" ref="FB71:FB74" si="278">ER71-$U71</f>
        <v>-3673.0600000000004</v>
      </c>
      <c r="FC71" s="30">
        <f>ES71-$V71</f>
        <v>-4313111715.8699999</v>
      </c>
      <c r="FD71" s="9">
        <f t="shared" ref="FD71:FD74" si="279">EQ71/$S71*100</f>
        <v>67.717137378623221</v>
      </c>
      <c r="FE71" s="9">
        <f>FF71+FG71</f>
        <v>572860497.87</v>
      </c>
      <c r="FF71" s="9">
        <v>405438143.88999999</v>
      </c>
      <c r="FG71" s="9">
        <v>167422353.97999999</v>
      </c>
      <c r="FH71" s="9">
        <f>FI71+FJ71</f>
        <v>0</v>
      </c>
      <c r="FI71" s="9">
        <f t="shared" si="6"/>
        <v>0</v>
      </c>
      <c r="FJ71" s="9">
        <f>FG71-EH71</f>
        <v>0</v>
      </c>
      <c r="FK71" s="8">
        <v>8</v>
      </c>
      <c r="FL71" s="42" t="s">
        <v>163</v>
      </c>
    </row>
    <row r="72" spans="1:168" ht="20.25" x14ac:dyDescent="0.2">
      <c r="A72" s="47"/>
      <c r="B72" s="3"/>
      <c r="C72" s="4"/>
      <c r="D72" s="23"/>
      <c r="E72" s="24"/>
      <c r="F72" s="5"/>
      <c r="G72" s="5"/>
      <c r="H72" s="5"/>
      <c r="I72" s="5"/>
      <c r="J72" s="5"/>
      <c r="L72" s="48" t="s">
        <v>165</v>
      </c>
      <c r="M72" s="42" t="s">
        <v>151</v>
      </c>
      <c r="N72" s="761"/>
      <c r="O72" s="7">
        <f t="shared" si="1"/>
        <v>1219176</v>
      </c>
      <c r="P72" s="27">
        <f>'[1]сравТП24 с ФН25 проект11_3202,7'!AD72</f>
        <v>1.0265E-2</v>
      </c>
      <c r="Q72" s="21">
        <f t="shared" si="260"/>
        <v>12515</v>
      </c>
      <c r="R72" s="9">
        <v>111638.6</v>
      </c>
      <c r="S72" s="9">
        <f>ROUND(R72*1.006,2)</f>
        <v>112308.43</v>
      </c>
      <c r="T72" s="9">
        <f>ROUND(P72*R72,2)</f>
        <v>1145.97</v>
      </c>
      <c r="U72" s="9">
        <f>ROUND(P72*S72,2)</f>
        <v>1152.8499999999999</v>
      </c>
      <c r="V72" s="9">
        <f>ROUND(Q72*S72,2)</f>
        <v>1405540001.45</v>
      </c>
      <c r="W72" s="56">
        <f t="shared" si="261"/>
        <v>1152.8606218052194</v>
      </c>
      <c r="X72" s="9"/>
      <c r="Y72" s="9"/>
      <c r="Z72" s="9">
        <f>V72+Y72+X72</f>
        <v>1405540001.45</v>
      </c>
      <c r="AA72" s="27">
        <v>1.0265E-2</v>
      </c>
      <c r="AB72" s="21">
        <v>12515</v>
      </c>
      <c r="AC72" s="9">
        <v>112308.43</v>
      </c>
      <c r="AD72" s="8">
        <v>1152.8499999999999</v>
      </c>
      <c r="AE72" s="9">
        <v>1405540001.45</v>
      </c>
      <c r="AF72" s="143">
        <f>AA72-P72</f>
        <v>0</v>
      </c>
      <c r="AG72" s="30">
        <f>AB72-Q72</f>
        <v>0</v>
      </c>
      <c r="AH72" s="30">
        <f>AC72-S72</f>
        <v>0</v>
      </c>
      <c r="AI72" s="30">
        <f>AD72-U72</f>
        <v>0</v>
      </c>
      <c r="AJ72" s="31">
        <f>AE72-V72</f>
        <v>0</v>
      </c>
      <c r="AK72" s="9">
        <f>AC72/S72*100</f>
        <v>100</v>
      </c>
      <c r="AL72" s="51"/>
      <c r="AM72" s="51"/>
      <c r="AN72" s="51"/>
      <c r="AO72" s="51"/>
      <c r="AP72" s="51"/>
      <c r="AQ72" s="144"/>
      <c r="AR72" s="52"/>
      <c r="AS72" s="52"/>
      <c r="AT72" s="52"/>
      <c r="AU72" s="54"/>
      <c r="AV72" s="9"/>
      <c r="AW72" s="9"/>
      <c r="AX72" s="33">
        <v>8.9259999999999999E-3</v>
      </c>
      <c r="AY72" s="21">
        <v>10986</v>
      </c>
      <c r="AZ72" s="9">
        <v>95025.760000000009</v>
      </c>
      <c r="BA72" s="9">
        <v>848.2</v>
      </c>
      <c r="BB72" s="9">
        <v>1043952999.36</v>
      </c>
      <c r="BC72" s="31">
        <f>AX72-'[2]ТП2024 (изм в 319-пп)'!AX62</f>
        <v>0</v>
      </c>
      <c r="BD72" s="31">
        <f>AY72-'[2]ТП2024 (изм в 319-пп)'!AY62</f>
        <v>0</v>
      </c>
      <c r="BE72" s="31">
        <f>AZ72-'[2]ТП2024 (изм в 319-пп)'!AZ62</f>
        <v>0</v>
      </c>
      <c r="BF72" s="31">
        <f>BA72-'[2]ТП2024 (изм в 319-пп)'!BA62</f>
        <v>0</v>
      </c>
      <c r="BG72" s="31">
        <f>BB72-'[2]ТП2024 (изм в 319-пп)'!BB62</f>
        <v>0</v>
      </c>
      <c r="BH72" s="72">
        <f t="shared" si="7"/>
        <v>-1.3389999999999999E-3</v>
      </c>
      <c r="BI72" s="29">
        <f t="shared" si="8"/>
        <v>-1529</v>
      </c>
      <c r="BJ72" s="30">
        <f t="shared" si="42"/>
        <v>-17282.669999999984</v>
      </c>
      <c r="BK72" s="34">
        <f t="shared" si="9"/>
        <v>-304.64999999999986</v>
      </c>
      <c r="BL72" s="30">
        <f>BB72-$V72</f>
        <v>-361587002.09000003</v>
      </c>
      <c r="BM72" s="9">
        <f t="shared" si="43"/>
        <v>84.611422312643867</v>
      </c>
      <c r="BN72" s="51"/>
      <c r="BO72" s="51"/>
      <c r="BP72" s="51"/>
      <c r="BQ72" s="51"/>
      <c r="BR72" s="51"/>
      <c r="BS72" s="144"/>
      <c r="BT72" s="52"/>
      <c r="BU72" s="52"/>
      <c r="BV72" s="52"/>
      <c r="BW72" s="54"/>
      <c r="BX72" s="9"/>
      <c r="BY72" s="9"/>
      <c r="BZ72" s="9">
        <f t="shared" ref="BZ72:BZ86" si="280">CA72+CB72</f>
        <v>46760770.850000001</v>
      </c>
      <c r="CA72" s="9">
        <f>1997631.14+43563628.59</f>
        <v>45561259.730000004</v>
      </c>
      <c r="CB72" s="9">
        <v>1199511.1200000001</v>
      </c>
      <c r="CC72" s="35">
        <f t="shared" ref="CC72:CC86" si="281">CD72+CE72</f>
        <v>46760770.850000001</v>
      </c>
      <c r="CD72" s="35">
        <f>CA72-AU72</f>
        <v>45561259.730000004</v>
      </c>
      <c r="CE72" s="35">
        <f>CB72-AV72</f>
        <v>1199511.1200000001</v>
      </c>
      <c r="CF72" s="9"/>
      <c r="CG72" s="42" t="s">
        <v>151</v>
      </c>
      <c r="CH72" s="7">
        <v>1243864</v>
      </c>
      <c r="CI72" s="27">
        <f>ROUND(CJ72/CH72,6)</f>
        <v>8.6020000000000003E-3</v>
      </c>
      <c r="CJ72" s="21">
        <v>10700</v>
      </c>
      <c r="CK72" s="9">
        <v>102963.12999999999</v>
      </c>
      <c r="CL72" s="9">
        <v>885.69</v>
      </c>
      <c r="CM72" s="9">
        <v>1101705491</v>
      </c>
      <c r="CN72" s="36">
        <f t="shared" si="254"/>
        <v>-3.2399999999999964E-4</v>
      </c>
      <c r="CO72" s="36">
        <f t="shared" si="254"/>
        <v>-286</v>
      </c>
      <c r="CP72" s="31">
        <f t="shared" si="254"/>
        <v>7937.3699999999808</v>
      </c>
      <c r="CQ72" s="31">
        <f t="shared" si="254"/>
        <v>37.490000000000009</v>
      </c>
      <c r="CR72" s="31">
        <f t="shared" si="254"/>
        <v>57752491.639999986</v>
      </c>
      <c r="CS72" s="31">
        <f t="shared" si="262"/>
        <v>-1.6629999999999995E-3</v>
      </c>
      <c r="CT72" s="50">
        <f t="shared" si="263"/>
        <v>-1815</v>
      </c>
      <c r="CU72" s="30">
        <f t="shared" si="264"/>
        <v>-9345.3000000000029</v>
      </c>
      <c r="CV72" s="30">
        <f t="shared" si="265"/>
        <v>-267.15999999999985</v>
      </c>
      <c r="CW72" s="30">
        <f>CM72-$V72</f>
        <v>-303834510.45000005</v>
      </c>
      <c r="CX72" s="9">
        <f t="shared" si="266"/>
        <v>91.678897122860675</v>
      </c>
      <c r="CY72" s="9">
        <f t="shared" ref="CY72:CY86" si="282">CZ72+DA72</f>
        <v>46760770.850000009</v>
      </c>
      <c r="CZ72" s="9">
        <f>2597386.7+43563628.59</f>
        <v>46161015.290000007</v>
      </c>
      <c r="DA72" s="9">
        <f>599755.56</f>
        <v>599755.56000000006</v>
      </c>
      <c r="DB72" s="35">
        <f t="shared" ref="DB72:DB86" si="283">DC72+DD72</f>
        <v>2.3283064365386963E-9</v>
      </c>
      <c r="DC72" s="35">
        <f t="shared" si="267"/>
        <v>599755.56000000238</v>
      </c>
      <c r="DD72" s="35">
        <f t="shared" si="267"/>
        <v>-599755.56000000006</v>
      </c>
      <c r="DE72" s="37"/>
      <c r="DF72" s="42" t="s">
        <v>151</v>
      </c>
      <c r="DG72" s="9">
        <v>46760770.850000009</v>
      </c>
      <c r="DH72" s="9">
        <v>46161015.290000007</v>
      </c>
      <c r="DI72" s="9">
        <v>599755.56000000006</v>
      </c>
      <c r="DJ72" s="31">
        <v>0</v>
      </c>
      <c r="DK72" s="31">
        <v>0</v>
      </c>
      <c r="DL72" s="31">
        <v>0</v>
      </c>
      <c r="DM72" s="37"/>
      <c r="DN72" s="42" t="s">
        <v>151</v>
      </c>
      <c r="DO72" s="7">
        <v>1243864</v>
      </c>
      <c r="DP72" s="55">
        <f>ROUND(DQ72/DO72,6)</f>
        <v>9.4590000000000004E-3</v>
      </c>
      <c r="DQ72" s="21">
        <v>11766</v>
      </c>
      <c r="DR72" s="9">
        <f>ROUND(DT72/DQ72,2)</f>
        <v>107416.93</v>
      </c>
      <c r="DS72" s="9">
        <f>ROUND(DT72/DO72,2)</f>
        <v>1016.08</v>
      </c>
      <c r="DT72" s="9">
        <v>1263867642.45</v>
      </c>
      <c r="DU72" s="38">
        <f t="shared" si="100"/>
        <v>8.5700000000000012E-4</v>
      </c>
      <c r="DV72" s="36">
        <f t="shared" si="100"/>
        <v>1066</v>
      </c>
      <c r="DW72" s="31">
        <f t="shared" si="100"/>
        <v>4453.8000000000029</v>
      </c>
      <c r="DX72" s="31">
        <f t="shared" si="100"/>
        <v>130.38999999999999</v>
      </c>
      <c r="DY72" s="31">
        <f t="shared" si="101"/>
        <v>162162151.45000005</v>
      </c>
      <c r="DZ72" s="38">
        <f t="shared" si="268"/>
        <v>-8.0599999999999943E-4</v>
      </c>
      <c r="EA72" s="50">
        <f t="shared" si="269"/>
        <v>-749</v>
      </c>
      <c r="EB72" s="30">
        <f t="shared" si="270"/>
        <v>-4891.5</v>
      </c>
      <c r="EC72" s="30">
        <f t="shared" si="271"/>
        <v>-136.76999999999987</v>
      </c>
      <c r="ED72" s="30">
        <f>DT72-$V72</f>
        <v>-141672359</v>
      </c>
      <c r="EE72" s="9">
        <f t="shared" si="272"/>
        <v>95.644583403044635</v>
      </c>
      <c r="EF72" s="9">
        <f t="shared" ref="EF72:EF86" si="284">EG72+EH72</f>
        <v>213583369.26999998</v>
      </c>
      <c r="EG72" s="9">
        <f>2597386.7+43563628.59</f>
        <v>46161015.290000007</v>
      </c>
      <c r="EH72" s="9">
        <f>599755.56+112248470.35+3914227.92+50659900.15</f>
        <v>167422353.97999999</v>
      </c>
      <c r="EI72" s="9">
        <f t="shared" ref="EI72:EI86" si="285">EJ72+EK72</f>
        <v>166822598.41999999</v>
      </c>
      <c r="EJ72" s="9">
        <f t="shared" si="273"/>
        <v>0</v>
      </c>
      <c r="EK72" s="9">
        <f t="shared" si="273"/>
        <v>166822598.41999999</v>
      </c>
      <c r="EL72" s="37"/>
      <c r="EM72" s="42" t="s">
        <v>151</v>
      </c>
      <c r="EN72" s="7">
        <v>1243864</v>
      </c>
      <c r="EO72" s="55">
        <f>ROUND(EP72/EN72,6)</f>
        <v>9.4590000000000004E-3</v>
      </c>
      <c r="EP72" s="21">
        <v>11766</v>
      </c>
      <c r="EQ72" s="9">
        <f>ROUND(ES72/EP72,2)</f>
        <v>113022.63</v>
      </c>
      <c r="ER72" s="9">
        <f t="shared" si="274"/>
        <v>1069.1099999999999</v>
      </c>
      <c r="ES72" s="9">
        <f>1263867642.45+65956644.76</f>
        <v>1329824287.21</v>
      </c>
      <c r="ET72" s="38">
        <f t="shared" si="141"/>
        <v>0</v>
      </c>
      <c r="EU72" s="31">
        <f t="shared" si="141"/>
        <v>0</v>
      </c>
      <c r="EV72" s="31">
        <f t="shared" si="141"/>
        <v>5605.7000000000116</v>
      </c>
      <c r="EW72" s="31">
        <f t="shared" si="141"/>
        <v>53.029999999999859</v>
      </c>
      <c r="EX72" s="31">
        <f t="shared" si="141"/>
        <v>65956644.75999999</v>
      </c>
      <c r="EY72" s="38">
        <f t="shared" si="275"/>
        <v>-8.0599999999999943E-4</v>
      </c>
      <c r="EZ72" s="50">
        <f t="shared" si="276"/>
        <v>-749</v>
      </c>
      <c r="FA72" s="30">
        <f t="shared" si="277"/>
        <v>714.20000000001164</v>
      </c>
      <c r="FB72" s="30">
        <f t="shared" si="278"/>
        <v>-83.740000000000009</v>
      </c>
      <c r="FC72" s="30">
        <f>ES72-$V72</f>
        <v>-75715714.24000001</v>
      </c>
      <c r="FD72" s="9">
        <f t="shared" si="279"/>
        <v>100.63592732976501</v>
      </c>
      <c r="FE72" s="9">
        <f t="shared" ref="FE72:FE74" si="286">FF72+FG72</f>
        <v>213583369.26999998</v>
      </c>
      <c r="FF72" s="9">
        <v>46161015.290000007</v>
      </c>
      <c r="FG72" s="9">
        <v>167422353.97999999</v>
      </c>
      <c r="FH72" s="9">
        <f t="shared" ref="FH72:FH74" si="287">FI72+FJ72</f>
        <v>0</v>
      </c>
      <c r="FI72" s="9">
        <f t="shared" si="6"/>
        <v>0</v>
      </c>
      <c r="FJ72" s="9">
        <f t="shared" si="6"/>
        <v>0</v>
      </c>
      <c r="FK72" s="48" t="s">
        <v>150</v>
      </c>
      <c r="FL72" s="42" t="s">
        <v>151</v>
      </c>
    </row>
    <row r="73" spans="1:168" ht="37.5" x14ac:dyDescent="0.2">
      <c r="A73" s="47"/>
      <c r="B73" s="3"/>
      <c r="C73" s="4"/>
      <c r="D73" s="23"/>
      <c r="E73" s="24"/>
      <c r="F73" s="65"/>
      <c r="G73" s="65"/>
      <c r="H73" s="65"/>
      <c r="I73" s="5"/>
      <c r="J73" s="5"/>
      <c r="L73" s="48" t="s">
        <v>166</v>
      </c>
      <c r="M73" s="42" t="s">
        <v>167</v>
      </c>
      <c r="N73" s="761"/>
      <c r="O73" s="7">
        <f t="shared" si="1"/>
        <v>1219176</v>
      </c>
      <c r="P73" s="27">
        <f>'[1]сравТП24 с ФН25 проект11_3202,7'!AD73</f>
        <v>2.3270000000000001E-3</v>
      </c>
      <c r="Q73" s="21">
        <f t="shared" si="260"/>
        <v>2837</v>
      </c>
      <c r="R73" s="44">
        <v>219984.1</v>
      </c>
      <c r="S73" s="9">
        <f t="shared" ref="S73:S76" si="288">ROUND(R73*1.006,2)</f>
        <v>221304</v>
      </c>
      <c r="T73" s="9">
        <f t="shared" ref="T73:T76" si="289">ROUND(P73*R73,2)</f>
        <v>511.9</v>
      </c>
      <c r="U73" s="9">
        <f t="shared" ref="U73:U76" si="290">ROUND(P73*S73,2)</f>
        <v>514.97</v>
      </c>
      <c r="V73" s="9">
        <f>ROUND(Q73*S73,2)</f>
        <v>627839448</v>
      </c>
      <c r="W73" s="56">
        <f t="shared" si="261"/>
        <v>514.9703143762672</v>
      </c>
      <c r="X73" s="8"/>
      <c r="Y73" s="8"/>
      <c r="Z73" s="9">
        <f t="shared" ref="Z73:Z76" si="291">V73+Y73+X73</f>
        <v>627839448</v>
      </c>
      <c r="AA73" s="27">
        <v>2.3270000000000001E-3</v>
      </c>
      <c r="AB73" s="21">
        <v>2837</v>
      </c>
      <c r="AC73" s="9">
        <v>221304</v>
      </c>
      <c r="AD73" s="8">
        <v>514.97</v>
      </c>
      <c r="AE73" s="9">
        <v>627839448</v>
      </c>
      <c r="AF73" s="143">
        <f t="shared" ref="AF73:AG86" si="292">AA73-P73</f>
        <v>0</v>
      </c>
      <c r="AG73" s="30">
        <f t="shared" si="292"/>
        <v>0</v>
      </c>
      <c r="AH73" s="30">
        <f t="shared" ref="AH73:AH76" si="293">AC73-S73</f>
        <v>0</v>
      </c>
      <c r="AI73" s="30">
        <f t="shared" ref="AI73:AJ86" si="294">AD73-U73</f>
        <v>0</v>
      </c>
      <c r="AJ73" s="31">
        <f t="shared" si="294"/>
        <v>0</v>
      </c>
      <c r="AK73" s="9">
        <f t="shared" ref="AK73:AK76" si="295">AC73/S73*100</f>
        <v>100</v>
      </c>
      <c r="AL73" s="98"/>
      <c r="AM73" s="98"/>
      <c r="AN73" s="98"/>
      <c r="AO73" s="98"/>
      <c r="AP73" s="98"/>
      <c r="AQ73" s="98"/>
      <c r="AR73" s="98"/>
      <c r="AS73" s="98"/>
      <c r="AT73" s="98"/>
      <c r="AU73" s="98"/>
      <c r="AV73" s="8"/>
      <c r="AW73" s="8"/>
      <c r="AX73" s="8">
        <v>0.161832</v>
      </c>
      <c r="AY73" s="8">
        <v>199172</v>
      </c>
      <c r="AZ73" s="9">
        <v>40536.031914526138</v>
      </c>
      <c r="BA73" s="9" t="s">
        <v>72</v>
      </c>
      <c r="BB73" s="8">
        <v>8073642548.4800005</v>
      </c>
      <c r="BC73" s="8">
        <f>AX73-'[2]ТП2024 (изм в 319-пп)'!AX63</f>
        <v>0</v>
      </c>
      <c r="BD73" s="8">
        <f>AY73-'[2]ТП2024 (изм в 319-пп)'!AY63</f>
        <v>0</v>
      </c>
      <c r="BE73" s="8">
        <f>AZ73-'[2]ТП2024 (изм в 319-пп)'!AZ63</f>
        <v>0</v>
      </c>
      <c r="BF73" s="8" t="s">
        <v>72</v>
      </c>
      <c r="BG73" s="8">
        <f>BB73-'[2]ТП2024 (изм в 319-пп)'!BB63</f>
        <v>0</v>
      </c>
      <c r="BH73" s="99">
        <f t="shared" si="7"/>
        <v>0.15950500000000001</v>
      </c>
      <c r="BI73" s="100">
        <f t="shared" si="8"/>
        <v>196335</v>
      </c>
      <c r="BJ73" s="8">
        <f t="shared" si="42"/>
        <v>-180767.96808547387</v>
      </c>
      <c r="BK73" s="101" t="s">
        <v>72</v>
      </c>
      <c r="BL73" s="8">
        <f t="shared" ref="BL73:BL76" si="296">BB73-$V73</f>
        <v>7445803100.4800005</v>
      </c>
      <c r="BM73" s="8">
        <f t="shared" si="43"/>
        <v>18.316899791475137</v>
      </c>
      <c r="BN73" s="98"/>
      <c r="BO73" s="98"/>
      <c r="BP73" s="98"/>
      <c r="BQ73" s="98"/>
      <c r="BR73" s="98"/>
      <c r="BS73" s="98"/>
      <c r="BT73" s="98"/>
      <c r="BU73" s="98"/>
      <c r="BV73" s="98"/>
      <c r="BW73" s="9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7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101" t="s">
        <v>168</v>
      </c>
    </row>
    <row r="74" spans="1:168" ht="37.5" x14ac:dyDescent="0.2">
      <c r="A74" s="47"/>
      <c r="B74" s="3"/>
      <c r="C74" s="4"/>
      <c r="D74" s="23"/>
      <c r="E74" s="24"/>
      <c r="F74" s="65"/>
      <c r="G74" s="65"/>
      <c r="H74" s="65"/>
      <c r="I74" s="5"/>
      <c r="J74" s="5"/>
      <c r="L74" s="48" t="s">
        <v>169</v>
      </c>
      <c r="M74" s="42" t="s">
        <v>170</v>
      </c>
      <c r="N74" s="761"/>
      <c r="O74" s="7">
        <f t="shared" si="1"/>
        <v>1219176</v>
      </c>
      <c r="P74" s="27">
        <f>'[1]сравТП24 с ФН25 проект11_3202,7'!AD74</f>
        <v>4.2999999999999999E-4</v>
      </c>
      <c r="Q74" s="21">
        <f t="shared" si="260"/>
        <v>524</v>
      </c>
      <c r="R74" s="44">
        <v>285751</v>
      </c>
      <c r="S74" s="9">
        <f t="shared" si="288"/>
        <v>287465.51</v>
      </c>
      <c r="T74" s="9">
        <f t="shared" si="289"/>
        <v>122.87</v>
      </c>
      <c r="U74" s="9">
        <f t="shared" si="290"/>
        <v>123.61</v>
      </c>
      <c r="V74" s="9">
        <f t="shared" ref="V74:V76" si="297">ROUND(Q74*S74,2)</f>
        <v>150631927.24000001</v>
      </c>
      <c r="W74" s="56">
        <f t="shared" si="261"/>
        <v>123.55224121865916</v>
      </c>
      <c r="X74" s="8"/>
      <c r="Y74" s="8"/>
      <c r="Z74" s="9">
        <f t="shared" si="291"/>
        <v>150631927.24000001</v>
      </c>
      <c r="AA74" s="27">
        <v>4.2999999999999999E-4</v>
      </c>
      <c r="AB74" s="21">
        <v>524</v>
      </c>
      <c r="AC74" s="9">
        <v>287465.51</v>
      </c>
      <c r="AD74" s="8">
        <v>123.61</v>
      </c>
      <c r="AE74" s="9">
        <v>150631927.24000001</v>
      </c>
      <c r="AF74" s="143">
        <f t="shared" si="292"/>
        <v>0</v>
      </c>
      <c r="AG74" s="30">
        <f t="shared" si="292"/>
        <v>0</v>
      </c>
      <c r="AH74" s="30">
        <f t="shared" si="293"/>
        <v>0</v>
      </c>
      <c r="AI74" s="30">
        <f t="shared" si="294"/>
        <v>0</v>
      </c>
      <c r="AJ74" s="31">
        <f t="shared" si="294"/>
        <v>0</v>
      </c>
      <c r="AK74" s="9">
        <f t="shared" si="295"/>
        <v>100</v>
      </c>
      <c r="AL74" s="98"/>
      <c r="AM74" s="98"/>
      <c r="AN74" s="98"/>
      <c r="AO74" s="98"/>
      <c r="AP74" s="98"/>
      <c r="AQ74" s="98"/>
      <c r="AR74" s="98"/>
      <c r="AS74" s="98"/>
      <c r="AT74" s="98"/>
      <c r="AU74" s="98"/>
      <c r="AV74" s="8"/>
      <c r="AW74" s="8"/>
      <c r="AX74" s="8">
        <v>2.9729999999999999E-3</v>
      </c>
      <c r="AY74" s="8">
        <v>3659</v>
      </c>
      <c r="AZ74" s="9">
        <v>65329.32</v>
      </c>
      <c r="BA74" s="9">
        <v>194.23</v>
      </c>
      <c r="BB74" s="8">
        <v>239039981.88</v>
      </c>
      <c r="BC74" s="8">
        <f>AX74-'[2]ТП2024 (изм в 319-пп)'!AX64</f>
        <v>0</v>
      </c>
      <c r="BD74" s="8">
        <f>AY74-'[2]ТП2024 (изм в 319-пп)'!AY64</f>
        <v>0</v>
      </c>
      <c r="BE74" s="8">
        <f>AZ74-'[2]ТП2024 (изм в 319-пп)'!AZ64</f>
        <v>0</v>
      </c>
      <c r="BF74" s="8">
        <f>BA74-'[2]ТП2024 (изм в 319-пп)'!BA64</f>
        <v>0</v>
      </c>
      <c r="BG74" s="8">
        <f>BB74-'[2]ТП2024 (изм в 319-пп)'!BB64</f>
        <v>0</v>
      </c>
      <c r="BH74" s="99">
        <f t="shared" si="7"/>
        <v>2.5430000000000001E-3</v>
      </c>
      <c r="BI74" s="100">
        <f t="shared" si="8"/>
        <v>3135</v>
      </c>
      <c r="BJ74" s="8">
        <f t="shared" si="42"/>
        <v>-222136.19</v>
      </c>
      <c r="BK74" s="101">
        <f t="shared" si="9"/>
        <v>70.61999999999999</v>
      </c>
      <c r="BL74" s="8">
        <f t="shared" si="296"/>
        <v>88408054.639999986</v>
      </c>
      <c r="BM74" s="8">
        <f t="shared" si="43"/>
        <v>22.725968064829761</v>
      </c>
      <c r="BN74" s="98"/>
      <c r="BO74" s="98"/>
      <c r="BP74" s="98"/>
      <c r="BQ74" s="98"/>
      <c r="BR74" s="98"/>
      <c r="BS74" s="98"/>
      <c r="BT74" s="98"/>
      <c r="BU74" s="98"/>
      <c r="BV74" s="98"/>
      <c r="BW74" s="98"/>
      <c r="BX74" s="8"/>
      <c r="BY74" s="8"/>
      <c r="BZ74" s="8">
        <f t="shared" si="280"/>
        <v>222170601.33000001</v>
      </c>
      <c r="CA74" s="8"/>
      <c r="CB74" s="8">
        <v>222170601.33000001</v>
      </c>
      <c r="CC74" s="8">
        <f t="shared" si="281"/>
        <v>222170601.33000001</v>
      </c>
      <c r="CD74" s="8">
        <f>CA74-AU74</f>
        <v>0</v>
      </c>
      <c r="CE74" s="8">
        <f>CB74-AV74</f>
        <v>222170601.33000001</v>
      </c>
      <c r="CF74" s="8"/>
      <c r="CG74" s="8" t="s">
        <v>171</v>
      </c>
      <c r="CH74" s="8">
        <v>1243864</v>
      </c>
      <c r="CI74" s="8">
        <v>4.5040000000000002E-3</v>
      </c>
      <c r="CJ74" s="8">
        <v>5602</v>
      </c>
      <c r="CK74" s="8">
        <f t="shared" ref="CK74" si="298">ROUND(CM74/CJ74,2)</f>
        <v>83149.97</v>
      </c>
      <c r="CL74" s="8">
        <f>ROUND(CM74/O74,2)</f>
        <v>382.07</v>
      </c>
      <c r="CM74" s="8">
        <v>465806157.52999997</v>
      </c>
      <c r="CN74" s="8">
        <f t="shared" ref="CN74:CR75" si="299">CI74-AX74</f>
        <v>1.5310000000000002E-3</v>
      </c>
      <c r="CO74" s="8">
        <f t="shared" si="299"/>
        <v>1943</v>
      </c>
      <c r="CP74" s="8">
        <f t="shared" si="299"/>
        <v>17820.650000000001</v>
      </c>
      <c r="CQ74" s="8">
        <f t="shared" si="299"/>
        <v>187.84</v>
      </c>
      <c r="CR74" s="8">
        <f t="shared" si="299"/>
        <v>226766175.64999998</v>
      </c>
      <c r="CS74" s="8">
        <f t="shared" si="262"/>
        <v>4.0740000000000004E-3</v>
      </c>
      <c r="CT74" s="8">
        <f t="shared" si="263"/>
        <v>5078</v>
      </c>
      <c r="CU74" s="8">
        <f t="shared" si="264"/>
        <v>-204315.54</v>
      </c>
      <c r="CV74" s="8">
        <f t="shared" si="265"/>
        <v>258.45999999999998</v>
      </c>
      <c r="CW74" s="8">
        <f>CM74-$V74</f>
        <v>315174230.28999996</v>
      </c>
      <c r="CX74" s="8">
        <f t="shared" si="266"/>
        <v>28.925198713403915</v>
      </c>
      <c r="CY74" s="8">
        <f t="shared" si="282"/>
        <v>63995260.149999999</v>
      </c>
      <c r="CZ74" s="8">
        <v>13335360</v>
      </c>
      <c r="DA74" s="8">
        <f>50659900.15</f>
        <v>50659900.149999999</v>
      </c>
      <c r="DB74" s="8">
        <f t="shared" si="283"/>
        <v>-158175341.18000001</v>
      </c>
      <c r="DC74" s="8">
        <f t="shared" si="267"/>
        <v>13335360</v>
      </c>
      <c r="DD74" s="8">
        <f t="shared" si="267"/>
        <v>-171510701.18000001</v>
      </c>
      <c r="DE74" s="8"/>
      <c r="DF74" s="8" t="s">
        <v>171</v>
      </c>
      <c r="DG74" s="8">
        <v>63965260.149999999</v>
      </c>
      <c r="DH74" s="8">
        <v>13335360</v>
      </c>
      <c r="DI74" s="8">
        <v>50659900.149999999</v>
      </c>
      <c r="DJ74" s="8">
        <v>0</v>
      </c>
      <c r="DK74" s="8">
        <v>0</v>
      </c>
      <c r="DL74" s="8">
        <v>0</v>
      </c>
      <c r="DM74" s="8"/>
      <c r="DN74" s="8" t="s">
        <v>171</v>
      </c>
      <c r="DO74" s="8">
        <v>1243864</v>
      </c>
      <c r="DP74" s="8">
        <f>ROUND(DQ74/DO74,6)</f>
        <v>4.3359999999999996E-3</v>
      </c>
      <c r="DQ74" s="8">
        <v>5394</v>
      </c>
      <c r="DR74" s="8">
        <f t="shared" ref="DR74" si="300">ROUND(DT74/DQ74,2)</f>
        <v>76238.789999999994</v>
      </c>
      <c r="DS74" s="8">
        <f t="shared" ref="DS74:DS75" si="301">ROUND(DT74/DO74,2)</f>
        <v>330.61</v>
      </c>
      <c r="DT74" s="8">
        <f>CM74-54574128.07</f>
        <v>411232029.45999998</v>
      </c>
      <c r="DU74" s="8">
        <f t="shared" si="100"/>
        <v>-1.6800000000000061E-4</v>
      </c>
      <c r="DV74" s="8">
        <f t="shared" si="100"/>
        <v>-208</v>
      </c>
      <c r="DW74" s="8">
        <f t="shared" si="100"/>
        <v>-6911.1800000000076</v>
      </c>
      <c r="DX74" s="8">
        <f>DS74-CL74</f>
        <v>-51.45999999999998</v>
      </c>
      <c r="DY74" s="8">
        <f>DT74-CM74</f>
        <v>-54574128.069999993</v>
      </c>
      <c r="DZ74" s="8">
        <f t="shared" si="268"/>
        <v>3.9059999999999997E-3</v>
      </c>
      <c r="EA74" s="8">
        <f t="shared" si="269"/>
        <v>4870</v>
      </c>
      <c r="EB74" s="8">
        <f t="shared" si="270"/>
        <v>-211226.72000000003</v>
      </c>
      <c r="EC74" s="8">
        <f t="shared" si="271"/>
        <v>207</v>
      </c>
      <c r="ED74" s="8">
        <f>DT74-$V74</f>
        <v>260600102.21999997</v>
      </c>
      <c r="EE74" s="8">
        <f t="shared" si="272"/>
        <v>26.521021600121696</v>
      </c>
      <c r="EF74" s="8">
        <f t="shared" si="284"/>
        <v>9421132.0800000001</v>
      </c>
      <c r="EG74" s="8">
        <f>13335360-3914227.92</f>
        <v>9421132.0800000001</v>
      </c>
      <c r="EH74" s="8">
        <f>50629900.15-50629900.15</f>
        <v>0</v>
      </c>
      <c r="EI74" s="8">
        <f t="shared" si="285"/>
        <v>-54574128.07</v>
      </c>
      <c r="EJ74" s="8">
        <f t="shared" si="273"/>
        <v>-3914227.92</v>
      </c>
      <c r="EK74" s="8">
        <f t="shared" si="273"/>
        <v>-50659900.149999999</v>
      </c>
      <c r="EL74" s="8"/>
      <c r="EM74" s="8" t="s">
        <v>171</v>
      </c>
      <c r="EN74" s="8">
        <v>1243864</v>
      </c>
      <c r="EO74" s="8">
        <f>ROUND(EP74/EN74,6)</f>
        <v>4.1209999999999997E-3</v>
      </c>
      <c r="EP74" s="8">
        <f>5394-268</f>
        <v>5126</v>
      </c>
      <c r="EQ74" s="8">
        <f>ROUND(ES74/EP74,2)</f>
        <v>64069.55</v>
      </c>
      <c r="ER74" s="8">
        <f>ROUND(ES74/EN74,2)</f>
        <v>264.02999999999997</v>
      </c>
      <c r="ES74" s="8">
        <v>328420513.30000001</v>
      </c>
      <c r="ET74" s="8">
        <f t="shared" si="141"/>
        <v>-2.1499999999999991E-4</v>
      </c>
      <c r="EU74" s="7">
        <f t="shared" si="141"/>
        <v>-268</v>
      </c>
      <c r="EV74" s="8">
        <f>EQ74-DR74</f>
        <v>-12169.239999999991</v>
      </c>
      <c r="EW74" s="8">
        <f t="shared" si="141"/>
        <v>-66.580000000000041</v>
      </c>
      <c r="EX74" s="8">
        <f t="shared" si="141"/>
        <v>-82811516.159999967</v>
      </c>
      <c r="EY74" s="8">
        <f t="shared" si="275"/>
        <v>3.6909999999999998E-3</v>
      </c>
      <c r="EZ74" s="8">
        <f t="shared" si="276"/>
        <v>4602</v>
      </c>
      <c r="FA74" s="8">
        <f t="shared" si="277"/>
        <v>-223395.96000000002</v>
      </c>
      <c r="FB74" s="8">
        <f t="shared" si="278"/>
        <v>140.41999999999996</v>
      </c>
      <c r="FC74" s="8">
        <f>ES74-$V74</f>
        <v>177788586.06</v>
      </c>
      <c r="FD74" s="8">
        <f t="shared" si="279"/>
        <v>22.287734622494366</v>
      </c>
      <c r="FE74" s="8">
        <f t="shared" si="286"/>
        <v>9421132.0800000001</v>
      </c>
      <c r="FF74" s="8">
        <v>9421132.0800000001</v>
      </c>
      <c r="FG74" s="8">
        <v>0</v>
      </c>
      <c r="FH74" s="8">
        <f t="shared" si="287"/>
        <v>0</v>
      </c>
      <c r="FI74" s="8">
        <f t="shared" si="6"/>
        <v>0</v>
      </c>
      <c r="FJ74" s="8">
        <f t="shared" si="6"/>
        <v>0</v>
      </c>
      <c r="FK74" s="8" t="s">
        <v>152</v>
      </c>
      <c r="FL74" s="101" t="s">
        <v>171</v>
      </c>
    </row>
    <row r="75" spans="1:168" ht="37.5" x14ac:dyDescent="0.2">
      <c r="A75" s="47"/>
      <c r="B75" s="3"/>
      <c r="C75" s="4"/>
      <c r="D75" s="23"/>
      <c r="E75" s="24"/>
      <c r="F75" s="65"/>
      <c r="G75" s="65"/>
      <c r="H75" s="65"/>
      <c r="I75" s="5"/>
      <c r="J75" s="5"/>
      <c r="L75" s="48" t="s">
        <v>172</v>
      </c>
      <c r="M75" s="42" t="s">
        <v>173</v>
      </c>
      <c r="N75" s="761"/>
      <c r="O75" s="7">
        <f t="shared" si="1"/>
        <v>1219176</v>
      </c>
      <c r="P75" s="27">
        <f>'[1]сравТП24 с ФН25 проект11_3202,7'!AD75</f>
        <v>1.8900000000000001E-4</v>
      </c>
      <c r="Q75" s="21">
        <f t="shared" si="260"/>
        <v>230</v>
      </c>
      <c r="R75" s="44">
        <v>343816.1</v>
      </c>
      <c r="S75" s="9">
        <f t="shared" si="288"/>
        <v>345879</v>
      </c>
      <c r="T75" s="9">
        <f t="shared" si="289"/>
        <v>64.98</v>
      </c>
      <c r="U75" s="9">
        <f t="shared" si="290"/>
        <v>65.37</v>
      </c>
      <c r="V75" s="9">
        <f t="shared" si="297"/>
        <v>79552170</v>
      </c>
      <c r="W75" s="56">
        <f t="shared" si="261"/>
        <v>65.250767731648267</v>
      </c>
      <c r="X75" s="8"/>
      <c r="Y75" s="8"/>
      <c r="Z75" s="9">
        <f t="shared" si="291"/>
        <v>79552170</v>
      </c>
      <c r="AA75" s="27">
        <v>1.8900000000000001E-4</v>
      </c>
      <c r="AB75" s="21">
        <v>230</v>
      </c>
      <c r="AC75" s="9">
        <v>345879</v>
      </c>
      <c r="AD75" s="8">
        <v>65.37</v>
      </c>
      <c r="AE75" s="9">
        <v>79552170</v>
      </c>
      <c r="AF75" s="143">
        <f t="shared" si="292"/>
        <v>0</v>
      </c>
      <c r="AG75" s="30">
        <f t="shared" si="292"/>
        <v>0</v>
      </c>
      <c r="AH75" s="30">
        <f t="shared" si="293"/>
        <v>0</v>
      </c>
      <c r="AI75" s="30">
        <f t="shared" si="294"/>
        <v>0</v>
      </c>
      <c r="AJ75" s="31">
        <f t="shared" si="294"/>
        <v>0</v>
      </c>
      <c r="AK75" s="9">
        <f t="shared" si="295"/>
        <v>100</v>
      </c>
      <c r="AL75" s="98"/>
      <c r="AM75" s="98"/>
      <c r="AN75" s="98"/>
      <c r="AO75" s="98"/>
      <c r="AP75" s="98"/>
      <c r="AQ75" s="98"/>
      <c r="AR75" s="98"/>
      <c r="AS75" s="98"/>
      <c r="AT75" s="98"/>
      <c r="AU75" s="98"/>
      <c r="AV75" s="8"/>
      <c r="AW75" s="8"/>
      <c r="AX75" s="8">
        <f>ROUND(AY75/O75,6)</f>
        <v>5.4539999999999996E-3</v>
      </c>
      <c r="AY75" s="8">
        <v>6649</v>
      </c>
      <c r="AZ75" s="9">
        <f t="shared" ref="AZ75:AZ76" si="302">ROUND(BB75/AY75,2)</f>
        <v>220873.26</v>
      </c>
      <c r="BA75" s="9">
        <f t="shared" ref="BA75:BA76" si="303">ROUND(BB75/O75,2)</f>
        <v>1204.57</v>
      </c>
      <c r="BB75" s="8">
        <v>1468586299.8800001</v>
      </c>
      <c r="BC75" s="8">
        <f>AX75-'[2]ТП2024 (изм в 319-пп)'!AX65</f>
        <v>8.6999999999999404E-5</v>
      </c>
      <c r="BD75" s="8">
        <f>AY75-'[2]ТП2024 (изм в 319-пп)'!AY65</f>
        <v>44</v>
      </c>
      <c r="BE75" s="8">
        <f>AZ75-'[2]ТП2024 (изм в 319-пп)'!AZ65</f>
        <v>666.33999999999651</v>
      </c>
      <c r="BF75" s="8">
        <f>BA75-'[2]ТП2024 (изм в 319-пп)'!BA65</f>
        <v>22.779999999999973</v>
      </c>
      <c r="BG75" s="8">
        <f>BB75-'[2]ТП2024 (изм в 319-пп)'!BB65</f>
        <v>14119563.150000095</v>
      </c>
      <c r="BH75" s="99">
        <f t="shared" si="7"/>
        <v>5.2649999999999997E-3</v>
      </c>
      <c r="BI75" s="100">
        <f t="shared" si="8"/>
        <v>6419</v>
      </c>
      <c r="BJ75" s="8">
        <f t="shared" si="42"/>
        <v>-125005.73999999999</v>
      </c>
      <c r="BK75" s="101">
        <f t="shared" si="9"/>
        <v>1139.1999999999998</v>
      </c>
      <c r="BL75" s="8">
        <f t="shared" si="296"/>
        <v>1389034129.8800001</v>
      </c>
      <c r="BM75" s="8">
        <f t="shared" si="43"/>
        <v>63.858534342934959</v>
      </c>
      <c r="BN75" s="98"/>
      <c r="BO75" s="98"/>
      <c r="BP75" s="98"/>
      <c r="BQ75" s="98"/>
      <c r="BR75" s="98"/>
      <c r="BS75" s="98"/>
      <c r="BT75" s="98"/>
      <c r="BU75" s="98"/>
      <c r="BV75" s="98"/>
      <c r="BW75" s="98"/>
      <c r="BX75" s="8"/>
      <c r="BY75" s="8"/>
      <c r="BZ75" s="8">
        <f>CA75+CB75</f>
        <v>213062000.5</v>
      </c>
      <c r="CA75" s="8">
        <v>213062000.5</v>
      </c>
      <c r="CB75" s="8"/>
      <c r="CC75" s="8">
        <f>CD75+CE75</f>
        <v>213062000.5</v>
      </c>
      <c r="CD75" s="8">
        <f>CA75-AU75</f>
        <v>213062000.5</v>
      </c>
      <c r="CE75" s="8">
        <f>CB75-AV75</f>
        <v>0</v>
      </c>
      <c r="CF75" s="8"/>
      <c r="CG75" s="8" t="s">
        <v>174</v>
      </c>
      <c r="CH75" s="8">
        <v>1243864</v>
      </c>
      <c r="CI75" s="8">
        <f>ROUND(CJ75/CH75,6)</f>
        <v>5.5529999999999998E-3</v>
      </c>
      <c r="CJ75" s="8">
        <f>7094-187</f>
        <v>6907</v>
      </c>
      <c r="CK75" s="8">
        <f>ROUND(CM75/CJ75,2)</f>
        <v>198705.14</v>
      </c>
      <c r="CL75" s="8">
        <f>ROUND(CM75/O75,2)</f>
        <v>1125.72</v>
      </c>
      <c r="CM75" s="8">
        <f>1431437516.03-58981126.23</f>
        <v>1372456389.8</v>
      </c>
      <c r="CN75" s="8">
        <f t="shared" si="299"/>
        <v>9.900000000000013E-5</v>
      </c>
      <c r="CO75" s="8">
        <f t="shared" si="299"/>
        <v>258</v>
      </c>
      <c r="CP75" s="8">
        <f t="shared" si="299"/>
        <v>-22168.119999999995</v>
      </c>
      <c r="CQ75" s="8">
        <f t="shared" si="299"/>
        <v>-78.849999999999909</v>
      </c>
      <c r="CR75" s="8">
        <f t="shared" si="299"/>
        <v>-96129910.080000162</v>
      </c>
      <c r="CS75" s="8" t="s">
        <v>72</v>
      </c>
      <c r="CT75" s="8" t="s">
        <v>72</v>
      </c>
      <c r="CU75" s="8" t="s">
        <v>72</v>
      </c>
      <c r="CV75" s="8" t="s">
        <v>72</v>
      </c>
      <c r="CW75" s="8" t="s">
        <v>72</v>
      </c>
      <c r="CX75" s="8"/>
      <c r="CY75" s="8">
        <f>CZ75+DA75</f>
        <v>109948295.8</v>
      </c>
      <c r="CZ75" s="8">
        <v>109948295.8</v>
      </c>
      <c r="DA75" s="8"/>
      <c r="DB75" s="8">
        <f>DC75+DD75</f>
        <v>-103113704.7</v>
      </c>
      <c r="DC75" s="8">
        <f>CZ75-CA75</f>
        <v>-103113704.7</v>
      </c>
      <c r="DD75" s="8">
        <f>DA75-CB75</f>
        <v>0</v>
      </c>
      <c r="DE75" s="8"/>
      <c r="DF75" s="8" t="s">
        <v>174</v>
      </c>
      <c r="DG75" s="8">
        <v>109948295.8</v>
      </c>
      <c r="DH75" s="8">
        <v>109948295.8</v>
      </c>
      <c r="DI75" s="8"/>
      <c r="DJ75" s="8">
        <v>0</v>
      </c>
      <c r="DK75" s="8">
        <v>0</v>
      </c>
      <c r="DL75" s="8">
        <v>0</v>
      </c>
      <c r="DM75" s="8"/>
      <c r="DN75" s="8" t="s">
        <v>174</v>
      </c>
      <c r="DO75" s="8">
        <v>1243864</v>
      </c>
      <c r="DP75" s="8">
        <f>ROUND(DQ75/DO75,6)</f>
        <v>5.2630000000000003E-3</v>
      </c>
      <c r="DQ75" s="8">
        <v>6547</v>
      </c>
      <c r="DR75" s="8">
        <f>ROUND(DT75/DQ75,2)</f>
        <v>198742.26</v>
      </c>
      <c r="DS75" s="8">
        <f t="shared" si="301"/>
        <v>1046.07</v>
      </c>
      <c r="DT75" s="8">
        <v>1301165577.4200001</v>
      </c>
      <c r="DU75" s="8">
        <f>DP75-CI75</f>
        <v>-2.8999999999999946E-4</v>
      </c>
      <c r="DV75" s="8">
        <f>DQ75-CJ75</f>
        <v>-360</v>
      </c>
      <c r="DW75" s="8">
        <f>DR75-CK75</f>
        <v>37.119999999995343</v>
      </c>
      <c r="DX75" s="8">
        <f>DS75-CL75</f>
        <v>-79.650000000000091</v>
      </c>
      <c r="DY75" s="8">
        <f>DT75-CM75</f>
        <v>-71290812.379999876</v>
      </c>
      <c r="DZ75" s="8" t="s">
        <v>72</v>
      </c>
      <c r="EA75" s="8" t="s">
        <v>72</v>
      </c>
      <c r="EB75" s="8" t="s">
        <v>72</v>
      </c>
      <c r="EC75" s="8" t="s">
        <v>72</v>
      </c>
      <c r="ED75" s="8" t="s">
        <v>72</v>
      </c>
      <c r="EE75" s="8"/>
      <c r="EF75" s="8">
        <f>EG75+EH75</f>
        <v>74252411.409999996</v>
      </c>
      <c r="EG75" s="8">
        <v>74252411.409999996</v>
      </c>
      <c r="EH75" s="8"/>
      <c r="EI75" s="8">
        <f>EJ75+EK75</f>
        <v>-35695884.390000001</v>
      </c>
      <c r="EJ75" s="8">
        <f>EG75-CZ75</f>
        <v>-35695884.390000001</v>
      </c>
      <c r="EK75" s="8">
        <f>EH75-DA75</f>
        <v>0</v>
      </c>
      <c r="EL75" s="8"/>
      <c r="EM75" s="8" t="s">
        <v>174</v>
      </c>
      <c r="EN75" s="8">
        <v>1243864</v>
      </c>
      <c r="EO75" s="8">
        <f>ROUND(EP75/EN75,6)</f>
        <v>5.3210000000000002E-3</v>
      </c>
      <c r="EP75" s="8">
        <v>6619</v>
      </c>
      <c r="EQ75" s="8">
        <f>ROUND(ES75/EP75,2)</f>
        <v>199126.82</v>
      </c>
      <c r="ER75" s="8">
        <f t="shared" ref="ER75" si="304">ROUND(ES75/EN75,2)</f>
        <v>1059.6199999999999</v>
      </c>
      <c r="ES75" s="8">
        <f>1301165577.42+16854812.59</f>
        <v>1318020390.01</v>
      </c>
      <c r="ET75" s="8">
        <f>EO75-DP75</f>
        <v>5.7999999999999892E-5</v>
      </c>
      <c r="EU75" s="7">
        <f>EP75-DQ75</f>
        <v>72</v>
      </c>
      <c r="EV75" s="8">
        <f>EQ75-DR75</f>
        <v>384.55999999999767</v>
      </c>
      <c r="EW75" s="8">
        <f>ER75-DS75</f>
        <v>13.549999999999955</v>
      </c>
      <c r="EX75" s="8">
        <f>ES75-DT75</f>
        <v>16854812.589999914</v>
      </c>
      <c r="EY75" s="8" t="s">
        <v>72</v>
      </c>
      <c r="EZ75" s="8" t="s">
        <v>72</v>
      </c>
      <c r="FA75" s="8" t="s">
        <v>72</v>
      </c>
      <c r="FB75" s="8" t="s">
        <v>72</v>
      </c>
      <c r="FC75" s="8" t="s">
        <v>72</v>
      </c>
      <c r="FD75" s="8"/>
      <c r="FE75" s="8">
        <f>FF75+FG75</f>
        <v>74252411.409999996</v>
      </c>
      <c r="FF75" s="8">
        <v>74252411.409999996</v>
      </c>
      <c r="FG75" s="8"/>
      <c r="FH75" s="8">
        <f>FI75+FJ75</f>
        <v>0</v>
      </c>
      <c r="FI75" s="8">
        <f>FF75-EG75</f>
        <v>0</v>
      </c>
      <c r="FJ75" s="8">
        <f>FG75-EH75</f>
        <v>0</v>
      </c>
      <c r="FK75" s="8" t="s">
        <v>154</v>
      </c>
      <c r="FL75" s="101" t="s">
        <v>174</v>
      </c>
    </row>
    <row r="76" spans="1:168" ht="20.25" x14ac:dyDescent="0.2">
      <c r="A76" s="47"/>
      <c r="B76" s="3"/>
      <c r="C76" s="4"/>
      <c r="D76" s="23"/>
      <c r="E76" s="24"/>
      <c r="F76" s="65"/>
      <c r="G76" s="65"/>
      <c r="H76" s="65"/>
      <c r="I76" s="5"/>
      <c r="J76" s="5"/>
      <c r="L76" s="48" t="s">
        <v>175</v>
      </c>
      <c r="M76" s="42" t="s">
        <v>176</v>
      </c>
      <c r="N76" s="761"/>
      <c r="O76" s="7">
        <f t="shared" si="1"/>
        <v>1219176</v>
      </c>
      <c r="P76" s="27">
        <f>'[1]сравТП24 с ФН25 проект11_3202,7'!AD76</f>
        <v>4.7199999999999998E-4</v>
      </c>
      <c r="Q76" s="21">
        <f t="shared" si="260"/>
        <v>575</v>
      </c>
      <c r="R76" s="44">
        <v>223787.4</v>
      </c>
      <c r="S76" s="9">
        <f t="shared" si="288"/>
        <v>225130.12</v>
      </c>
      <c r="T76" s="9">
        <f t="shared" si="289"/>
        <v>105.63</v>
      </c>
      <c r="U76" s="9">
        <f t="shared" si="290"/>
        <v>106.26</v>
      </c>
      <c r="V76" s="9">
        <f t="shared" si="297"/>
        <v>129449819</v>
      </c>
      <c r="W76" s="56">
        <f t="shared" si="261"/>
        <v>106.17812276488382</v>
      </c>
      <c r="X76" s="8"/>
      <c r="Y76" s="8"/>
      <c r="Z76" s="9">
        <f t="shared" si="291"/>
        <v>129449819</v>
      </c>
      <c r="AA76" s="27">
        <v>4.7199999999999998E-4</v>
      </c>
      <c r="AB76" s="21">
        <v>575</v>
      </c>
      <c r="AC76" s="9">
        <v>225130.12</v>
      </c>
      <c r="AD76" s="8">
        <v>106.26</v>
      </c>
      <c r="AE76" s="9">
        <v>129449819</v>
      </c>
      <c r="AF76" s="143">
        <f t="shared" si="292"/>
        <v>0</v>
      </c>
      <c r="AG76" s="30">
        <f t="shared" si="292"/>
        <v>0</v>
      </c>
      <c r="AH76" s="30">
        <f t="shared" si="293"/>
        <v>0</v>
      </c>
      <c r="AI76" s="30">
        <f t="shared" si="294"/>
        <v>0</v>
      </c>
      <c r="AJ76" s="31">
        <f t="shared" si="294"/>
        <v>0</v>
      </c>
      <c r="AK76" s="9">
        <f t="shared" si="295"/>
        <v>100</v>
      </c>
      <c r="AL76" s="98"/>
      <c r="AM76" s="98"/>
      <c r="AN76" s="98"/>
      <c r="AO76" s="98"/>
      <c r="AP76" s="98"/>
      <c r="AQ76" s="98"/>
      <c r="AR76" s="98"/>
      <c r="AS76" s="98"/>
      <c r="AT76" s="98"/>
      <c r="AU76" s="98"/>
      <c r="AV76" s="8"/>
      <c r="AW76" s="8"/>
      <c r="AX76" s="8">
        <f>ROUND(AY76/O76,6)</f>
        <v>9.7E-5</v>
      </c>
      <c r="AY76" s="8">
        <v>118</v>
      </c>
      <c r="AZ76" s="9">
        <f t="shared" si="302"/>
        <v>41060.65</v>
      </c>
      <c r="BA76" s="9">
        <f t="shared" si="303"/>
        <v>3.97</v>
      </c>
      <c r="BB76" s="8">
        <v>4845157.01</v>
      </c>
      <c r="BC76" s="8">
        <f>AX76-'[2]ТП2024 (изм в 319-пп)'!AX66</f>
        <v>2.2000000000000006E-5</v>
      </c>
      <c r="BD76" s="8">
        <f>AY76-'[2]ТП2024 (изм в 319-пп)'!AY66</f>
        <v>26</v>
      </c>
      <c r="BE76" s="8">
        <f>AZ76-'[2]ТП2024 (изм в 319-пп)'!AZ66</f>
        <v>1511.0999999999985</v>
      </c>
      <c r="BF76" s="8">
        <f>BA76-'[2]ТП2024 (изм в 319-пп)'!BA66</f>
        <v>1.0100000000000002</v>
      </c>
      <c r="BG76" s="8">
        <f>BB76-'[2]ТП2024 (изм в 319-пп)'!BB66</f>
        <v>1206598.4099999997</v>
      </c>
      <c r="BH76" s="99">
        <f t="shared" si="7"/>
        <v>-3.7500000000000001E-4</v>
      </c>
      <c r="BI76" s="100">
        <f t="shared" si="8"/>
        <v>-457</v>
      </c>
      <c r="BJ76" s="8">
        <f t="shared" si="42"/>
        <v>-184069.47</v>
      </c>
      <c r="BK76" s="101">
        <f t="shared" si="9"/>
        <v>-102.29</v>
      </c>
      <c r="BL76" s="8">
        <f t="shared" si="296"/>
        <v>-124604661.98999999</v>
      </c>
      <c r="BM76" s="8">
        <f t="shared" si="43"/>
        <v>18.23863017529596</v>
      </c>
      <c r="BN76" s="98"/>
      <c r="BO76" s="98"/>
      <c r="BP76" s="98"/>
      <c r="BQ76" s="98"/>
      <c r="BR76" s="98"/>
      <c r="BS76" s="98"/>
      <c r="BT76" s="98"/>
      <c r="BU76" s="98"/>
      <c r="BV76" s="98"/>
      <c r="BW76" s="9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 t="s">
        <v>156</v>
      </c>
      <c r="DO76" s="8">
        <v>1243864</v>
      </c>
      <c r="DP76" s="8">
        <f>ROUND(DQ76/DO76,6)</f>
        <v>6.8999999999999997E-5</v>
      </c>
      <c r="DQ76" s="8">
        <v>86</v>
      </c>
      <c r="DR76" s="8">
        <f t="shared" ref="DR76" si="305">ROUND(DT76/DQ76,2)</f>
        <v>33877.269999999997</v>
      </c>
      <c r="DS76" s="8">
        <f>ROUND(DT76/DO76,2)</f>
        <v>2.34</v>
      </c>
      <c r="DT76" s="8">
        <v>2913445.01</v>
      </c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 t="s">
        <v>156</v>
      </c>
      <c r="EN76" s="8">
        <v>1243864</v>
      </c>
      <c r="EO76" s="8">
        <f>ROUND(EP76/EN76,6)</f>
        <v>6.8999999999999997E-5</v>
      </c>
      <c r="EP76" s="8">
        <v>86</v>
      </c>
      <c r="EQ76" s="8">
        <f t="shared" ref="EQ76" si="306">ROUND(ES76/EP76,2)</f>
        <v>33877.269999999997</v>
      </c>
      <c r="ER76" s="8">
        <f>ROUND(ES76/EN76,2)</f>
        <v>2.34</v>
      </c>
      <c r="ES76" s="8">
        <v>2913445.01</v>
      </c>
      <c r="ET76" s="8">
        <f t="shared" si="141"/>
        <v>0</v>
      </c>
      <c r="EU76" s="7">
        <f t="shared" si="141"/>
        <v>0</v>
      </c>
      <c r="EV76" s="8">
        <f t="shared" si="141"/>
        <v>0</v>
      </c>
      <c r="EW76" s="8">
        <f t="shared" si="141"/>
        <v>0</v>
      </c>
      <c r="EX76" s="8">
        <f t="shared" si="141"/>
        <v>0</v>
      </c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>
        <f t="shared" si="6"/>
        <v>0</v>
      </c>
      <c r="FJ76" s="8">
        <f t="shared" si="6"/>
        <v>0</v>
      </c>
      <c r="FK76" s="8" t="s">
        <v>157</v>
      </c>
      <c r="FL76" s="101" t="s">
        <v>156</v>
      </c>
    </row>
    <row r="77" spans="1:168" ht="20.25" x14ac:dyDescent="0.2">
      <c r="B77" s="3"/>
      <c r="C77" s="4"/>
      <c r="D77" s="64"/>
      <c r="E77" s="65"/>
      <c r="F77" s="65"/>
      <c r="G77" s="65"/>
      <c r="H77" s="65"/>
      <c r="I77" s="66"/>
      <c r="J77" s="5"/>
      <c r="L77" s="8" t="s">
        <v>177</v>
      </c>
      <c r="M77" s="42" t="s">
        <v>178</v>
      </c>
      <c r="N77" s="761"/>
      <c r="O77" s="7">
        <f t="shared" si="1"/>
        <v>1219176</v>
      </c>
      <c r="P77" s="55">
        <f>SUM(P73:P76)</f>
        <v>3.418E-3</v>
      </c>
      <c r="Q77" s="67">
        <f>SUM(Q73:Q76)</f>
        <v>4166</v>
      </c>
      <c r="R77" s="67" t="s">
        <v>72</v>
      </c>
      <c r="S77" s="67" t="s">
        <v>72</v>
      </c>
      <c r="T77" s="44">
        <f t="shared" ref="T77:V77" si="307">SUM(T73:T76)</f>
        <v>805.38</v>
      </c>
      <c r="U77" s="44">
        <f t="shared" si="307"/>
        <v>810.21</v>
      </c>
      <c r="V77" s="9">
        <f t="shared" si="307"/>
        <v>987473364.24000001</v>
      </c>
      <c r="W77" s="9"/>
      <c r="X77" s="44"/>
      <c r="Y77" s="44"/>
      <c r="Z77" s="44">
        <f t="shared" ref="Z77" si="308">SUM(Z73:Z76)</f>
        <v>987473364.24000001</v>
      </c>
      <c r="AA77" s="8">
        <v>3.418E-3</v>
      </c>
      <c r="AB77" s="67">
        <v>4166</v>
      </c>
      <c r="AC77" s="67" t="s">
        <v>72</v>
      </c>
      <c r="AD77" s="44">
        <v>810.21</v>
      </c>
      <c r="AE77" s="44">
        <v>987473364.24000001</v>
      </c>
      <c r="AF77" s="68">
        <f t="shared" si="292"/>
        <v>0</v>
      </c>
      <c r="AG77" s="68">
        <f t="shared" si="292"/>
        <v>0</v>
      </c>
      <c r="AH77" s="9"/>
      <c r="AI77" s="31"/>
      <c r="AJ77" s="31">
        <f t="shared" si="294"/>
        <v>0</v>
      </c>
      <c r="AK77" s="68"/>
      <c r="AL77" s="51"/>
      <c r="AM77" s="51"/>
      <c r="AN77" s="51"/>
      <c r="AO77" s="51"/>
      <c r="AP77" s="51"/>
      <c r="AQ77" s="69"/>
      <c r="AR77" s="69"/>
      <c r="AS77" s="59"/>
      <c r="AT77" s="54"/>
      <c r="AU77" s="54"/>
      <c r="AV77" s="68"/>
      <c r="AW77" s="44"/>
      <c r="AX77" s="70"/>
      <c r="AY77" s="67"/>
      <c r="AZ77" s="44"/>
      <c r="BA77" s="44"/>
      <c r="BB77" s="44"/>
      <c r="BC77" s="31">
        <f>AX77-'[2]ТП2024 (изм в 319-пп)'!AX67</f>
        <v>0</v>
      </c>
      <c r="BD77" s="31">
        <f>AY77-'[2]ТП2024 (изм в 319-пп)'!AY67</f>
        <v>0</v>
      </c>
      <c r="BE77" s="31">
        <f>AZ77-'[2]ТП2024 (изм в 319-пп)'!AZ67</f>
        <v>0</v>
      </c>
      <c r="BF77" s="31">
        <f>BA77-'[2]ТП2024 (изм в 319-пп)'!BA67</f>
        <v>0</v>
      </c>
      <c r="BG77" s="31">
        <f>BB77-'[2]ТП2024 (изм в 319-пп)'!BB67</f>
        <v>0</v>
      </c>
      <c r="BH77" s="72"/>
      <c r="BI77" s="29"/>
      <c r="BJ77" s="44"/>
      <c r="BK77" s="34"/>
      <c r="BL77" s="30"/>
      <c r="BM77" s="9"/>
      <c r="BN77" s="51"/>
      <c r="BO77" s="51"/>
      <c r="BP77" s="51"/>
      <c r="BQ77" s="51"/>
      <c r="BR77" s="51"/>
      <c r="BS77" s="69"/>
      <c r="BT77" s="69"/>
      <c r="BU77" s="59"/>
      <c r="BV77" s="54"/>
      <c r="BW77" s="54"/>
      <c r="BX77" s="68"/>
      <c r="BY77" s="9"/>
      <c r="BZ77" s="44"/>
      <c r="CA77" s="44"/>
      <c r="CB77" s="44"/>
      <c r="CC77" s="35"/>
      <c r="CD77" s="35"/>
      <c r="CE77" s="35"/>
      <c r="CF77" s="9"/>
      <c r="CG77" s="42"/>
      <c r="CH77" s="7"/>
      <c r="CI77" s="70"/>
      <c r="CJ77" s="67"/>
      <c r="CK77" s="67"/>
      <c r="CL77" s="67"/>
      <c r="CM77" s="44"/>
      <c r="CN77" s="38"/>
      <c r="CO77" s="36"/>
      <c r="CP77" s="31"/>
      <c r="CQ77" s="31"/>
      <c r="CR77" s="31"/>
      <c r="CS77" s="38"/>
      <c r="CT77" s="50"/>
      <c r="CU77" s="30"/>
      <c r="CV77" s="30"/>
      <c r="CW77" s="30"/>
      <c r="CX77" s="9"/>
      <c r="CY77" s="44"/>
      <c r="CZ77" s="44"/>
      <c r="DA77" s="44"/>
      <c r="DB77" s="35"/>
      <c r="DC77" s="35"/>
      <c r="DD77" s="35"/>
      <c r="DE77" s="37"/>
      <c r="DF77" s="42"/>
      <c r="DG77" s="44"/>
      <c r="DH77" s="44"/>
      <c r="DI77" s="44"/>
      <c r="DJ77" s="68"/>
      <c r="DK77" s="68"/>
      <c r="DL77" s="68"/>
      <c r="DM77" s="37"/>
      <c r="DN77" s="42"/>
      <c r="DO77" s="7"/>
      <c r="DP77" s="70"/>
      <c r="DQ77" s="67"/>
      <c r="DR77" s="67"/>
      <c r="DS77" s="67"/>
      <c r="DT77" s="44"/>
      <c r="DU77" s="38"/>
      <c r="DV77" s="36"/>
      <c r="DW77" s="67"/>
      <c r="DX77" s="44"/>
      <c r="DY77" s="67"/>
      <c r="DZ77" s="38"/>
      <c r="EA77" s="50"/>
      <c r="EB77" s="30"/>
      <c r="EC77" s="30"/>
      <c r="ED77" s="30"/>
      <c r="EE77" s="9"/>
      <c r="EF77" s="44"/>
      <c r="EG77" s="44"/>
      <c r="EH77" s="44"/>
      <c r="EI77" s="44"/>
      <c r="EJ77" s="44"/>
      <c r="EK77" s="44"/>
      <c r="EL77" s="37"/>
      <c r="EM77" s="42"/>
      <c r="EN77" s="7"/>
      <c r="EO77" s="70"/>
      <c r="EP77" s="67"/>
      <c r="EQ77" s="67"/>
      <c r="ER77" s="67"/>
      <c r="ES77" s="44"/>
      <c r="ET77" s="38"/>
      <c r="EU77" s="31"/>
      <c r="EV77" s="67"/>
      <c r="EW77" s="67"/>
      <c r="EX77" s="67"/>
      <c r="EY77" s="38"/>
      <c r="EZ77" s="50"/>
      <c r="FA77" s="30"/>
      <c r="FB77" s="30"/>
      <c r="FC77" s="30"/>
      <c r="FD77" s="9"/>
      <c r="FE77" s="44"/>
      <c r="FF77" s="44"/>
      <c r="FG77" s="44"/>
      <c r="FH77" s="44"/>
      <c r="FI77" s="44"/>
      <c r="FJ77" s="44"/>
      <c r="FK77" s="8"/>
      <c r="FL77" s="42"/>
    </row>
    <row r="78" spans="1:168" ht="20.25" x14ac:dyDescent="0.2">
      <c r="B78" s="3"/>
      <c r="C78" s="4"/>
      <c r="D78" s="64"/>
      <c r="E78" s="65"/>
      <c r="F78" s="65"/>
      <c r="G78" s="65"/>
      <c r="H78" s="65"/>
      <c r="I78" s="66"/>
      <c r="J78" s="5"/>
      <c r="L78" s="8" t="s">
        <v>179</v>
      </c>
      <c r="M78" s="42" t="s">
        <v>180</v>
      </c>
      <c r="N78" s="762"/>
      <c r="O78" s="7">
        <f t="shared" si="1"/>
        <v>1219176</v>
      </c>
      <c r="P78" s="55">
        <f>P71-P72-P77</f>
        <v>0.160439</v>
      </c>
      <c r="Q78" s="67">
        <f>Q71-Q72-Q77</f>
        <v>195604</v>
      </c>
      <c r="R78" s="67" t="s">
        <v>72</v>
      </c>
      <c r="S78" s="67" t="s">
        <v>72</v>
      </c>
      <c r="T78" s="44">
        <f t="shared" ref="T78:V78" si="309">T71-T72-T77</f>
        <v>8343.4900000000016</v>
      </c>
      <c r="U78" s="44">
        <f t="shared" si="309"/>
        <v>8393.5299999999988</v>
      </c>
      <c r="V78" s="9">
        <f t="shared" si="309"/>
        <v>10233496763.559999</v>
      </c>
      <c r="W78" s="9"/>
      <c r="X78" s="44"/>
      <c r="Y78" s="44"/>
      <c r="Z78" s="44">
        <f t="shared" ref="Z78" si="310">Z71-Z72-Z77</f>
        <v>10233496763.559999</v>
      </c>
      <c r="AA78" s="8">
        <v>0.160439</v>
      </c>
      <c r="AB78" s="67">
        <v>195604</v>
      </c>
      <c r="AC78" s="67" t="s">
        <v>72</v>
      </c>
      <c r="AD78" s="44">
        <v>8393.5299999999988</v>
      </c>
      <c r="AE78" s="44">
        <v>10233496763.559999</v>
      </c>
      <c r="AF78" s="68">
        <f t="shared" si="292"/>
        <v>0</v>
      </c>
      <c r="AG78" s="68">
        <f t="shared" si="292"/>
        <v>0</v>
      </c>
      <c r="AH78" s="9"/>
      <c r="AI78" s="31"/>
      <c r="AJ78" s="31">
        <f t="shared" si="294"/>
        <v>0</v>
      </c>
      <c r="AK78" s="68"/>
      <c r="AL78" s="51"/>
      <c r="AM78" s="51"/>
      <c r="AN78" s="51"/>
      <c r="AO78" s="51"/>
      <c r="AP78" s="51"/>
      <c r="AQ78" s="69"/>
      <c r="AR78" s="69"/>
      <c r="AS78" s="59"/>
      <c r="AT78" s="54"/>
      <c r="AU78" s="54"/>
      <c r="AV78" s="68"/>
      <c r="AW78" s="44"/>
      <c r="AX78" s="70"/>
      <c r="AY78" s="67"/>
      <c r="AZ78" s="44"/>
      <c r="BA78" s="44"/>
      <c r="BB78" s="44"/>
      <c r="BC78" s="31"/>
      <c r="BD78" s="31"/>
      <c r="BE78" s="31"/>
      <c r="BF78" s="31"/>
      <c r="BG78" s="31"/>
      <c r="BH78" s="72"/>
      <c r="BI78" s="29"/>
      <c r="BJ78" s="44"/>
      <c r="BK78" s="34"/>
      <c r="BL78" s="30"/>
      <c r="BM78" s="9"/>
      <c r="BN78" s="51"/>
      <c r="BO78" s="51"/>
      <c r="BP78" s="51"/>
      <c r="BQ78" s="51"/>
      <c r="BR78" s="51"/>
      <c r="BS78" s="69"/>
      <c r="BT78" s="69"/>
      <c r="BU78" s="59"/>
      <c r="BV78" s="54"/>
      <c r="BW78" s="54"/>
      <c r="BX78" s="68"/>
      <c r="BY78" s="9"/>
      <c r="BZ78" s="44"/>
      <c r="CA78" s="44"/>
      <c r="CB78" s="44"/>
      <c r="CC78" s="35"/>
      <c r="CD78" s="35"/>
      <c r="CE78" s="35"/>
      <c r="CF78" s="9"/>
      <c r="CG78" s="42"/>
      <c r="CH78" s="7"/>
      <c r="CI78" s="70"/>
      <c r="CJ78" s="67"/>
      <c r="CK78" s="67"/>
      <c r="CL78" s="67"/>
      <c r="CM78" s="44"/>
      <c r="CN78" s="38"/>
      <c r="CO78" s="36"/>
      <c r="CP78" s="31"/>
      <c r="CQ78" s="31"/>
      <c r="CR78" s="31"/>
      <c r="CS78" s="38"/>
      <c r="CT78" s="50"/>
      <c r="CU78" s="30"/>
      <c r="CV78" s="30"/>
      <c r="CW78" s="30"/>
      <c r="CX78" s="9"/>
      <c r="CY78" s="44"/>
      <c r="CZ78" s="44"/>
      <c r="DA78" s="44"/>
      <c r="DB78" s="35"/>
      <c r="DC78" s="35"/>
      <c r="DD78" s="35"/>
      <c r="DE78" s="37"/>
      <c r="DF78" s="42"/>
      <c r="DG78" s="44"/>
      <c r="DH78" s="44"/>
      <c r="DI78" s="44"/>
      <c r="DJ78" s="68"/>
      <c r="DK78" s="68"/>
      <c r="DL78" s="68"/>
      <c r="DM78" s="37"/>
      <c r="DN78" s="42"/>
      <c r="DO78" s="7"/>
      <c r="DP78" s="70"/>
      <c r="DQ78" s="67"/>
      <c r="DR78" s="67"/>
      <c r="DS78" s="67"/>
      <c r="DT78" s="44"/>
      <c r="DU78" s="38"/>
      <c r="DV78" s="36"/>
      <c r="DW78" s="67"/>
      <c r="DX78" s="44"/>
      <c r="DY78" s="67"/>
      <c r="DZ78" s="38"/>
      <c r="EA78" s="50"/>
      <c r="EB78" s="30"/>
      <c r="EC78" s="30"/>
      <c r="ED78" s="30"/>
      <c r="EE78" s="9"/>
      <c r="EF78" s="44"/>
      <c r="EG78" s="44"/>
      <c r="EH78" s="44"/>
      <c r="EI78" s="44"/>
      <c r="EJ78" s="44"/>
      <c r="EK78" s="44"/>
      <c r="EL78" s="37"/>
      <c r="EM78" s="42"/>
      <c r="EN78" s="7"/>
      <c r="EO78" s="70"/>
      <c r="EP78" s="67"/>
      <c r="EQ78" s="67"/>
      <c r="ER78" s="67"/>
      <c r="ES78" s="44"/>
      <c r="ET78" s="38"/>
      <c r="EU78" s="31"/>
      <c r="EV78" s="67"/>
      <c r="EW78" s="67"/>
      <c r="EX78" s="67"/>
      <c r="EY78" s="38"/>
      <c r="EZ78" s="50"/>
      <c r="FA78" s="30"/>
      <c r="FB78" s="30"/>
      <c r="FC78" s="30"/>
      <c r="FD78" s="9"/>
      <c r="FE78" s="44"/>
      <c r="FF78" s="44"/>
      <c r="FG78" s="44"/>
      <c r="FH78" s="44"/>
      <c r="FI78" s="44"/>
      <c r="FJ78" s="44"/>
      <c r="FK78" s="8"/>
      <c r="FL78" s="42"/>
    </row>
    <row r="79" spans="1:168" ht="20.25" hidden="1" customHeight="1" x14ac:dyDescent="0.2">
      <c r="B79" s="3"/>
      <c r="C79" s="4"/>
      <c r="D79" s="64"/>
      <c r="E79" s="65"/>
      <c r="F79" s="65"/>
      <c r="G79" s="65"/>
      <c r="H79" s="65"/>
      <c r="I79" s="66"/>
      <c r="J79" s="5"/>
      <c r="L79" s="8"/>
      <c r="M79" s="42" t="s">
        <v>69</v>
      </c>
      <c r="N79" s="49"/>
      <c r="O79" s="7">
        <f t="shared" si="1"/>
        <v>1219176</v>
      </c>
      <c r="P79" s="55"/>
      <c r="Q79" s="67"/>
      <c r="R79" s="67"/>
      <c r="S79" s="67"/>
      <c r="T79" s="44"/>
      <c r="U79" s="44"/>
      <c r="V79" s="9"/>
      <c r="W79" s="9"/>
      <c r="X79" s="44"/>
      <c r="Y79" s="44"/>
      <c r="Z79" s="44"/>
      <c r="AA79" s="70"/>
      <c r="AB79" s="67"/>
      <c r="AC79" s="44"/>
      <c r="AD79" s="44"/>
      <c r="AE79" s="44"/>
      <c r="AF79" s="68">
        <f t="shared" si="292"/>
        <v>0</v>
      </c>
      <c r="AG79" s="68">
        <f t="shared" si="292"/>
        <v>0</v>
      </c>
      <c r="AH79" s="31">
        <f t="shared" ref="AH79:AH81" si="311">AC79-S79</f>
        <v>0</v>
      </c>
      <c r="AI79" s="31">
        <f t="shared" ref="AI79:AI81" si="312">AD79-U79</f>
        <v>0</v>
      </c>
      <c r="AJ79" s="31">
        <f t="shared" si="294"/>
        <v>0</v>
      </c>
      <c r="AK79" s="68" t="e">
        <f t="shared" ref="AK79:AK81" si="313">AC79/S79*100</f>
        <v>#DIV/0!</v>
      </c>
      <c r="AL79" s="51"/>
      <c r="AM79" s="51"/>
      <c r="AN79" s="51"/>
      <c r="AO79" s="51"/>
      <c r="AP79" s="51"/>
      <c r="AQ79" s="69"/>
      <c r="AR79" s="69"/>
      <c r="AS79" s="59"/>
      <c r="AT79" s="54"/>
      <c r="AU79" s="54"/>
      <c r="AV79" s="68"/>
      <c r="AW79" s="44"/>
      <c r="AX79" s="70"/>
      <c r="AY79" s="67"/>
      <c r="AZ79" s="44"/>
      <c r="BA79" s="44"/>
      <c r="BB79" s="44"/>
      <c r="BC79" s="31"/>
      <c r="BD79" s="31"/>
      <c r="BE79" s="31"/>
      <c r="BF79" s="31"/>
      <c r="BG79" s="31"/>
      <c r="BH79" s="72"/>
      <c r="BI79" s="29"/>
      <c r="BJ79" s="44"/>
      <c r="BK79" s="34"/>
      <c r="BL79" s="30"/>
      <c r="BM79" s="9"/>
      <c r="BN79" s="51"/>
      <c r="BO79" s="51"/>
      <c r="BP79" s="51"/>
      <c r="BQ79" s="51"/>
      <c r="BR79" s="51"/>
      <c r="BS79" s="69"/>
      <c r="BT79" s="69"/>
      <c r="BU79" s="59"/>
      <c r="BV79" s="54"/>
      <c r="BW79" s="54"/>
      <c r="BX79" s="68"/>
      <c r="BY79" s="9"/>
      <c r="BZ79" s="44"/>
      <c r="CA79" s="44"/>
      <c r="CB79" s="44"/>
      <c r="CC79" s="35"/>
      <c r="CD79" s="35"/>
      <c r="CE79" s="35"/>
      <c r="CF79" s="9"/>
      <c r="CG79" s="42"/>
      <c r="CH79" s="7"/>
      <c r="CI79" s="70"/>
      <c r="CJ79" s="67"/>
      <c r="CK79" s="67"/>
      <c r="CL79" s="67"/>
      <c r="CM79" s="44"/>
      <c r="CN79" s="38"/>
      <c r="CO79" s="36"/>
      <c r="CP79" s="31"/>
      <c r="CQ79" s="31"/>
      <c r="CR79" s="31"/>
      <c r="CS79" s="38"/>
      <c r="CT79" s="50"/>
      <c r="CU79" s="30"/>
      <c r="CV79" s="30"/>
      <c r="CW79" s="30"/>
      <c r="CX79" s="9"/>
      <c r="CY79" s="44"/>
      <c r="CZ79" s="44"/>
      <c r="DA79" s="44"/>
      <c r="DB79" s="35"/>
      <c r="DC79" s="35"/>
      <c r="DD79" s="35"/>
      <c r="DE79" s="37"/>
      <c r="DF79" s="42"/>
      <c r="DG79" s="44"/>
      <c r="DH79" s="44"/>
      <c r="DI79" s="44"/>
      <c r="DJ79" s="68"/>
      <c r="DK79" s="68"/>
      <c r="DL79" s="68"/>
      <c r="DM79" s="37"/>
      <c r="DN79" s="42"/>
      <c r="DO79" s="7"/>
      <c r="DP79" s="70"/>
      <c r="DQ79" s="67"/>
      <c r="DR79" s="67"/>
      <c r="DS79" s="67"/>
      <c r="DT79" s="44"/>
      <c r="DU79" s="38"/>
      <c r="DV79" s="36"/>
      <c r="DW79" s="67"/>
      <c r="DX79" s="44"/>
      <c r="DY79" s="67"/>
      <c r="DZ79" s="38"/>
      <c r="EA79" s="50"/>
      <c r="EB79" s="30"/>
      <c r="EC79" s="30"/>
      <c r="ED79" s="30"/>
      <c r="EE79" s="9"/>
      <c r="EF79" s="44"/>
      <c r="EG79" s="44"/>
      <c r="EH79" s="44"/>
      <c r="EI79" s="44"/>
      <c r="EJ79" s="44"/>
      <c r="EK79" s="44"/>
      <c r="EL79" s="37"/>
      <c r="EM79" s="42"/>
      <c r="EN79" s="7"/>
      <c r="EO79" s="70"/>
      <c r="EP79" s="67"/>
      <c r="EQ79" s="67"/>
      <c r="ER79" s="67"/>
      <c r="ES79" s="44"/>
      <c r="ET79" s="38"/>
      <c r="EU79" s="31"/>
      <c r="EV79" s="67"/>
      <c r="EW79" s="67"/>
      <c r="EX79" s="67"/>
      <c r="EY79" s="38"/>
      <c r="EZ79" s="50"/>
      <c r="FA79" s="30"/>
      <c r="FB79" s="30"/>
      <c r="FC79" s="30"/>
      <c r="FD79" s="9"/>
      <c r="FE79" s="44"/>
      <c r="FF79" s="44"/>
      <c r="FG79" s="44"/>
      <c r="FH79" s="44"/>
      <c r="FI79" s="44"/>
      <c r="FJ79" s="44"/>
      <c r="FK79" s="8"/>
      <c r="FL79" s="42"/>
    </row>
    <row r="80" spans="1:168" ht="20.25" hidden="1" customHeight="1" x14ac:dyDescent="0.2">
      <c r="B80" s="3"/>
      <c r="C80" s="4"/>
      <c r="D80" s="64"/>
      <c r="E80" s="65"/>
      <c r="F80" s="65"/>
      <c r="G80" s="65"/>
      <c r="H80" s="65"/>
      <c r="I80" s="66"/>
      <c r="J80" s="5"/>
      <c r="L80" s="8"/>
      <c r="M80" s="42" t="s">
        <v>181</v>
      </c>
      <c r="N80" s="49"/>
      <c r="O80" s="7">
        <f t="shared" si="1"/>
        <v>1219176</v>
      </c>
      <c r="P80" s="55"/>
      <c r="Q80" s="67"/>
      <c r="R80" s="67"/>
      <c r="S80" s="67"/>
      <c r="T80" s="44"/>
      <c r="U80" s="44"/>
      <c r="V80" s="9"/>
      <c r="W80" s="9"/>
      <c r="X80" s="44"/>
      <c r="Y80" s="44"/>
      <c r="Z80" s="44"/>
      <c r="AA80" s="70"/>
      <c r="AB80" s="67"/>
      <c r="AC80" s="44"/>
      <c r="AD80" s="44"/>
      <c r="AE80" s="44"/>
      <c r="AF80" s="68">
        <f t="shared" si="292"/>
        <v>0</v>
      </c>
      <c r="AG80" s="68">
        <f t="shared" si="292"/>
        <v>0</v>
      </c>
      <c r="AH80" s="31">
        <f t="shared" si="311"/>
        <v>0</v>
      </c>
      <c r="AI80" s="31">
        <f t="shared" si="312"/>
        <v>0</v>
      </c>
      <c r="AJ80" s="31">
        <f t="shared" si="294"/>
        <v>0</v>
      </c>
      <c r="AK80" s="68" t="e">
        <f t="shared" si="313"/>
        <v>#DIV/0!</v>
      </c>
      <c r="AL80" s="51"/>
      <c r="AM80" s="51"/>
      <c r="AN80" s="51"/>
      <c r="AO80" s="51"/>
      <c r="AP80" s="51"/>
      <c r="AQ80" s="69"/>
      <c r="AR80" s="69"/>
      <c r="AS80" s="59"/>
      <c r="AT80" s="54"/>
      <c r="AU80" s="54"/>
      <c r="AV80" s="68"/>
      <c r="AW80" s="44"/>
      <c r="AX80" s="70"/>
      <c r="AY80" s="67"/>
      <c r="AZ80" s="44"/>
      <c r="BA80" s="44"/>
      <c r="BB80" s="44"/>
      <c r="BC80" s="31"/>
      <c r="BD80" s="31"/>
      <c r="BE80" s="31"/>
      <c r="BF80" s="31"/>
      <c r="BG80" s="31"/>
      <c r="BH80" s="72"/>
      <c r="BI80" s="29"/>
      <c r="BJ80" s="44"/>
      <c r="BK80" s="34"/>
      <c r="BL80" s="30"/>
      <c r="BM80" s="9"/>
      <c r="BN80" s="51"/>
      <c r="BO80" s="51"/>
      <c r="BP80" s="51"/>
      <c r="BQ80" s="51"/>
      <c r="BR80" s="51"/>
      <c r="BS80" s="69"/>
      <c r="BT80" s="69"/>
      <c r="BU80" s="59"/>
      <c r="BV80" s="54"/>
      <c r="BW80" s="54"/>
      <c r="BX80" s="68"/>
      <c r="BY80" s="9"/>
      <c r="BZ80" s="44"/>
      <c r="CA80" s="44"/>
      <c r="CB80" s="44"/>
      <c r="CC80" s="35"/>
      <c r="CD80" s="35"/>
      <c r="CE80" s="35"/>
      <c r="CF80" s="9"/>
      <c r="CG80" s="42"/>
      <c r="CH80" s="7"/>
      <c r="CI80" s="70"/>
      <c r="CJ80" s="67"/>
      <c r="CK80" s="67"/>
      <c r="CL80" s="67"/>
      <c r="CM80" s="44"/>
      <c r="CN80" s="38"/>
      <c r="CO80" s="36"/>
      <c r="CP80" s="31"/>
      <c r="CQ80" s="31"/>
      <c r="CR80" s="31"/>
      <c r="CS80" s="38"/>
      <c r="CT80" s="50"/>
      <c r="CU80" s="30"/>
      <c r="CV80" s="30"/>
      <c r="CW80" s="30"/>
      <c r="CX80" s="9"/>
      <c r="CY80" s="44"/>
      <c r="CZ80" s="44"/>
      <c r="DA80" s="44"/>
      <c r="DB80" s="35"/>
      <c r="DC80" s="35"/>
      <c r="DD80" s="35"/>
      <c r="DE80" s="37"/>
      <c r="DF80" s="42"/>
      <c r="DG80" s="44"/>
      <c r="DH80" s="44"/>
      <c r="DI80" s="44"/>
      <c r="DJ80" s="68"/>
      <c r="DK80" s="68"/>
      <c r="DL80" s="68"/>
      <c r="DM80" s="37"/>
      <c r="DN80" s="42"/>
      <c r="DO80" s="7"/>
      <c r="DP80" s="70"/>
      <c r="DQ80" s="67"/>
      <c r="DR80" s="67"/>
      <c r="DS80" s="67"/>
      <c r="DT80" s="44"/>
      <c r="DU80" s="38"/>
      <c r="DV80" s="36"/>
      <c r="DW80" s="67"/>
      <c r="DX80" s="44"/>
      <c r="DY80" s="67"/>
      <c r="DZ80" s="38"/>
      <c r="EA80" s="50"/>
      <c r="EB80" s="30"/>
      <c r="EC80" s="30"/>
      <c r="ED80" s="30"/>
      <c r="EE80" s="9"/>
      <c r="EF80" s="44"/>
      <c r="EG80" s="44"/>
      <c r="EH80" s="44"/>
      <c r="EI80" s="44"/>
      <c r="EJ80" s="44"/>
      <c r="EK80" s="44"/>
      <c r="EL80" s="37"/>
      <c r="EM80" s="42"/>
      <c r="EN80" s="7"/>
      <c r="EO80" s="70"/>
      <c r="EP80" s="67"/>
      <c r="EQ80" s="67"/>
      <c r="ER80" s="67"/>
      <c r="ES80" s="44"/>
      <c r="ET80" s="38"/>
      <c r="EU80" s="31"/>
      <c r="EV80" s="67"/>
      <c r="EW80" s="67"/>
      <c r="EX80" s="67"/>
      <c r="EY80" s="38"/>
      <c r="EZ80" s="50"/>
      <c r="FA80" s="30"/>
      <c r="FB80" s="30"/>
      <c r="FC80" s="30"/>
      <c r="FD80" s="9"/>
      <c r="FE80" s="44"/>
      <c r="FF80" s="44"/>
      <c r="FG80" s="44"/>
      <c r="FH80" s="44"/>
      <c r="FI80" s="44"/>
      <c r="FJ80" s="44"/>
      <c r="FK80" s="8"/>
      <c r="FL80" s="42"/>
    </row>
    <row r="81" spans="1:168" ht="20.25" hidden="1" customHeight="1" x14ac:dyDescent="0.2">
      <c r="B81" s="3"/>
      <c r="C81" s="4"/>
      <c r="D81" s="64"/>
      <c r="E81" s="65"/>
      <c r="F81" s="65"/>
      <c r="G81" s="65"/>
      <c r="H81" s="65"/>
      <c r="I81" s="66"/>
      <c r="J81" s="5"/>
      <c r="L81" s="8"/>
      <c r="M81" s="42" t="s">
        <v>156</v>
      </c>
      <c r="N81" s="49"/>
      <c r="O81" s="7"/>
      <c r="P81" s="55"/>
      <c r="Q81" s="67"/>
      <c r="R81" s="67"/>
      <c r="S81" s="67"/>
      <c r="T81" s="44"/>
      <c r="U81" s="44"/>
      <c r="V81" s="9"/>
      <c r="W81" s="9"/>
      <c r="X81" s="44"/>
      <c r="Y81" s="44"/>
      <c r="Z81" s="44"/>
      <c r="AA81" s="70"/>
      <c r="AB81" s="67"/>
      <c r="AC81" s="44"/>
      <c r="AD81" s="44"/>
      <c r="AE81" s="44"/>
      <c r="AF81" s="68">
        <f t="shared" si="292"/>
        <v>0</v>
      </c>
      <c r="AG81" s="68">
        <f t="shared" si="292"/>
        <v>0</v>
      </c>
      <c r="AH81" s="31">
        <f t="shared" si="311"/>
        <v>0</v>
      </c>
      <c r="AI81" s="31">
        <f t="shared" si="312"/>
        <v>0</v>
      </c>
      <c r="AJ81" s="31">
        <f t="shared" si="294"/>
        <v>0</v>
      </c>
      <c r="AK81" s="68" t="e">
        <f t="shared" si="313"/>
        <v>#DIV/0!</v>
      </c>
      <c r="AL81" s="51"/>
      <c r="AM81" s="51"/>
      <c r="AN81" s="51"/>
      <c r="AO81" s="51"/>
      <c r="AP81" s="51"/>
      <c r="AQ81" s="69"/>
      <c r="AR81" s="69"/>
      <c r="AS81" s="59"/>
      <c r="AT81" s="54"/>
      <c r="AU81" s="54"/>
      <c r="AV81" s="68"/>
      <c r="AW81" s="44"/>
      <c r="AX81" s="70"/>
      <c r="AY81" s="67"/>
      <c r="AZ81" s="44"/>
      <c r="BA81" s="44"/>
      <c r="BB81" s="44"/>
      <c r="BC81" s="31"/>
      <c r="BD81" s="31"/>
      <c r="BE81" s="31"/>
      <c r="BF81" s="31"/>
      <c r="BG81" s="31"/>
      <c r="BH81" s="72"/>
      <c r="BI81" s="29"/>
      <c r="BJ81" s="44"/>
      <c r="BK81" s="34"/>
      <c r="BL81" s="30"/>
      <c r="BM81" s="9"/>
      <c r="BN81" s="51"/>
      <c r="BO81" s="51"/>
      <c r="BP81" s="51"/>
      <c r="BQ81" s="51"/>
      <c r="BR81" s="51"/>
      <c r="BS81" s="69"/>
      <c r="BT81" s="69"/>
      <c r="BU81" s="59"/>
      <c r="BV81" s="54"/>
      <c r="BW81" s="54"/>
      <c r="BX81" s="68"/>
      <c r="BY81" s="9"/>
      <c r="BZ81" s="44"/>
      <c r="CA81" s="44"/>
      <c r="CB81" s="44"/>
      <c r="CC81" s="35"/>
      <c r="CD81" s="35"/>
      <c r="CE81" s="35"/>
      <c r="CF81" s="9"/>
      <c r="CG81" s="42"/>
      <c r="CH81" s="7"/>
      <c r="CI81" s="70"/>
      <c r="CJ81" s="67"/>
      <c r="CK81" s="67"/>
      <c r="CL81" s="67"/>
      <c r="CM81" s="44"/>
      <c r="CN81" s="38"/>
      <c r="CO81" s="36"/>
      <c r="CP81" s="31"/>
      <c r="CQ81" s="31"/>
      <c r="CR81" s="31"/>
      <c r="CS81" s="38"/>
      <c r="CT81" s="50"/>
      <c r="CU81" s="30"/>
      <c r="CV81" s="30"/>
      <c r="CW81" s="30"/>
      <c r="CX81" s="9"/>
      <c r="CY81" s="44"/>
      <c r="CZ81" s="44"/>
      <c r="DA81" s="44"/>
      <c r="DB81" s="35"/>
      <c r="DC81" s="35"/>
      <c r="DD81" s="35"/>
      <c r="DE81" s="37"/>
      <c r="DF81" s="42"/>
      <c r="DG81" s="44"/>
      <c r="DH81" s="44"/>
      <c r="DI81" s="44"/>
      <c r="DJ81" s="68"/>
      <c r="DK81" s="68"/>
      <c r="DL81" s="68"/>
      <c r="DM81" s="37"/>
      <c r="DN81" s="42"/>
      <c r="DO81" s="7"/>
      <c r="DP81" s="70"/>
      <c r="DQ81" s="67"/>
      <c r="DR81" s="67"/>
      <c r="DS81" s="67"/>
      <c r="DT81" s="44"/>
      <c r="DU81" s="38"/>
      <c r="DV81" s="36"/>
      <c r="DW81" s="67"/>
      <c r="DX81" s="44"/>
      <c r="DY81" s="67"/>
      <c r="DZ81" s="38"/>
      <c r="EA81" s="50"/>
      <c r="EB81" s="30"/>
      <c r="EC81" s="30"/>
      <c r="ED81" s="30"/>
      <c r="EE81" s="9"/>
      <c r="EF81" s="44"/>
      <c r="EG81" s="44"/>
      <c r="EH81" s="44"/>
      <c r="EI81" s="44"/>
      <c r="EJ81" s="44"/>
      <c r="EK81" s="44"/>
      <c r="EL81" s="37"/>
      <c r="EM81" s="42"/>
      <c r="EN81" s="7"/>
      <c r="EO81" s="70"/>
      <c r="EP81" s="67"/>
      <c r="EQ81" s="67"/>
      <c r="ER81" s="67"/>
      <c r="ES81" s="44"/>
      <c r="ET81" s="38"/>
      <c r="EU81" s="31"/>
      <c r="EV81" s="67"/>
      <c r="EW81" s="67"/>
      <c r="EX81" s="67"/>
      <c r="EY81" s="38"/>
      <c r="EZ81" s="50"/>
      <c r="FA81" s="30"/>
      <c r="FB81" s="30"/>
      <c r="FC81" s="30"/>
      <c r="FD81" s="9"/>
      <c r="FE81" s="44"/>
      <c r="FF81" s="44"/>
      <c r="FG81" s="44"/>
      <c r="FH81" s="44"/>
      <c r="FI81" s="44"/>
      <c r="FJ81" s="44"/>
      <c r="FK81" s="8"/>
      <c r="FL81" s="42"/>
    </row>
    <row r="82" spans="1:168" ht="20.25" x14ac:dyDescent="0.2">
      <c r="B82" s="3"/>
      <c r="C82" s="4"/>
      <c r="D82" s="64"/>
      <c r="E82" s="65"/>
      <c r="F82" s="65"/>
      <c r="G82" s="65"/>
      <c r="H82" s="65"/>
      <c r="I82" s="66"/>
      <c r="J82" s="5"/>
      <c r="L82" s="8">
        <v>10</v>
      </c>
      <c r="M82" s="42" t="s">
        <v>182</v>
      </c>
      <c r="N82" s="49"/>
      <c r="O82" s="7">
        <f t="shared" si="1"/>
        <v>1219176</v>
      </c>
      <c r="P82" s="55">
        <f>P83+P84+P85</f>
        <v>1.1588999999999999E-2</v>
      </c>
      <c r="Q82" s="67">
        <f t="shared" ref="Q82" si="314">Q83+Q84+Q85</f>
        <v>14129</v>
      </c>
      <c r="R82" s="67" t="s">
        <v>72</v>
      </c>
      <c r="S82" s="67" t="s">
        <v>72</v>
      </c>
      <c r="T82" s="44">
        <f>T83+T84+T85</f>
        <v>535.59</v>
      </c>
      <c r="U82" s="44">
        <f>U83+U84+U85</f>
        <v>538.81999999999994</v>
      </c>
      <c r="V82" s="9">
        <f>V83+V84+V85</f>
        <v>656910568.18000007</v>
      </c>
      <c r="W82" s="56">
        <f t="shared" ref="W82:W85" si="315">V82/O82</f>
        <v>538.8152064837235</v>
      </c>
      <c r="X82" s="44"/>
      <c r="Y82" s="44"/>
      <c r="Z82" s="9">
        <f>Z83+Z84+Z85</f>
        <v>656910568.18000007</v>
      </c>
      <c r="AA82" s="55">
        <v>1.1588999999999999E-2</v>
      </c>
      <c r="AB82" s="67">
        <v>14129</v>
      </c>
      <c r="AC82" s="67" t="s">
        <v>72</v>
      </c>
      <c r="AD82" s="44">
        <v>538.81999999999994</v>
      </c>
      <c r="AE82" s="44">
        <v>656910568.18000007</v>
      </c>
      <c r="AF82" s="68">
        <f t="shared" si="292"/>
        <v>0</v>
      </c>
      <c r="AG82" s="68">
        <f t="shared" si="292"/>
        <v>0</v>
      </c>
      <c r="AH82" s="9"/>
      <c r="AI82" s="31">
        <f>AD82-U82</f>
        <v>0</v>
      </c>
      <c r="AJ82" s="31">
        <f t="shared" si="294"/>
        <v>0</v>
      </c>
      <c r="AK82" s="68"/>
      <c r="AL82" s="51"/>
      <c r="AM82" s="51"/>
      <c r="AN82" s="51"/>
      <c r="AO82" s="51"/>
      <c r="AP82" s="51"/>
      <c r="AQ82" s="69"/>
      <c r="AR82" s="69"/>
      <c r="AS82" s="59"/>
      <c r="AT82" s="54"/>
      <c r="AU82" s="54"/>
      <c r="AV82" s="68"/>
      <c r="AW82" s="44"/>
      <c r="AX82" s="70">
        <v>1.1143E-2</v>
      </c>
      <c r="AY82" s="67">
        <v>13714</v>
      </c>
      <c r="AZ82" s="44">
        <v>35109.040000000001</v>
      </c>
      <c r="BA82" s="44">
        <v>391.21999999999997</v>
      </c>
      <c r="BB82" s="44">
        <v>481493467.72000003</v>
      </c>
      <c r="BC82" s="31">
        <f>AX82-'[2]ТП2024 (изм в 319-пп)'!AX68</f>
        <v>0</v>
      </c>
      <c r="BD82" s="31">
        <f>AY82-'[2]ТП2024 (изм в 319-пп)'!AY68</f>
        <v>0</v>
      </c>
      <c r="BE82" s="31">
        <f>AZ82-'[2]ТП2024 (изм в 319-пп)'!AZ68</f>
        <v>0</v>
      </c>
      <c r="BF82" s="31">
        <f>BA82-'[2]ТП2024 (изм в 319-пп)'!BA68</f>
        <v>0</v>
      </c>
      <c r="BG82" s="31">
        <f>BB82-'[2]ТП2024 (изм в 319-пп)'!BB68</f>
        <v>0</v>
      </c>
      <c r="BH82" s="72">
        <f t="shared" ref="BH82" si="316">AX82-$P82</f>
        <v>-4.4599999999999848E-4</v>
      </c>
      <c r="BI82" s="29">
        <f t="shared" ref="BI82" si="317">AY82-$Q82</f>
        <v>-415</v>
      </c>
      <c r="BJ82" s="44" t="s">
        <v>72</v>
      </c>
      <c r="BK82" s="34">
        <f>BA82-$U82</f>
        <v>-147.59999999999997</v>
      </c>
      <c r="BL82" s="30">
        <f>BB82-$V82</f>
        <v>-175417100.46000004</v>
      </c>
      <c r="BM82" s="9" t="e">
        <f t="shared" ref="BM82" si="318">AZ82/$S82*100</f>
        <v>#VALUE!</v>
      </c>
      <c r="BN82" s="51"/>
      <c r="BO82" s="51"/>
      <c r="BP82" s="51"/>
      <c r="BQ82" s="51"/>
      <c r="BR82" s="51"/>
      <c r="BS82" s="69"/>
      <c r="BT82" s="69"/>
      <c r="BU82" s="59"/>
      <c r="BV82" s="54"/>
      <c r="BW82" s="54"/>
      <c r="BX82" s="68"/>
      <c r="BY82" s="9"/>
      <c r="BZ82" s="44">
        <f t="shared" si="280"/>
        <v>14924652.84</v>
      </c>
      <c r="CA82" s="44">
        <f>CA83+CA84+CA85</f>
        <v>6172503.2699999996</v>
      </c>
      <c r="CB82" s="44">
        <f>CB83+CB84+CB85</f>
        <v>8752149.5700000003</v>
      </c>
      <c r="CC82" s="35">
        <f t="shared" si="281"/>
        <v>0</v>
      </c>
      <c r="CD82" s="35"/>
      <c r="CE82" s="35"/>
      <c r="CF82" s="9"/>
      <c r="CG82" s="42" t="s">
        <v>182</v>
      </c>
      <c r="CH82" s="7">
        <v>1243864</v>
      </c>
      <c r="CI82" s="70">
        <v>1.0981000000000001E-2</v>
      </c>
      <c r="CJ82" s="67">
        <v>13658</v>
      </c>
      <c r="CK82" s="67">
        <v>32739.279999999999</v>
      </c>
      <c r="CL82" s="67">
        <v>359.51</v>
      </c>
      <c r="CM82" s="44">
        <v>447183479.00999999</v>
      </c>
      <c r="CN82" s="38">
        <f t="shared" ref="CN82:CR92" si="319">CI82-AX82</f>
        <v>-1.6199999999999895E-4</v>
      </c>
      <c r="CO82" s="36">
        <f t="shared" si="319"/>
        <v>-56</v>
      </c>
      <c r="CP82" s="31">
        <f t="shared" si="319"/>
        <v>-2369.760000000002</v>
      </c>
      <c r="CQ82" s="31">
        <f t="shared" si="319"/>
        <v>-31.70999999999998</v>
      </c>
      <c r="CR82" s="31">
        <f t="shared" si="319"/>
        <v>-34309988.710000038</v>
      </c>
      <c r="CS82" s="38" t="s">
        <v>72</v>
      </c>
      <c r="CT82" s="50" t="s">
        <v>72</v>
      </c>
      <c r="CU82" s="30" t="s">
        <v>72</v>
      </c>
      <c r="CV82" s="30">
        <f t="shared" ref="CV82:CV87" si="320">CL82-$U82</f>
        <v>-179.30999999999995</v>
      </c>
      <c r="CW82" s="30">
        <f t="shared" ref="CW82:CW87" si="321">CM82-$V82</f>
        <v>-209727089.17000008</v>
      </c>
      <c r="CX82" s="9"/>
      <c r="CY82" s="44">
        <f t="shared" si="282"/>
        <v>14924652.84</v>
      </c>
      <c r="CZ82" s="44">
        <f>CZ83+CZ84+CZ85</f>
        <v>6172503.2699999996</v>
      </c>
      <c r="DA82" s="44">
        <f>DA83+DA84+DA85</f>
        <v>8752149.5700000003</v>
      </c>
      <c r="DB82" s="35">
        <f t="shared" si="283"/>
        <v>0</v>
      </c>
      <c r="DC82" s="35"/>
      <c r="DD82" s="35"/>
      <c r="DE82" s="37"/>
      <c r="DF82" s="42" t="s">
        <v>182</v>
      </c>
      <c r="DG82" s="44">
        <v>14924652.84</v>
      </c>
      <c r="DH82" s="44">
        <v>6172503.2699999996</v>
      </c>
      <c r="DI82" s="44">
        <v>8752149.5700000003</v>
      </c>
      <c r="DJ82" s="68">
        <v>0</v>
      </c>
      <c r="DK82" s="68">
        <v>0</v>
      </c>
      <c r="DL82" s="68">
        <v>0</v>
      </c>
      <c r="DM82" s="37"/>
      <c r="DN82" s="42" t="s">
        <v>182</v>
      </c>
      <c r="DO82" s="7">
        <v>1243864</v>
      </c>
      <c r="DP82" s="70">
        <v>1.0981000000000001E-2</v>
      </c>
      <c r="DQ82" s="67">
        <v>13658</v>
      </c>
      <c r="DR82" s="67">
        <v>32739.279999999999</v>
      </c>
      <c r="DS82" s="67">
        <v>359.51</v>
      </c>
      <c r="DT82" s="44">
        <v>447183479.00999999</v>
      </c>
      <c r="DU82" s="38">
        <f t="shared" si="100"/>
        <v>0</v>
      </c>
      <c r="DV82" s="36">
        <f t="shared" si="100"/>
        <v>0</v>
      </c>
      <c r="DW82" s="67">
        <f t="shared" si="100"/>
        <v>0</v>
      </c>
      <c r="DX82" s="44">
        <f t="shared" si="100"/>
        <v>0</v>
      </c>
      <c r="DY82" s="67">
        <f t="shared" si="101"/>
        <v>0</v>
      </c>
      <c r="DZ82" s="38" t="s">
        <v>72</v>
      </c>
      <c r="EA82" s="50" t="s">
        <v>72</v>
      </c>
      <c r="EB82" s="30" t="s">
        <v>72</v>
      </c>
      <c r="EC82" s="30">
        <f>DS82-$U82</f>
        <v>-179.30999999999995</v>
      </c>
      <c r="ED82" s="30">
        <f t="shared" ref="ED82:ED87" si="322">DT82-$V82</f>
        <v>-209727089.17000008</v>
      </c>
      <c r="EE82" s="9"/>
      <c r="EF82" s="44">
        <f t="shared" si="284"/>
        <v>14924652.84</v>
      </c>
      <c r="EG82" s="44">
        <f>EG83+EG84+EG85</f>
        <v>6172503.2699999996</v>
      </c>
      <c r="EH82" s="44">
        <f>EH83+EH84+EH85</f>
        <v>8752149.5700000003</v>
      </c>
      <c r="EI82" s="44">
        <f t="shared" si="285"/>
        <v>0</v>
      </c>
      <c r="EJ82" s="44">
        <f t="shared" si="273"/>
        <v>0</v>
      </c>
      <c r="EK82" s="44">
        <f t="shared" si="273"/>
        <v>0</v>
      </c>
      <c r="EL82" s="37"/>
      <c r="EM82" s="42" t="s">
        <v>182</v>
      </c>
      <c r="EN82" s="7">
        <v>1243864</v>
      </c>
      <c r="EO82" s="70">
        <f t="shared" ref="EO82:EP82" si="323">EO83+EO84+EO85</f>
        <v>8.7419999999999998E-3</v>
      </c>
      <c r="EP82" s="67">
        <f t="shared" si="323"/>
        <v>10873</v>
      </c>
      <c r="EQ82" s="67">
        <f>ROUND(ES82/EP82,2)</f>
        <v>32417.88</v>
      </c>
      <c r="ER82" s="67">
        <f t="shared" ref="ER82:ES82" si="324">ER83+ER84+ER85</f>
        <v>283.37</v>
      </c>
      <c r="ES82" s="44">
        <f t="shared" si="324"/>
        <v>352479559.77999997</v>
      </c>
      <c r="ET82" s="38">
        <f t="shared" si="141"/>
        <v>-2.2390000000000014E-3</v>
      </c>
      <c r="EU82" s="31">
        <f t="shared" si="141"/>
        <v>-2785</v>
      </c>
      <c r="EV82" s="67">
        <f t="shared" si="141"/>
        <v>-321.39999999999782</v>
      </c>
      <c r="EW82" s="67">
        <f t="shared" si="141"/>
        <v>-76.139999999999986</v>
      </c>
      <c r="EX82" s="67">
        <f t="shared" si="141"/>
        <v>-94703919.230000019</v>
      </c>
      <c r="EY82" s="38" t="s">
        <v>72</v>
      </c>
      <c r="EZ82" s="50" t="s">
        <v>72</v>
      </c>
      <c r="FA82" s="30" t="s">
        <v>72</v>
      </c>
      <c r="FB82" s="30">
        <f>ER82-$U82</f>
        <v>-255.44999999999993</v>
      </c>
      <c r="FC82" s="30">
        <f t="shared" ref="FC82:FC86" si="325">ES82-$V82</f>
        <v>-304431008.4000001</v>
      </c>
      <c r="FD82" s="9"/>
      <c r="FE82" s="44">
        <f t="shared" ref="FE82:FE86" si="326">FF82+FG82</f>
        <v>14924652.84</v>
      </c>
      <c r="FF82" s="44">
        <v>6172503.2699999996</v>
      </c>
      <c r="FG82" s="44">
        <v>8752149.5700000003</v>
      </c>
      <c r="FH82" s="44">
        <f t="shared" ref="FH82:FH86" si="327">FI82+FJ82</f>
        <v>0</v>
      </c>
      <c r="FI82" s="44">
        <f t="shared" si="6"/>
        <v>0</v>
      </c>
      <c r="FJ82" s="44">
        <f t="shared" si="6"/>
        <v>0</v>
      </c>
      <c r="FK82" s="8">
        <v>9</v>
      </c>
      <c r="FL82" s="42" t="s">
        <v>182</v>
      </c>
    </row>
    <row r="83" spans="1:168" ht="31.5" x14ac:dyDescent="0.2">
      <c r="A83" s="47"/>
      <c r="B83" s="3"/>
      <c r="C83" s="4"/>
      <c r="D83" s="23"/>
      <c r="E83" s="24"/>
      <c r="F83" s="5"/>
      <c r="G83" s="5"/>
      <c r="H83" s="5"/>
      <c r="I83" s="5"/>
      <c r="J83" s="5"/>
      <c r="L83" s="48" t="s">
        <v>183</v>
      </c>
      <c r="M83" s="42" t="s">
        <v>184</v>
      </c>
      <c r="N83" s="145" t="s">
        <v>81</v>
      </c>
      <c r="O83" s="7">
        <f t="shared" si="1"/>
        <v>1219176</v>
      </c>
      <c r="P83" s="27">
        <f>'[1]сравТП24 с ФН25 проект11_3202,7'!AD83</f>
        <v>3.241E-3</v>
      </c>
      <c r="Q83" s="21">
        <f>ROUND(P83*O83,0)</f>
        <v>3951</v>
      </c>
      <c r="R83" s="9">
        <v>29722.799999999999</v>
      </c>
      <c r="S83" s="9">
        <f>ROUND(R83*1.006,2)</f>
        <v>29901.14</v>
      </c>
      <c r="T83" s="9">
        <f t="shared" ref="T83:T85" si="328">ROUND(P83*R83,2)</f>
        <v>96.33</v>
      </c>
      <c r="U83" s="9">
        <f>ROUND(P83*S83,2)</f>
        <v>96.91</v>
      </c>
      <c r="V83" s="9">
        <f>ROUND(Q83*S83,2)</f>
        <v>118139404.14</v>
      </c>
      <c r="W83" s="56">
        <f>V83/O83</f>
        <v>96.901025069391125</v>
      </c>
      <c r="X83" s="9"/>
      <c r="Y83" s="9"/>
      <c r="Z83" s="9">
        <f t="shared" ref="Z83:Z84" si="329">V83+Y83+X83</f>
        <v>118139404.14</v>
      </c>
      <c r="AA83" s="27">
        <v>3.241E-3</v>
      </c>
      <c r="AB83" s="21">
        <v>3951</v>
      </c>
      <c r="AC83" s="9">
        <v>29901.14</v>
      </c>
      <c r="AD83" s="9">
        <v>96.910000000000011</v>
      </c>
      <c r="AE83" s="9">
        <v>118139404.14</v>
      </c>
      <c r="AF83" s="30">
        <f t="shared" si="292"/>
        <v>0</v>
      </c>
      <c r="AG83" s="30">
        <f t="shared" si="292"/>
        <v>0</v>
      </c>
      <c r="AH83" s="30">
        <f>AC83-S83</f>
        <v>0</v>
      </c>
      <c r="AI83" s="30">
        <f t="shared" ref="AI83:AI86" si="330">AD83-U83</f>
        <v>0</v>
      </c>
      <c r="AJ83" s="31">
        <f t="shared" si="294"/>
        <v>0</v>
      </c>
      <c r="AK83" s="9">
        <f t="shared" ref="AK83:AK86" si="331">AC83/S83*100</f>
        <v>100</v>
      </c>
      <c r="AL83" s="51"/>
      <c r="AM83" s="51"/>
      <c r="AN83" s="51"/>
      <c r="AO83" s="51"/>
      <c r="AP83" s="51"/>
      <c r="AQ83" s="52"/>
      <c r="AR83" s="52"/>
      <c r="AS83" s="52"/>
      <c r="AT83" s="52"/>
      <c r="AU83" s="54"/>
      <c r="AV83" s="9"/>
      <c r="AW83" s="9"/>
      <c r="AX83" s="33">
        <v>3.1159999999999998E-3</v>
      </c>
      <c r="AY83" s="21">
        <v>3835</v>
      </c>
      <c r="AZ83" s="9">
        <v>21770.23</v>
      </c>
      <c r="BA83" s="9">
        <v>67.84</v>
      </c>
      <c r="BB83" s="9">
        <v>83488832.049999997</v>
      </c>
      <c r="BC83" s="31">
        <f>AX83-'[2]ТП2024 (изм в 319-пп)'!AX69</f>
        <v>0</v>
      </c>
      <c r="BD83" s="31">
        <f>AY83-'[2]ТП2024 (изм в 319-пп)'!AY69</f>
        <v>0</v>
      </c>
      <c r="BE83" s="31">
        <f>AZ83-'[2]ТП2024 (изм в 319-пп)'!AZ69</f>
        <v>0</v>
      </c>
      <c r="BF83" s="31">
        <f>BA83-'[2]ТП2024 (изм в 319-пп)'!BA69</f>
        <v>0</v>
      </c>
      <c r="BG83" s="31">
        <f>BB83-'[2]ТП2024 (изм в 319-пп)'!BB69</f>
        <v>0</v>
      </c>
      <c r="BH83" s="72">
        <f t="shared" si="7"/>
        <v>-1.2500000000000011E-4</v>
      </c>
      <c r="BI83" s="29">
        <f t="shared" si="8"/>
        <v>-116</v>
      </c>
      <c r="BJ83" s="30">
        <f t="shared" si="42"/>
        <v>-8130.91</v>
      </c>
      <c r="BK83" s="34">
        <f t="shared" si="9"/>
        <v>-29.069999999999993</v>
      </c>
      <c r="BL83" s="30">
        <f t="shared" ref="BL83:BL87" si="332">BB83-$V83</f>
        <v>-34650572.090000004</v>
      </c>
      <c r="BM83" s="9">
        <f t="shared" si="43"/>
        <v>72.807357846557025</v>
      </c>
      <c r="BN83" s="51"/>
      <c r="BO83" s="51"/>
      <c r="BP83" s="51"/>
      <c r="BQ83" s="51"/>
      <c r="BR83" s="51"/>
      <c r="BS83" s="52"/>
      <c r="BT83" s="52"/>
      <c r="BU83" s="52"/>
      <c r="BV83" s="52"/>
      <c r="BW83" s="54"/>
      <c r="BX83" s="9"/>
      <c r="BY83" s="9"/>
      <c r="BZ83" s="9">
        <f t="shared" si="280"/>
        <v>0</v>
      </c>
      <c r="CA83" s="9"/>
      <c r="CB83" s="9"/>
      <c r="CC83" s="35">
        <f t="shared" si="281"/>
        <v>0</v>
      </c>
      <c r="CD83" s="35"/>
      <c r="CE83" s="35"/>
      <c r="CF83" s="9"/>
      <c r="CG83" s="42" t="s">
        <v>184</v>
      </c>
      <c r="CH83" s="7">
        <v>1243864</v>
      </c>
      <c r="CI83" s="27">
        <v>2.954E-3</v>
      </c>
      <c r="CJ83" s="21">
        <v>3674</v>
      </c>
      <c r="CK83" s="9">
        <v>20045.34</v>
      </c>
      <c r="CL83" s="9">
        <v>59.21</v>
      </c>
      <c r="CM83" s="9">
        <v>73646579.159999996</v>
      </c>
      <c r="CN83" s="36">
        <f t="shared" si="319"/>
        <v>-1.6199999999999982E-4</v>
      </c>
      <c r="CO83" s="36">
        <f t="shared" si="319"/>
        <v>-161</v>
      </c>
      <c r="CP83" s="31">
        <f t="shared" si="319"/>
        <v>-1724.8899999999994</v>
      </c>
      <c r="CQ83" s="31">
        <f t="shared" si="319"/>
        <v>-8.6300000000000026</v>
      </c>
      <c r="CR83" s="31">
        <f t="shared" si="319"/>
        <v>-9842252.8900000006</v>
      </c>
      <c r="CS83" s="31">
        <f t="shared" ref="CS83:CS92" si="333">CI83-$P83</f>
        <v>-2.8699999999999993E-4</v>
      </c>
      <c r="CT83" s="29">
        <f t="shared" ref="CT83:CT92" si="334">CJ83-$Q83</f>
        <v>-277</v>
      </c>
      <c r="CU83" s="30">
        <f t="shared" ref="CU83:CU89" si="335">CK83-$S83</f>
        <v>-9855.7999999999993</v>
      </c>
      <c r="CV83" s="30">
        <f t="shared" si="320"/>
        <v>-37.699999999999996</v>
      </c>
      <c r="CW83" s="30">
        <f t="shared" si="321"/>
        <v>-44492824.980000004</v>
      </c>
      <c r="CX83" s="9">
        <f t="shared" ref="CX83:CX86" si="336">CK83/$S83*100</f>
        <v>67.03871491187293</v>
      </c>
      <c r="CY83" s="9">
        <f t="shared" si="282"/>
        <v>0</v>
      </c>
      <c r="CZ83" s="9"/>
      <c r="DA83" s="9"/>
      <c r="DB83" s="35">
        <f t="shared" si="283"/>
        <v>0</v>
      </c>
      <c r="DC83" s="35"/>
      <c r="DD83" s="35"/>
      <c r="DE83" s="37"/>
      <c r="DF83" s="42" t="s">
        <v>184</v>
      </c>
      <c r="DG83" s="9">
        <v>0</v>
      </c>
      <c r="DH83" s="9"/>
      <c r="DI83" s="9"/>
      <c r="DJ83" s="31">
        <v>0</v>
      </c>
      <c r="DK83" s="31">
        <v>0</v>
      </c>
      <c r="DL83" s="31">
        <v>0</v>
      </c>
      <c r="DM83" s="37"/>
      <c r="DN83" s="42" t="s">
        <v>184</v>
      </c>
      <c r="DO83" s="7">
        <v>1243864</v>
      </c>
      <c r="DP83" s="27">
        <v>2.954E-3</v>
      </c>
      <c r="DQ83" s="21">
        <v>3674</v>
      </c>
      <c r="DR83" s="9">
        <v>20045.34</v>
      </c>
      <c r="DS83" s="9">
        <v>59.21</v>
      </c>
      <c r="DT83" s="9">
        <v>73646579.159999996</v>
      </c>
      <c r="DU83" s="36">
        <f t="shared" si="100"/>
        <v>0</v>
      </c>
      <c r="DV83" s="36">
        <f t="shared" si="100"/>
        <v>0</v>
      </c>
      <c r="DW83" s="31">
        <f t="shared" si="100"/>
        <v>0</v>
      </c>
      <c r="DX83" s="31">
        <f t="shared" si="100"/>
        <v>0</v>
      </c>
      <c r="DY83" s="31">
        <f t="shared" si="101"/>
        <v>0</v>
      </c>
      <c r="DZ83" s="31">
        <f t="shared" ref="DZ83:DZ92" si="337">DP83-$P83</f>
        <v>-2.8699999999999993E-4</v>
      </c>
      <c r="EA83" s="29">
        <f t="shared" ref="EA83:EA92" si="338">DQ83-$Q83</f>
        <v>-277</v>
      </c>
      <c r="EB83" s="30">
        <f t="shared" ref="EB83:EB89" si="339">DR83-$S83</f>
        <v>-9855.7999999999993</v>
      </c>
      <c r="EC83" s="30">
        <f t="shared" ref="EC83:EC87" si="340">DS83-$U83</f>
        <v>-37.699999999999996</v>
      </c>
      <c r="ED83" s="30">
        <f t="shared" si="322"/>
        <v>-44492824.980000004</v>
      </c>
      <c r="EE83" s="9">
        <f t="shared" ref="EE83:EE86" si="341">DR83/$S83*100</f>
        <v>67.03871491187293</v>
      </c>
      <c r="EF83" s="9">
        <f t="shared" si="284"/>
        <v>0</v>
      </c>
      <c r="EG83" s="9"/>
      <c r="EH83" s="9"/>
      <c r="EI83" s="9">
        <f t="shared" si="285"/>
        <v>0</v>
      </c>
      <c r="EJ83" s="9">
        <f t="shared" si="273"/>
        <v>0</v>
      </c>
      <c r="EK83" s="9">
        <f t="shared" si="273"/>
        <v>0</v>
      </c>
      <c r="EL83" s="37"/>
      <c r="EM83" s="42" t="s">
        <v>184</v>
      </c>
      <c r="EN83" s="7">
        <v>1243864</v>
      </c>
      <c r="EO83" s="27">
        <v>2.954E-3</v>
      </c>
      <c r="EP83" s="21">
        <v>3674</v>
      </c>
      <c r="EQ83" s="9">
        <v>20045.34</v>
      </c>
      <c r="ER83" s="9">
        <v>59.21</v>
      </c>
      <c r="ES83" s="9">
        <v>73646579.159999996</v>
      </c>
      <c r="ET83" s="36">
        <f t="shared" si="141"/>
        <v>0</v>
      </c>
      <c r="EU83" s="31">
        <f t="shared" si="141"/>
        <v>0</v>
      </c>
      <c r="EV83" s="31">
        <f t="shared" si="141"/>
        <v>0</v>
      </c>
      <c r="EW83" s="31">
        <f t="shared" si="141"/>
        <v>0</v>
      </c>
      <c r="EX83" s="31">
        <f t="shared" si="141"/>
        <v>0</v>
      </c>
      <c r="EY83" s="31">
        <f t="shared" ref="EY83:EY92" si="342">EO83-$P83</f>
        <v>-2.8699999999999993E-4</v>
      </c>
      <c r="EZ83" s="29">
        <f t="shared" ref="EZ83:EZ92" si="343">EP83-$Q83</f>
        <v>-277</v>
      </c>
      <c r="FA83" s="30">
        <f t="shared" ref="FA83:FA89" si="344">EQ83-$S83</f>
        <v>-9855.7999999999993</v>
      </c>
      <c r="FB83" s="30">
        <f t="shared" ref="FB83:FB87" si="345">ER83-$U83</f>
        <v>-37.699999999999996</v>
      </c>
      <c r="FC83" s="30">
        <f t="shared" si="325"/>
        <v>-44492824.980000004</v>
      </c>
      <c r="FD83" s="9">
        <f t="shared" ref="FD83:FD86" si="346">EQ83/$S83*100</f>
        <v>67.03871491187293</v>
      </c>
      <c r="FE83" s="9">
        <f t="shared" si="326"/>
        <v>0</v>
      </c>
      <c r="FF83" s="9"/>
      <c r="FG83" s="9"/>
      <c r="FH83" s="9">
        <f t="shared" si="327"/>
        <v>0</v>
      </c>
      <c r="FI83" s="9">
        <f t="shared" si="6"/>
        <v>0</v>
      </c>
      <c r="FJ83" s="9">
        <f t="shared" si="6"/>
        <v>0</v>
      </c>
      <c r="FK83" s="48" t="s">
        <v>165</v>
      </c>
      <c r="FL83" s="42" t="s">
        <v>184</v>
      </c>
    </row>
    <row r="84" spans="1:168" ht="20.25" x14ac:dyDescent="0.2">
      <c r="A84" s="47"/>
      <c r="B84" s="3"/>
      <c r="C84" s="4"/>
      <c r="D84" s="23"/>
      <c r="E84" s="24"/>
      <c r="F84" s="5"/>
      <c r="G84" s="5"/>
      <c r="H84" s="5"/>
      <c r="I84" s="5"/>
      <c r="J84" s="5"/>
      <c r="L84" s="48" t="s">
        <v>185</v>
      </c>
      <c r="M84" s="42" t="s">
        <v>186</v>
      </c>
      <c r="N84" s="49" t="s">
        <v>149</v>
      </c>
      <c r="O84" s="7">
        <f t="shared" si="1"/>
        <v>1219176</v>
      </c>
      <c r="P84" s="27">
        <f>'[1]сравТП24 с ФН25 проект11_3202,7'!AD84</f>
        <v>2.7049999999999999E-3</v>
      </c>
      <c r="Q84" s="21">
        <f t="shared" ref="Q84:Q85" si="347">ROUND(P84*O84,0)</f>
        <v>3298</v>
      </c>
      <c r="R84" s="9">
        <v>31412.9</v>
      </c>
      <c r="S84" s="9">
        <f>ROUND(R84*1.006,2)</f>
        <v>31601.38</v>
      </c>
      <c r="T84" s="9">
        <f t="shared" si="328"/>
        <v>84.97</v>
      </c>
      <c r="U84" s="9">
        <f t="shared" ref="U84" si="348">ROUND(P84*S84,2)</f>
        <v>85.48</v>
      </c>
      <c r="V84" s="9">
        <f>ROUND(Q84*S84,2)</f>
        <v>104221351.23999999</v>
      </c>
      <c r="W84" s="56">
        <f t="shared" si="315"/>
        <v>85.485074542149775</v>
      </c>
      <c r="X84" s="9"/>
      <c r="Y84" s="9"/>
      <c r="Z84" s="9">
        <f t="shared" si="329"/>
        <v>104221351.23999999</v>
      </c>
      <c r="AA84" s="27">
        <v>2.7049999999999999E-3</v>
      </c>
      <c r="AB84" s="21">
        <v>3298</v>
      </c>
      <c r="AC84" s="9">
        <v>31601.38</v>
      </c>
      <c r="AD84" s="9">
        <v>85.47999999999999</v>
      </c>
      <c r="AE84" s="9">
        <v>104221351.23999999</v>
      </c>
      <c r="AF84" s="30">
        <f t="shared" si="292"/>
        <v>0</v>
      </c>
      <c r="AG84" s="30">
        <f t="shared" si="292"/>
        <v>0</v>
      </c>
      <c r="AH84" s="30">
        <f>AC84-S84</f>
        <v>0</v>
      </c>
      <c r="AI84" s="30">
        <f t="shared" si="330"/>
        <v>0</v>
      </c>
      <c r="AJ84" s="31">
        <f t="shared" si="294"/>
        <v>0</v>
      </c>
      <c r="AK84" s="9">
        <f t="shared" si="331"/>
        <v>100</v>
      </c>
      <c r="AL84" s="51"/>
      <c r="AM84" s="51"/>
      <c r="AN84" s="51"/>
      <c r="AO84" s="51"/>
      <c r="AP84" s="51"/>
      <c r="AQ84" s="52"/>
      <c r="AR84" s="52"/>
      <c r="AS84" s="52"/>
      <c r="AT84" s="52"/>
      <c r="AU84" s="54"/>
      <c r="AV84" s="9"/>
      <c r="AW84" s="9"/>
      <c r="AX84" s="33">
        <v>2.601E-3</v>
      </c>
      <c r="AY84" s="21">
        <v>3201</v>
      </c>
      <c r="AZ84" s="9">
        <v>25608.61</v>
      </c>
      <c r="BA84" s="9">
        <v>66.599999999999994</v>
      </c>
      <c r="BB84" s="9">
        <v>81973160.609999999</v>
      </c>
      <c r="BC84" s="31">
        <f>AX84-'[2]ТП2024 (изм в 319-пп)'!AX70</f>
        <v>0</v>
      </c>
      <c r="BD84" s="31">
        <f>AY84-'[2]ТП2024 (изм в 319-пп)'!AY70</f>
        <v>0</v>
      </c>
      <c r="BE84" s="31">
        <f>AZ84-'[2]ТП2024 (изм в 319-пп)'!AZ70</f>
        <v>0</v>
      </c>
      <c r="BF84" s="31">
        <f>BA84-'[2]ТП2024 (изм в 319-пп)'!BA70</f>
        <v>0</v>
      </c>
      <c r="BG84" s="31">
        <f>BB84-'[2]ТП2024 (изм в 319-пп)'!BB70</f>
        <v>0</v>
      </c>
      <c r="BH84" s="72">
        <f t="shared" si="7"/>
        <v>-1.0399999999999993E-4</v>
      </c>
      <c r="BI84" s="29">
        <f t="shared" si="8"/>
        <v>-97</v>
      </c>
      <c r="BJ84" s="30">
        <f t="shared" si="42"/>
        <v>-5992.77</v>
      </c>
      <c r="BK84" s="34">
        <f t="shared" si="9"/>
        <v>-18.88000000000001</v>
      </c>
      <c r="BL84" s="30">
        <f t="shared" si="332"/>
        <v>-22248190.629999995</v>
      </c>
      <c r="BM84" s="9">
        <f t="shared" si="43"/>
        <v>81.036366133377726</v>
      </c>
      <c r="BN84" s="51"/>
      <c r="BO84" s="51"/>
      <c r="BP84" s="51"/>
      <c r="BQ84" s="51"/>
      <c r="BR84" s="51"/>
      <c r="BS84" s="52"/>
      <c r="BT84" s="52"/>
      <c r="BU84" s="52"/>
      <c r="BV84" s="52"/>
      <c r="BW84" s="54"/>
      <c r="BX84" s="9"/>
      <c r="BY84" s="9"/>
      <c r="BZ84" s="9">
        <f t="shared" si="280"/>
        <v>8999055.1600000001</v>
      </c>
      <c r="CA84" s="9">
        <v>249542.81</v>
      </c>
      <c r="CB84" s="9">
        <v>8749512.3499999996</v>
      </c>
      <c r="CC84" s="35">
        <f t="shared" si="281"/>
        <v>8999055.1600000001</v>
      </c>
      <c r="CD84" s="35">
        <f>CA84-AU84</f>
        <v>249542.81</v>
      </c>
      <c r="CE84" s="35">
        <f>CB84-AV84</f>
        <v>8749512.3499999996</v>
      </c>
      <c r="CF84" s="9"/>
      <c r="CG84" s="42" t="s">
        <v>186</v>
      </c>
      <c r="CH84" s="7">
        <v>1243864</v>
      </c>
      <c r="CI84" s="27">
        <v>2.601E-3</v>
      </c>
      <c r="CJ84" s="21">
        <v>3235</v>
      </c>
      <c r="CK84" s="9">
        <v>24080.89</v>
      </c>
      <c r="CL84" s="9">
        <v>62.63</v>
      </c>
      <c r="CM84" s="9">
        <v>77901679.150000006</v>
      </c>
      <c r="CN84" s="36">
        <f t="shared" si="319"/>
        <v>0</v>
      </c>
      <c r="CO84" s="36">
        <f t="shared" si="319"/>
        <v>34</v>
      </c>
      <c r="CP84" s="31">
        <f t="shared" si="319"/>
        <v>-1527.7200000000012</v>
      </c>
      <c r="CQ84" s="31">
        <f t="shared" si="319"/>
        <v>-3.9699999999999918</v>
      </c>
      <c r="CR84" s="31">
        <f t="shared" si="319"/>
        <v>-4071481.4599999934</v>
      </c>
      <c r="CS84" s="31">
        <f t="shared" si="333"/>
        <v>-1.0399999999999993E-4</v>
      </c>
      <c r="CT84" s="29">
        <f t="shared" si="334"/>
        <v>-63</v>
      </c>
      <c r="CU84" s="30">
        <f t="shared" si="335"/>
        <v>-7520.4900000000016</v>
      </c>
      <c r="CV84" s="30">
        <f t="shared" si="320"/>
        <v>-22.85</v>
      </c>
      <c r="CW84" s="30">
        <f t="shared" si="321"/>
        <v>-26319672.089999989</v>
      </c>
      <c r="CX84" s="9">
        <f t="shared" si="336"/>
        <v>76.202020291518906</v>
      </c>
      <c r="CY84" s="9">
        <f t="shared" si="282"/>
        <v>8999055.1600000001</v>
      </c>
      <c r="CZ84" s="9">
        <v>249542.81</v>
      </c>
      <c r="DA84" s="9">
        <v>8749512.3499999996</v>
      </c>
      <c r="DB84" s="35">
        <f t="shared" si="283"/>
        <v>0</v>
      </c>
      <c r="DC84" s="35">
        <f>CZ84-CA84</f>
        <v>0</v>
      </c>
      <c r="DD84" s="35">
        <f>DA84-CB84</f>
        <v>0</v>
      </c>
      <c r="DE84" s="37"/>
      <c r="DF84" s="42" t="s">
        <v>186</v>
      </c>
      <c r="DG84" s="9">
        <v>8999055.1600000001</v>
      </c>
      <c r="DH84" s="9">
        <v>249542.81</v>
      </c>
      <c r="DI84" s="9">
        <v>8749512.3499999996</v>
      </c>
      <c r="DJ84" s="31">
        <v>0</v>
      </c>
      <c r="DK84" s="31">
        <v>0</v>
      </c>
      <c r="DL84" s="31">
        <v>0</v>
      </c>
      <c r="DM84" s="37"/>
      <c r="DN84" s="42" t="s">
        <v>186</v>
      </c>
      <c r="DO84" s="7">
        <v>1243864</v>
      </c>
      <c r="DP84" s="27">
        <v>2.601E-3</v>
      </c>
      <c r="DQ84" s="21">
        <v>3235</v>
      </c>
      <c r="DR84" s="9">
        <v>24080.89</v>
      </c>
      <c r="DS84" s="9">
        <v>62.63</v>
      </c>
      <c r="DT84" s="9">
        <v>77901679.150000006</v>
      </c>
      <c r="DU84" s="36">
        <f t="shared" si="100"/>
        <v>0</v>
      </c>
      <c r="DV84" s="36">
        <f t="shared" si="100"/>
        <v>0</v>
      </c>
      <c r="DW84" s="31">
        <f t="shared" si="100"/>
        <v>0</v>
      </c>
      <c r="DX84" s="31">
        <f t="shared" si="100"/>
        <v>0</v>
      </c>
      <c r="DY84" s="31">
        <f t="shared" si="101"/>
        <v>0</v>
      </c>
      <c r="DZ84" s="31">
        <f t="shared" si="337"/>
        <v>-1.0399999999999993E-4</v>
      </c>
      <c r="EA84" s="29">
        <f t="shared" si="338"/>
        <v>-63</v>
      </c>
      <c r="EB84" s="30">
        <f t="shared" si="339"/>
        <v>-7520.4900000000016</v>
      </c>
      <c r="EC84" s="30">
        <f t="shared" si="340"/>
        <v>-22.85</v>
      </c>
      <c r="ED84" s="30">
        <f t="shared" si="322"/>
        <v>-26319672.089999989</v>
      </c>
      <c r="EE84" s="9">
        <f t="shared" si="341"/>
        <v>76.202020291518906</v>
      </c>
      <c r="EF84" s="9">
        <f t="shared" si="284"/>
        <v>8999055.1600000001</v>
      </c>
      <c r="EG84" s="9">
        <v>249542.81</v>
      </c>
      <c r="EH84" s="9">
        <v>8749512.3499999996</v>
      </c>
      <c r="EI84" s="9">
        <f t="shared" si="285"/>
        <v>0</v>
      </c>
      <c r="EJ84" s="9">
        <f t="shared" si="273"/>
        <v>0</v>
      </c>
      <c r="EK84" s="9">
        <f t="shared" si="273"/>
        <v>0</v>
      </c>
      <c r="EL84" s="37"/>
      <c r="EM84" s="42" t="s">
        <v>186</v>
      </c>
      <c r="EN84" s="7">
        <v>1243864</v>
      </c>
      <c r="EO84" s="55">
        <f>ROUND(EP84/EN84,6)</f>
        <v>1.714E-3</v>
      </c>
      <c r="EP84" s="21">
        <v>2132</v>
      </c>
      <c r="EQ84" s="9">
        <v>28345.62</v>
      </c>
      <c r="ER84" s="9">
        <f t="shared" ref="ER84:ER85" si="349">ROUND(ES84/EN84,2)</f>
        <v>48.58</v>
      </c>
      <c r="ES84" s="9">
        <f>ROUND(EP84*EQ84,2)+5.1</f>
        <v>60432866.940000005</v>
      </c>
      <c r="ET84" s="38">
        <f t="shared" si="141"/>
        <v>-8.8699999999999998E-4</v>
      </c>
      <c r="EU84" s="39">
        <f t="shared" si="141"/>
        <v>-1103</v>
      </c>
      <c r="EV84" s="31">
        <f t="shared" si="141"/>
        <v>4264.7299999999996</v>
      </c>
      <c r="EW84" s="31">
        <f t="shared" si="141"/>
        <v>-14.050000000000004</v>
      </c>
      <c r="EX84" s="31">
        <f t="shared" si="141"/>
        <v>-17468812.210000001</v>
      </c>
      <c r="EY84" s="31">
        <f t="shared" si="342"/>
        <v>-9.9099999999999991E-4</v>
      </c>
      <c r="EZ84" s="29">
        <f t="shared" si="343"/>
        <v>-1166</v>
      </c>
      <c r="FA84" s="30">
        <f t="shared" si="344"/>
        <v>-3255.760000000002</v>
      </c>
      <c r="FB84" s="30">
        <f t="shared" si="345"/>
        <v>-36.900000000000006</v>
      </c>
      <c r="FC84" s="30">
        <f t="shared" si="325"/>
        <v>-43788484.29999999</v>
      </c>
      <c r="FD84" s="9">
        <f t="shared" si="346"/>
        <v>89.697411948465529</v>
      </c>
      <c r="FE84" s="9">
        <f t="shared" si="326"/>
        <v>8999055.1600000001</v>
      </c>
      <c r="FF84" s="9">
        <v>249542.81</v>
      </c>
      <c r="FG84" s="9">
        <v>8749512.3499999996</v>
      </c>
      <c r="FH84" s="9">
        <f t="shared" si="327"/>
        <v>0</v>
      </c>
      <c r="FI84" s="9">
        <f t="shared" si="6"/>
        <v>0</v>
      </c>
      <c r="FJ84" s="9">
        <f t="shared" si="6"/>
        <v>0</v>
      </c>
      <c r="FK84" s="48" t="s">
        <v>166</v>
      </c>
      <c r="FL84" s="42" t="s">
        <v>186</v>
      </c>
    </row>
    <row r="85" spans="1:168" ht="20.25" x14ac:dyDescent="0.2">
      <c r="A85" s="47"/>
      <c r="B85" s="3"/>
      <c r="C85" s="4"/>
      <c r="D85" s="23"/>
      <c r="E85" s="24"/>
      <c r="F85" s="5"/>
      <c r="G85" s="5"/>
      <c r="H85" s="5"/>
      <c r="I85" s="5"/>
      <c r="J85" s="5"/>
      <c r="L85" s="48" t="s">
        <v>187</v>
      </c>
      <c r="M85" s="42" t="s">
        <v>188</v>
      </c>
      <c r="N85" s="145" t="s">
        <v>164</v>
      </c>
      <c r="O85" s="7">
        <f t="shared" si="1"/>
        <v>1219176</v>
      </c>
      <c r="P85" s="27">
        <f>'[1]сравТП24 с ФН25 проект11_3202,7'!AD85</f>
        <v>5.6429999999999996E-3</v>
      </c>
      <c r="Q85" s="21">
        <f t="shared" si="347"/>
        <v>6880</v>
      </c>
      <c r="R85" s="9">
        <v>62784.6</v>
      </c>
      <c r="S85" s="9">
        <f>ROUND(R85*1.006,2)</f>
        <v>63161.31</v>
      </c>
      <c r="T85" s="9">
        <f t="shared" si="328"/>
        <v>354.29</v>
      </c>
      <c r="U85" s="9">
        <f>ROUND(P85*S85,2)+0.01</f>
        <v>356.43</v>
      </c>
      <c r="V85" s="9">
        <f>ROUND(Q85*S85,2)</f>
        <v>434549812.80000001</v>
      </c>
      <c r="W85" s="56">
        <f t="shared" si="315"/>
        <v>356.42910687218256</v>
      </c>
      <c r="X85" s="9"/>
      <c r="Y85" s="9"/>
      <c r="Z85" s="9">
        <f>V85+Y85+X85</f>
        <v>434549812.80000001</v>
      </c>
      <c r="AA85" s="27">
        <v>5.6429999999999996E-3</v>
      </c>
      <c r="AB85" s="21">
        <v>6880</v>
      </c>
      <c r="AC85" s="9">
        <v>63161.31</v>
      </c>
      <c r="AD85" s="9">
        <v>356.43</v>
      </c>
      <c r="AE85" s="9">
        <v>434549812.80000001</v>
      </c>
      <c r="AF85" s="30">
        <f t="shared" si="292"/>
        <v>0</v>
      </c>
      <c r="AG85" s="30">
        <f t="shared" si="292"/>
        <v>0</v>
      </c>
      <c r="AH85" s="30">
        <f>AC85-S85</f>
        <v>0</v>
      </c>
      <c r="AI85" s="30">
        <f t="shared" si="330"/>
        <v>0</v>
      </c>
      <c r="AJ85" s="31">
        <f t="shared" si="294"/>
        <v>0</v>
      </c>
      <c r="AK85" s="9">
        <f t="shared" si="331"/>
        <v>100</v>
      </c>
      <c r="AL85" s="51"/>
      <c r="AM85" s="51"/>
      <c r="AN85" s="51"/>
      <c r="AO85" s="51"/>
      <c r="AP85" s="51"/>
      <c r="AQ85" s="52"/>
      <c r="AR85" s="52"/>
      <c r="AS85" s="52"/>
      <c r="AT85" s="52"/>
      <c r="AU85" s="54"/>
      <c r="AV85" s="9"/>
      <c r="AW85" s="9"/>
      <c r="AX85" s="33">
        <v>5.4260000000000003E-3</v>
      </c>
      <c r="AY85" s="21">
        <v>6678</v>
      </c>
      <c r="AZ85" s="9">
        <v>47324.27</v>
      </c>
      <c r="BA85" s="9">
        <v>256.77999999999997</v>
      </c>
      <c r="BB85" s="9">
        <v>316031475.06</v>
      </c>
      <c r="BC85" s="31">
        <f>AX85-'[2]ТП2024 (изм в 319-пп)'!AX71</f>
        <v>0</v>
      </c>
      <c r="BD85" s="31">
        <f>AY85-'[2]ТП2024 (изм в 319-пп)'!AY71</f>
        <v>0</v>
      </c>
      <c r="BE85" s="31">
        <f>AZ85-'[2]ТП2024 (изм в 319-пп)'!AZ71</f>
        <v>0</v>
      </c>
      <c r="BF85" s="31">
        <f>BA85-'[2]ТП2024 (изм в 319-пп)'!BA71</f>
        <v>0</v>
      </c>
      <c r="BG85" s="31">
        <f>BB85-'[2]ТП2024 (изм в 319-пп)'!BB71</f>
        <v>0</v>
      </c>
      <c r="BH85" s="72">
        <f t="shared" si="7"/>
        <v>-2.1699999999999931E-4</v>
      </c>
      <c r="BI85" s="29">
        <f t="shared" si="8"/>
        <v>-202</v>
      </c>
      <c r="BJ85" s="30">
        <f t="shared" si="42"/>
        <v>-15837.04</v>
      </c>
      <c r="BK85" s="34">
        <f t="shared" si="9"/>
        <v>-99.650000000000034</v>
      </c>
      <c r="BL85" s="30">
        <f t="shared" si="332"/>
        <v>-118518337.74000001</v>
      </c>
      <c r="BM85" s="9">
        <f t="shared" si="43"/>
        <v>74.926042540916256</v>
      </c>
      <c r="BN85" s="51"/>
      <c r="BO85" s="51"/>
      <c r="BP85" s="51"/>
      <c r="BQ85" s="51"/>
      <c r="BR85" s="51"/>
      <c r="BS85" s="52"/>
      <c r="BT85" s="52"/>
      <c r="BU85" s="52"/>
      <c r="BV85" s="52"/>
      <c r="BW85" s="54"/>
      <c r="BX85" s="9"/>
      <c r="BY85" s="9"/>
      <c r="BZ85" s="9">
        <f t="shared" si="280"/>
        <v>5925597.6799999997</v>
      </c>
      <c r="CA85" s="9">
        <v>5922960.46</v>
      </c>
      <c r="CB85" s="9">
        <v>2637.22</v>
      </c>
      <c r="CC85" s="35">
        <f t="shared" si="281"/>
        <v>5925597.6799999997</v>
      </c>
      <c r="CD85" s="35">
        <f>CA85-AU85</f>
        <v>5922960.46</v>
      </c>
      <c r="CE85" s="35">
        <f>CB85-AV85</f>
        <v>2637.22</v>
      </c>
      <c r="CF85" s="9"/>
      <c r="CG85" s="42" t="s">
        <v>188</v>
      </c>
      <c r="CH85" s="7">
        <v>1243864</v>
      </c>
      <c r="CI85" s="27">
        <v>5.4260000000000003E-3</v>
      </c>
      <c r="CJ85" s="21">
        <v>6749</v>
      </c>
      <c r="CK85" s="9">
        <v>43804.299999999996</v>
      </c>
      <c r="CL85" s="9">
        <v>237.67</v>
      </c>
      <c r="CM85" s="9">
        <v>295635220.69999999</v>
      </c>
      <c r="CN85" s="36">
        <f t="shared" si="319"/>
        <v>0</v>
      </c>
      <c r="CO85" s="36">
        <f t="shared" si="319"/>
        <v>71</v>
      </c>
      <c r="CP85" s="31">
        <f t="shared" si="319"/>
        <v>-3519.9700000000012</v>
      </c>
      <c r="CQ85" s="31">
        <f t="shared" si="319"/>
        <v>-19.109999999999985</v>
      </c>
      <c r="CR85" s="31">
        <f t="shared" si="319"/>
        <v>-20396254.360000014</v>
      </c>
      <c r="CS85" s="31">
        <f t="shared" si="333"/>
        <v>-2.1699999999999931E-4</v>
      </c>
      <c r="CT85" s="29">
        <f t="shared" si="334"/>
        <v>-131</v>
      </c>
      <c r="CU85" s="30">
        <f t="shared" si="335"/>
        <v>-19357.010000000002</v>
      </c>
      <c r="CV85" s="30">
        <f t="shared" si="320"/>
        <v>-118.76000000000002</v>
      </c>
      <c r="CW85" s="30">
        <f t="shared" si="321"/>
        <v>-138914592.10000002</v>
      </c>
      <c r="CX85" s="9">
        <f t="shared" si="336"/>
        <v>69.353058066718376</v>
      </c>
      <c r="CY85" s="9">
        <f t="shared" si="282"/>
        <v>5925597.6799999997</v>
      </c>
      <c r="CZ85" s="9">
        <v>5922960.46</v>
      </c>
      <c r="DA85" s="9">
        <v>2637.22</v>
      </c>
      <c r="DB85" s="35">
        <f t="shared" si="283"/>
        <v>0</v>
      </c>
      <c r="DC85" s="35">
        <f>CZ85-CA85</f>
        <v>0</v>
      </c>
      <c r="DD85" s="35">
        <f>DA85-CB85</f>
        <v>0</v>
      </c>
      <c r="DE85" s="37"/>
      <c r="DF85" s="42" t="s">
        <v>188</v>
      </c>
      <c r="DG85" s="9">
        <v>5925597.6799999997</v>
      </c>
      <c r="DH85" s="9">
        <v>5922960.46</v>
      </c>
      <c r="DI85" s="9">
        <v>2637.22</v>
      </c>
      <c r="DJ85" s="31">
        <v>0</v>
      </c>
      <c r="DK85" s="31">
        <v>0</v>
      </c>
      <c r="DL85" s="31">
        <v>0</v>
      </c>
      <c r="DM85" s="37"/>
      <c r="DN85" s="42" t="s">
        <v>188</v>
      </c>
      <c r="DO85" s="7">
        <v>1243864</v>
      </c>
      <c r="DP85" s="27">
        <v>5.4260000000000003E-3</v>
      </c>
      <c r="DQ85" s="21">
        <v>6749</v>
      </c>
      <c r="DR85" s="9">
        <v>43804.299999999996</v>
      </c>
      <c r="DS85" s="9">
        <v>237.67</v>
      </c>
      <c r="DT85" s="9">
        <v>295635220.69999999</v>
      </c>
      <c r="DU85" s="36">
        <f t="shared" si="100"/>
        <v>0</v>
      </c>
      <c r="DV85" s="36">
        <f t="shared" si="100"/>
        <v>0</v>
      </c>
      <c r="DW85" s="31">
        <f t="shared" si="100"/>
        <v>0</v>
      </c>
      <c r="DX85" s="31">
        <f t="shared" si="100"/>
        <v>0</v>
      </c>
      <c r="DY85" s="31">
        <f t="shared" si="101"/>
        <v>0</v>
      </c>
      <c r="DZ85" s="31">
        <f t="shared" si="337"/>
        <v>-2.1699999999999931E-4</v>
      </c>
      <c r="EA85" s="29">
        <f t="shared" si="338"/>
        <v>-131</v>
      </c>
      <c r="EB85" s="30">
        <f t="shared" si="339"/>
        <v>-19357.010000000002</v>
      </c>
      <c r="EC85" s="30">
        <f t="shared" si="340"/>
        <v>-118.76000000000002</v>
      </c>
      <c r="ED85" s="30">
        <f t="shared" si="322"/>
        <v>-138914592.10000002</v>
      </c>
      <c r="EE85" s="9">
        <f t="shared" si="341"/>
        <v>69.353058066718376</v>
      </c>
      <c r="EF85" s="9">
        <f t="shared" si="284"/>
        <v>5925597.6799999997</v>
      </c>
      <c r="EG85" s="9">
        <v>5922960.46</v>
      </c>
      <c r="EH85" s="9">
        <v>2637.22</v>
      </c>
      <c r="EI85" s="9">
        <f t="shared" si="285"/>
        <v>0</v>
      </c>
      <c r="EJ85" s="9">
        <f t="shared" si="273"/>
        <v>0</v>
      </c>
      <c r="EK85" s="9">
        <f t="shared" si="273"/>
        <v>0</v>
      </c>
      <c r="EL85" s="37"/>
      <c r="EM85" s="42" t="s">
        <v>188</v>
      </c>
      <c r="EN85" s="7">
        <v>1243864</v>
      </c>
      <c r="EO85" s="55">
        <f>ROUND(EP85/EN85,6)</f>
        <v>4.0740000000000004E-3</v>
      </c>
      <c r="EP85" s="21">
        <v>5067</v>
      </c>
      <c r="EQ85" s="9">
        <v>43102.45</v>
      </c>
      <c r="ER85" s="9">
        <f t="shared" si="349"/>
        <v>175.58</v>
      </c>
      <c r="ES85" s="9">
        <f>ROUND(EP85*EQ85,2)-0.47</f>
        <v>218400113.68000001</v>
      </c>
      <c r="ET85" s="38">
        <f t="shared" si="141"/>
        <v>-1.3519999999999999E-3</v>
      </c>
      <c r="EU85" s="39">
        <f t="shared" si="141"/>
        <v>-1682</v>
      </c>
      <c r="EV85" s="31">
        <f t="shared" si="141"/>
        <v>-701.84999999999854</v>
      </c>
      <c r="EW85" s="31">
        <f t="shared" si="141"/>
        <v>-62.089999999999975</v>
      </c>
      <c r="EX85" s="31">
        <f t="shared" si="141"/>
        <v>-77235107.019999981</v>
      </c>
      <c r="EY85" s="31">
        <f t="shared" si="342"/>
        <v>-1.5689999999999992E-3</v>
      </c>
      <c r="EZ85" s="29">
        <f t="shared" si="343"/>
        <v>-1813</v>
      </c>
      <c r="FA85" s="30">
        <f t="shared" si="344"/>
        <v>-20058.86</v>
      </c>
      <c r="FB85" s="30">
        <f t="shared" si="345"/>
        <v>-180.85</v>
      </c>
      <c r="FC85" s="30">
        <f t="shared" si="325"/>
        <v>-216149699.12</v>
      </c>
      <c r="FD85" s="9">
        <f t="shared" si="346"/>
        <v>68.241855654988797</v>
      </c>
      <c r="FE85" s="9">
        <f t="shared" si="326"/>
        <v>5925597.6799999997</v>
      </c>
      <c r="FF85" s="9">
        <v>5922960.46</v>
      </c>
      <c r="FG85" s="9">
        <v>2637.22</v>
      </c>
      <c r="FH85" s="9">
        <f t="shared" si="327"/>
        <v>0</v>
      </c>
      <c r="FI85" s="9">
        <f t="shared" si="6"/>
        <v>0</v>
      </c>
      <c r="FJ85" s="9">
        <f t="shared" si="6"/>
        <v>0</v>
      </c>
      <c r="FK85" s="48" t="s">
        <v>169</v>
      </c>
      <c r="FL85" s="42" t="s">
        <v>188</v>
      </c>
    </row>
    <row r="86" spans="1:168" ht="20.25" x14ac:dyDescent="0.2">
      <c r="A86" s="47"/>
      <c r="B86" s="3"/>
      <c r="C86" s="4"/>
      <c r="D86" s="23"/>
      <c r="E86" s="24"/>
      <c r="F86" s="5"/>
      <c r="G86" s="5"/>
      <c r="H86" s="5"/>
      <c r="I86" s="5"/>
      <c r="J86" s="5"/>
      <c r="L86" s="48" t="s">
        <v>189</v>
      </c>
      <c r="M86" s="42" t="s">
        <v>190</v>
      </c>
      <c r="N86" s="146" t="s">
        <v>164</v>
      </c>
      <c r="O86" s="7">
        <f t="shared" si="1"/>
        <v>1219176</v>
      </c>
      <c r="P86" s="27">
        <f>ROUND(P85*25%,6)</f>
        <v>1.4109999999999999E-3</v>
      </c>
      <c r="Q86" s="21">
        <f>ROUND(Q85*25%,6)</f>
        <v>1720</v>
      </c>
      <c r="R86" s="9">
        <f>R85</f>
        <v>62784.6</v>
      </c>
      <c r="S86" s="9">
        <f>ROUND(R86*1.006,2)</f>
        <v>63161.31</v>
      </c>
      <c r="T86" s="9">
        <f>ROUND(P86*R86,2)</f>
        <v>88.59</v>
      </c>
      <c r="U86" s="9">
        <f t="shared" ref="U86" si="350">ROUND(P86*S86,2)</f>
        <v>89.12</v>
      </c>
      <c r="V86" s="9">
        <f>ROUND(Q86*S86,2)</f>
        <v>108637453.2</v>
      </c>
      <c r="W86" s="9"/>
      <c r="X86" s="9"/>
      <c r="Y86" s="9"/>
      <c r="Z86" s="9">
        <f>V86+Y86+X86</f>
        <v>108637453.2</v>
      </c>
      <c r="AA86" s="27">
        <v>1.4109999999999999E-3</v>
      </c>
      <c r="AB86" s="7">
        <v>1720</v>
      </c>
      <c r="AC86" s="44">
        <v>63161.31</v>
      </c>
      <c r="AD86" s="44">
        <v>89.12</v>
      </c>
      <c r="AE86" s="9">
        <v>108637453.2</v>
      </c>
      <c r="AF86" s="143">
        <f t="shared" si="292"/>
        <v>0</v>
      </c>
      <c r="AG86" s="30">
        <f>AB86-Q86</f>
        <v>0</v>
      </c>
      <c r="AH86" s="68">
        <f>AC86-S86</f>
        <v>0</v>
      </c>
      <c r="AI86" s="68">
        <f t="shared" si="330"/>
        <v>0</v>
      </c>
      <c r="AJ86" s="31">
        <f t="shared" si="294"/>
        <v>0</v>
      </c>
      <c r="AK86" s="9">
        <f t="shared" si="331"/>
        <v>100</v>
      </c>
      <c r="AL86" s="51"/>
      <c r="AM86" s="51"/>
      <c r="AN86" s="51"/>
      <c r="AO86" s="51"/>
      <c r="AP86" s="51"/>
      <c r="AQ86" s="144"/>
      <c r="AR86" s="52"/>
      <c r="AS86" s="69"/>
      <c r="AT86" s="69"/>
      <c r="AU86" s="54"/>
      <c r="AV86" s="9"/>
      <c r="AW86" s="9"/>
      <c r="AX86" s="132">
        <v>1.3569999999999999E-3</v>
      </c>
      <c r="AY86" s="9">
        <v>1670</v>
      </c>
      <c r="AZ86" s="44">
        <v>47321.57</v>
      </c>
      <c r="BA86" s="44">
        <v>64.22</v>
      </c>
      <c r="BB86" s="9">
        <v>79007868.769999996</v>
      </c>
      <c r="BC86" s="31">
        <f>AX86-'[2]ТП2024 (изм в 319-пп)'!AX72</f>
        <v>0</v>
      </c>
      <c r="BD86" s="31">
        <f>AY86-'[2]ТП2024 (изм в 319-пп)'!AY72</f>
        <v>0</v>
      </c>
      <c r="BE86" s="31">
        <f>AZ86-'[2]ТП2024 (изм в 319-пп)'!AZ72</f>
        <v>0</v>
      </c>
      <c r="BF86" s="31">
        <f>BA86-'[2]ТП2024 (изм в 319-пп)'!BA72</f>
        <v>0</v>
      </c>
      <c r="BG86" s="31">
        <f>BB86-'[2]ТП2024 (изм в 319-пп)'!BB72</f>
        <v>0</v>
      </c>
      <c r="BH86" s="72">
        <f t="shared" si="7"/>
        <v>-5.4000000000000012E-5</v>
      </c>
      <c r="BI86" s="29">
        <f t="shared" si="8"/>
        <v>-50</v>
      </c>
      <c r="BJ86" s="30">
        <f t="shared" si="42"/>
        <v>-15839.739999999998</v>
      </c>
      <c r="BK86" s="34">
        <f t="shared" si="9"/>
        <v>-24.900000000000006</v>
      </c>
      <c r="BL86" s="30">
        <f t="shared" si="332"/>
        <v>-29629584.430000007</v>
      </c>
      <c r="BM86" s="9">
        <f t="shared" si="43"/>
        <v>74.921767772074404</v>
      </c>
      <c r="BN86" s="51"/>
      <c r="BO86" s="51"/>
      <c r="BP86" s="51"/>
      <c r="BQ86" s="51"/>
      <c r="BR86" s="51"/>
      <c r="BS86" s="144"/>
      <c r="BT86" s="52"/>
      <c r="BU86" s="69"/>
      <c r="BV86" s="69"/>
      <c r="BW86" s="54"/>
      <c r="BX86" s="9"/>
      <c r="BY86" s="9"/>
      <c r="BZ86" s="9">
        <f t="shared" si="280"/>
        <v>0</v>
      </c>
      <c r="CA86" s="9"/>
      <c r="CB86" s="9"/>
      <c r="CC86" s="35">
        <f t="shared" si="281"/>
        <v>0</v>
      </c>
      <c r="CD86" s="35"/>
      <c r="CE86" s="35"/>
      <c r="CF86" s="9"/>
      <c r="CG86" s="42" t="s">
        <v>190</v>
      </c>
      <c r="CH86" s="7">
        <v>1243864</v>
      </c>
      <c r="CI86" s="27">
        <v>1.3565000000000001E-3</v>
      </c>
      <c r="CJ86" s="9">
        <v>1687</v>
      </c>
      <c r="CK86" s="44">
        <v>43804.3</v>
      </c>
      <c r="CL86" s="44">
        <v>59.419999999999995</v>
      </c>
      <c r="CM86" s="9">
        <v>73897854.099999994</v>
      </c>
      <c r="CN86" s="36">
        <f t="shared" si="319"/>
        <v>-4.9999999999984952E-7</v>
      </c>
      <c r="CO86" s="36">
        <f t="shared" si="319"/>
        <v>17</v>
      </c>
      <c r="CP86" s="31">
        <f t="shared" si="319"/>
        <v>-3517.2699999999968</v>
      </c>
      <c r="CQ86" s="31">
        <f t="shared" si="319"/>
        <v>-4.8000000000000043</v>
      </c>
      <c r="CR86" s="31">
        <f t="shared" si="319"/>
        <v>-5110014.6700000018</v>
      </c>
      <c r="CS86" s="31">
        <f t="shared" si="333"/>
        <v>-5.4499999999999861E-5</v>
      </c>
      <c r="CT86" s="29">
        <f t="shared" si="334"/>
        <v>-33</v>
      </c>
      <c r="CU86" s="30">
        <f t="shared" si="335"/>
        <v>-19357.009999999995</v>
      </c>
      <c r="CV86" s="30">
        <f t="shared" si="320"/>
        <v>-29.70000000000001</v>
      </c>
      <c r="CW86" s="30">
        <f t="shared" si="321"/>
        <v>-34739599.100000009</v>
      </c>
      <c r="CX86" s="9">
        <f t="shared" si="336"/>
        <v>69.35305806671839</v>
      </c>
      <c r="CY86" s="9">
        <f t="shared" si="282"/>
        <v>0</v>
      </c>
      <c r="CZ86" s="9"/>
      <c r="DA86" s="9"/>
      <c r="DB86" s="35">
        <f t="shared" si="283"/>
        <v>0</v>
      </c>
      <c r="DC86" s="35"/>
      <c r="DD86" s="35"/>
      <c r="DE86" s="37"/>
      <c r="DF86" s="42" t="s">
        <v>190</v>
      </c>
      <c r="DG86" s="9">
        <v>0</v>
      </c>
      <c r="DH86" s="9"/>
      <c r="DI86" s="9"/>
      <c r="DJ86" s="31">
        <v>0</v>
      </c>
      <c r="DK86" s="31">
        <v>0</v>
      </c>
      <c r="DL86" s="31">
        <v>0</v>
      </c>
      <c r="DM86" s="37"/>
      <c r="DN86" s="42" t="s">
        <v>190</v>
      </c>
      <c r="DO86" s="7">
        <v>1243864</v>
      </c>
      <c r="DP86" s="27">
        <v>1.3565000000000001E-3</v>
      </c>
      <c r="DQ86" s="9">
        <v>1687</v>
      </c>
      <c r="DR86" s="44">
        <v>43804.3</v>
      </c>
      <c r="DS86" s="44">
        <v>59.419999999999995</v>
      </c>
      <c r="DT86" s="9">
        <v>73897854.099999994</v>
      </c>
      <c r="DU86" s="36">
        <f t="shared" si="100"/>
        <v>0</v>
      </c>
      <c r="DV86" s="36">
        <f t="shared" si="100"/>
        <v>0</v>
      </c>
      <c r="DW86" s="31">
        <f t="shared" si="100"/>
        <v>0</v>
      </c>
      <c r="DX86" s="31">
        <f t="shared" si="100"/>
        <v>0</v>
      </c>
      <c r="DY86" s="31">
        <f t="shared" si="101"/>
        <v>0</v>
      </c>
      <c r="DZ86" s="31">
        <f t="shared" si="337"/>
        <v>-5.4499999999999861E-5</v>
      </c>
      <c r="EA86" s="29">
        <f t="shared" si="338"/>
        <v>-33</v>
      </c>
      <c r="EB86" s="30">
        <f t="shared" si="339"/>
        <v>-19357.009999999995</v>
      </c>
      <c r="EC86" s="30">
        <f t="shared" si="340"/>
        <v>-29.70000000000001</v>
      </c>
      <c r="ED86" s="30">
        <f t="shared" si="322"/>
        <v>-34739599.100000009</v>
      </c>
      <c r="EE86" s="9">
        <f t="shared" si="341"/>
        <v>69.35305806671839</v>
      </c>
      <c r="EF86" s="9">
        <f t="shared" si="284"/>
        <v>0</v>
      </c>
      <c r="EG86" s="9"/>
      <c r="EH86" s="9"/>
      <c r="EI86" s="9">
        <f t="shared" si="285"/>
        <v>0</v>
      </c>
      <c r="EJ86" s="9">
        <f t="shared" si="273"/>
        <v>0</v>
      </c>
      <c r="EK86" s="9">
        <f t="shared" si="273"/>
        <v>0</v>
      </c>
      <c r="EL86" s="37"/>
      <c r="EM86" s="42" t="s">
        <v>190</v>
      </c>
      <c r="EN86" s="7">
        <v>1243864</v>
      </c>
      <c r="EO86" s="27">
        <v>1.3565000000000001E-3</v>
      </c>
      <c r="EP86" s="9">
        <v>1687</v>
      </c>
      <c r="EQ86" s="44">
        <v>43804.3</v>
      </c>
      <c r="ER86" s="44">
        <v>59.419999999999995</v>
      </c>
      <c r="ES86" s="9">
        <v>73897854.099999994</v>
      </c>
      <c r="ET86" s="36">
        <f>EO86-DP86</f>
        <v>0</v>
      </c>
      <c r="EU86" s="31">
        <f t="shared" si="141"/>
        <v>0</v>
      </c>
      <c r="EV86" s="31">
        <f t="shared" si="141"/>
        <v>0</v>
      </c>
      <c r="EW86" s="31">
        <f t="shared" si="141"/>
        <v>0</v>
      </c>
      <c r="EX86" s="31">
        <f t="shared" si="141"/>
        <v>0</v>
      </c>
      <c r="EY86" s="31">
        <f t="shared" si="342"/>
        <v>-5.4499999999999861E-5</v>
      </c>
      <c r="EZ86" s="29">
        <f t="shared" si="343"/>
        <v>-33</v>
      </c>
      <c r="FA86" s="30">
        <f t="shared" si="344"/>
        <v>-19357.009999999995</v>
      </c>
      <c r="FB86" s="30">
        <f t="shared" si="345"/>
        <v>-29.70000000000001</v>
      </c>
      <c r="FC86" s="30">
        <f t="shared" si="325"/>
        <v>-34739599.100000009</v>
      </c>
      <c r="FD86" s="9">
        <f t="shared" si="346"/>
        <v>69.35305806671839</v>
      </c>
      <c r="FE86" s="9">
        <f t="shared" si="326"/>
        <v>0</v>
      </c>
      <c r="FF86" s="9"/>
      <c r="FG86" s="9"/>
      <c r="FH86" s="9">
        <f t="shared" si="327"/>
        <v>0</v>
      </c>
      <c r="FI86" s="9">
        <f t="shared" si="6"/>
        <v>0</v>
      </c>
      <c r="FJ86" s="9">
        <f t="shared" si="6"/>
        <v>0</v>
      </c>
      <c r="FK86" s="48" t="s">
        <v>191</v>
      </c>
      <c r="FL86" s="42" t="s">
        <v>190</v>
      </c>
    </row>
    <row r="87" spans="1:168" ht="20.25" x14ac:dyDescent="0.2">
      <c r="B87" s="3"/>
      <c r="C87" s="4"/>
      <c r="D87" s="147"/>
      <c r="E87" s="24"/>
      <c r="F87" s="5"/>
      <c r="H87" s="5"/>
      <c r="I87" s="5"/>
      <c r="J87" s="5"/>
      <c r="L87" s="8">
        <v>11</v>
      </c>
      <c r="M87" s="42" t="s">
        <v>192</v>
      </c>
      <c r="N87" s="49"/>
      <c r="O87" s="7">
        <f t="shared" si="1"/>
        <v>1219176</v>
      </c>
      <c r="P87" s="148"/>
      <c r="Q87" s="21"/>
      <c r="R87" s="9"/>
      <c r="S87" s="8"/>
      <c r="T87" s="8">
        <f t="shared" ref="T87:V87" si="351">T8+T13+T24+T23+T48+T71+T38+T82+T26+T37</f>
        <v>23853.54</v>
      </c>
      <c r="U87" s="9">
        <f t="shared" si="351"/>
        <v>23996.65</v>
      </c>
      <c r="V87" s="9">
        <f t="shared" si="351"/>
        <v>29256132194.939999</v>
      </c>
      <c r="W87" s="56">
        <f t="shared" ref="W87:W89" si="352">V87/O87</f>
        <v>23996.643794612097</v>
      </c>
      <c r="X87" s="9">
        <f t="shared" ref="X87:Y87" si="353">X8+X13+X24+X23+X48+X71+X38+X82+X26+X37</f>
        <v>1457200.9100000001</v>
      </c>
      <c r="Y87" s="9">
        <f t="shared" si="353"/>
        <v>143107491.68000001</v>
      </c>
      <c r="Z87" s="9">
        <f>Z8+Z13+Z24+Z23+Z48+Z71+Z38+Z82+Z26+Z37</f>
        <v>29400696887.529999</v>
      </c>
      <c r="AA87" s="148"/>
      <c r="AB87" s="21"/>
      <c r="AC87" s="9"/>
      <c r="AD87" s="9">
        <v>24115.230000000003</v>
      </c>
      <c r="AE87" s="9">
        <v>29400695996</v>
      </c>
      <c r="AF87" s="30"/>
      <c r="AG87" s="30"/>
      <c r="AH87" s="30"/>
      <c r="AI87" s="9">
        <f t="shared" ref="AI87:AJ87" si="354">AI8+AI13+AI24+AI23+AI48+AI71+AI38+AI82+AI26+AI37</f>
        <v>118.58000000000006</v>
      </c>
      <c r="AJ87" s="9">
        <f t="shared" si="354"/>
        <v>144563801.06000018</v>
      </c>
      <c r="AK87" s="9"/>
      <c r="AL87" s="57"/>
      <c r="AM87" s="58"/>
      <c r="AN87" s="59"/>
      <c r="AO87" s="59">
        <f>ROUND(AP87/O87,2)</f>
        <v>6.48</v>
      </c>
      <c r="AP87" s="59">
        <v>7903417.8799999999</v>
      </c>
      <c r="AQ87" s="60"/>
      <c r="AR87" s="53"/>
      <c r="AS87" s="52"/>
      <c r="AT87" s="52">
        <f>ROUND(AU87/O87,2)</f>
        <v>24121.7</v>
      </c>
      <c r="AU87" s="54">
        <f>AP87+AE87</f>
        <v>29408599413.880001</v>
      </c>
      <c r="AV87" s="9"/>
      <c r="AW87" s="9"/>
      <c r="AX87" s="148"/>
      <c r="AY87" s="21"/>
      <c r="AZ87" s="9"/>
      <c r="BA87" s="9">
        <f>BA8+BA13+BA24+BA23+BA48+BA71+BA38+BA82</f>
        <v>17871.38</v>
      </c>
      <c r="BB87" s="9">
        <f>BB8+BB13+BB24+BB23+BB48+BB71+BB38+BB82</f>
        <v>21926207131.189999</v>
      </c>
      <c r="BC87" s="31">
        <f>AX87-'[2]ТП2024 (изм в 319-пп)'!AX73</f>
        <v>0</v>
      </c>
      <c r="BD87" s="31">
        <f>AY87-'[2]ТП2024 (изм в 319-пп)'!AY73</f>
        <v>0</v>
      </c>
      <c r="BE87" s="31">
        <f>AZ87-'[2]ТП2024 (изм в 319-пп)'!AZ73</f>
        <v>0</v>
      </c>
      <c r="BF87" s="31">
        <f>BA87-'[2]ТП2024 (изм в 319-пп)'!BA73</f>
        <v>55.870000000002619</v>
      </c>
      <c r="BG87" s="31">
        <f>BB87-'[2]ТП2024 (изм в 319-пп)'!BB73</f>
        <v>0</v>
      </c>
      <c r="BH87" s="72">
        <f t="shared" si="7"/>
        <v>0</v>
      </c>
      <c r="BI87" s="29">
        <f t="shared" si="8"/>
        <v>0</v>
      </c>
      <c r="BJ87" s="30">
        <f t="shared" si="42"/>
        <v>0</v>
      </c>
      <c r="BK87" s="34">
        <f t="shared" si="9"/>
        <v>-6125.27</v>
      </c>
      <c r="BL87" s="30">
        <f t="shared" si="332"/>
        <v>-7329925063.75</v>
      </c>
      <c r="BM87" s="9"/>
      <c r="BN87" s="57"/>
      <c r="BO87" s="58"/>
      <c r="BP87" s="59"/>
      <c r="BQ87" s="59">
        <f>ROUND(BR87/$O$87,2)</f>
        <v>6.48</v>
      </c>
      <c r="BR87" s="59">
        <v>7903417.8799999999</v>
      </c>
      <c r="BS87" s="60"/>
      <c r="BT87" s="53"/>
      <c r="BU87" s="52"/>
      <c r="BV87" s="52">
        <f>ROUND(BW87/$O$87,2)</f>
        <v>17990.93</v>
      </c>
      <c r="BW87" s="54">
        <f>BR87+BB87</f>
        <v>21934110549.07</v>
      </c>
      <c r="BX87" s="9"/>
      <c r="BY87" s="9"/>
      <c r="BZ87" s="9">
        <f t="shared" ref="BZ87:CE87" si="355">BZ8+BZ13+BZ24+BZ23+BZ48+BZ71+BZ38+BZ82</f>
        <v>1050532377.42</v>
      </c>
      <c r="CA87" s="9">
        <f t="shared" si="355"/>
        <v>612141653.33999991</v>
      </c>
      <c r="CB87" s="9">
        <f t="shared" si="355"/>
        <v>438390724.07999998</v>
      </c>
      <c r="CC87" s="9">
        <f t="shared" si="355"/>
        <v>-6498204576.3700008</v>
      </c>
      <c r="CD87" s="9">
        <f t="shared" si="355"/>
        <v>-6927843150.8800011</v>
      </c>
      <c r="CE87" s="9">
        <f t="shared" si="355"/>
        <v>429638574.50999999</v>
      </c>
      <c r="CF87" s="9"/>
      <c r="CG87" s="49" t="s">
        <v>192</v>
      </c>
      <c r="CH87" s="7">
        <v>1243864</v>
      </c>
      <c r="CI87" s="148"/>
      <c r="CJ87" s="21"/>
      <c r="CK87" s="9"/>
      <c r="CL87" s="9">
        <f>CL8+CL13+CL24+CL23+CL48+CL71+CL38+CL82</f>
        <v>15803.36</v>
      </c>
      <c r="CM87" s="9">
        <f>CM8+CM13+CM24+CM23+CM48+CM71+CM38+CM82</f>
        <v>19534770338.900002</v>
      </c>
      <c r="CN87" s="36">
        <f t="shared" si="319"/>
        <v>0</v>
      </c>
      <c r="CO87" s="36">
        <f t="shared" si="319"/>
        <v>0</v>
      </c>
      <c r="CP87" s="31">
        <f t="shared" si="319"/>
        <v>0</v>
      </c>
      <c r="CQ87" s="31">
        <f t="shared" si="319"/>
        <v>-2068.0200000000004</v>
      </c>
      <c r="CR87" s="31">
        <f t="shared" si="319"/>
        <v>-2391436792.2899971</v>
      </c>
      <c r="CS87" s="31">
        <f t="shared" si="333"/>
        <v>0</v>
      </c>
      <c r="CT87" s="29">
        <f t="shared" si="334"/>
        <v>0</v>
      </c>
      <c r="CU87" s="30">
        <f t="shared" si="335"/>
        <v>0</v>
      </c>
      <c r="CV87" s="30">
        <f t="shared" si="320"/>
        <v>-8193.2900000000009</v>
      </c>
      <c r="CW87" s="30">
        <f t="shared" si="321"/>
        <v>-9721361856.0399971</v>
      </c>
      <c r="CX87" s="9"/>
      <c r="CY87" s="9">
        <f t="shared" ref="CY87:DD87" si="356">CY8+CY13+CY24+CY23+CY48+CY71+CY38+CY82</f>
        <v>878774191.18000007</v>
      </c>
      <c r="CZ87" s="9">
        <f t="shared" si="356"/>
        <v>706201551.25999999</v>
      </c>
      <c r="DA87" s="9">
        <f t="shared" si="356"/>
        <v>172572639.91999999</v>
      </c>
      <c r="DB87" s="9">
        <f t="shared" si="356"/>
        <v>-171758186.23999998</v>
      </c>
      <c r="DC87" s="9">
        <f t="shared" si="356"/>
        <v>94059897.919999987</v>
      </c>
      <c r="DD87" s="9">
        <f t="shared" si="356"/>
        <v>-265818084.15999997</v>
      </c>
      <c r="DE87" s="5"/>
      <c r="DF87" s="49" t="s">
        <v>192</v>
      </c>
      <c r="DG87" s="9">
        <v>884052818.87</v>
      </c>
      <c r="DH87" s="9">
        <v>706201551.25999999</v>
      </c>
      <c r="DI87" s="9">
        <v>177851267.60999998</v>
      </c>
      <c r="DJ87" s="9">
        <v>5278627.6899999976</v>
      </c>
      <c r="DK87" s="31">
        <v>0</v>
      </c>
      <c r="DL87" s="9">
        <v>5278627.6899999976</v>
      </c>
      <c r="DM87" s="5"/>
      <c r="DN87" s="49" t="s">
        <v>192</v>
      </c>
      <c r="DO87" s="7">
        <v>1243864</v>
      </c>
      <c r="DP87" s="148"/>
      <c r="DQ87" s="21"/>
      <c r="DR87" s="9"/>
      <c r="DS87" s="9">
        <f>DS8+DS13+DS24+DS23+DS48+DS71+DS38+DS82</f>
        <v>15704.910000000002</v>
      </c>
      <c r="DT87" s="9">
        <f>DT8+DT13+DT24+DT23+DT48+DT71+DT38+DT82</f>
        <v>19534770338.899998</v>
      </c>
      <c r="DU87" s="36"/>
      <c r="DV87" s="36"/>
      <c r="DW87" s="31"/>
      <c r="DX87" s="31">
        <f>DS87-CL87</f>
        <v>-98.449999999998909</v>
      </c>
      <c r="DY87" s="31">
        <f t="shared" si="101"/>
        <v>0</v>
      </c>
      <c r="DZ87" s="31">
        <f t="shared" si="337"/>
        <v>0</v>
      </c>
      <c r="EA87" s="29">
        <f t="shared" si="338"/>
        <v>0</v>
      </c>
      <c r="EB87" s="30">
        <f t="shared" si="339"/>
        <v>0</v>
      </c>
      <c r="EC87" s="30">
        <f t="shared" si="340"/>
        <v>-8291.74</v>
      </c>
      <c r="ED87" s="30">
        <f t="shared" si="322"/>
        <v>-9721361856.0400009</v>
      </c>
      <c r="EE87" s="9"/>
      <c r="EF87" s="9">
        <f t="shared" ref="EF87:EK87" si="357">EF8+EF13+EF24+EF23+EF48+EF71+EF38+EF82</f>
        <v>878774191.18000007</v>
      </c>
      <c r="EG87" s="9">
        <f t="shared" si="357"/>
        <v>702287323.33999991</v>
      </c>
      <c r="EH87" s="9">
        <f t="shared" si="357"/>
        <v>176486867.83999997</v>
      </c>
      <c r="EI87" s="9">
        <f t="shared" si="357"/>
        <v>-2.9802322387695313E-8</v>
      </c>
      <c r="EJ87" s="9">
        <f t="shared" si="357"/>
        <v>-3914227.9200000167</v>
      </c>
      <c r="EK87" s="9">
        <f t="shared" si="357"/>
        <v>3914227.9199999869</v>
      </c>
      <c r="EL87" s="5"/>
      <c r="EM87" s="49" t="s">
        <v>192</v>
      </c>
      <c r="EN87" s="7">
        <v>1243864</v>
      </c>
      <c r="EO87" s="148"/>
      <c r="EP87" s="21"/>
      <c r="EQ87" s="9"/>
      <c r="ER87" s="9">
        <f>ER8+ER13+ER24+ER23+ER48+ER71+ER38+ER82</f>
        <v>15703.880000000001</v>
      </c>
      <c r="ES87" s="9">
        <f>ES8+ES13+ES24+ES23+ES48+ES71+ES38+ES82</f>
        <v>19533491789.509998</v>
      </c>
      <c r="ET87" s="36">
        <f t="shared" ref="ET87:EX92" si="358">EO87-DP87</f>
        <v>0</v>
      </c>
      <c r="EU87" s="31">
        <f t="shared" si="141"/>
        <v>0</v>
      </c>
      <c r="EV87" s="31">
        <f t="shared" si="141"/>
        <v>0</v>
      </c>
      <c r="EW87" s="31">
        <f t="shared" si="141"/>
        <v>-1.0300000000006548</v>
      </c>
      <c r="EX87" s="31">
        <f t="shared" si="141"/>
        <v>-1278549.3899993896</v>
      </c>
      <c r="EY87" s="31">
        <f t="shared" si="342"/>
        <v>0</v>
      </c>
      <c r="EZ87" s="29">
        <f t="shared" si="343"/>
        <v>0</v>
      </c>
      <c r="FA87" s="30">
        <f t="shared" si="344"/>
        <v>0</v>
      </c>
      <c r="FB87" s="30">
        <f t="shared" si="345"/>
        <v>-8292.77</v>
      </c>
      <c r="FC87" s="30">
        <f>ES87-V87</f>
        <v>-9722640405.4300003</v>
      </c>
      <c r="FD87" s="9"/>
      <c r="FE87" s="9">
        <f t="shared" ref="FE87:FJ87" si="359">FE8+FE13+FE24+FE23+FE48+FE71+FE38+FE82</f>
        <v>878774191.18000007</v>
      </c>
      <c r="FF87" s="9">
        <f t="shared" si="359"/>
        <v>702287323.33999991</v>
      </c>
      <c r="FG87" s="9">
        <f t="shared" si="359"/>
        <v>176486867.83999997</v>
      </c>
      <c r="FH87" s="9">
        <f t="shared" si="359"/>
        <v>0</v>
      </c>
      <c r="FI87" s="9">
        <f t="shared" si="359"/>
        <v>0</v>
      </c>
      <c r="FJ87" s="9">
        <f t="shared" si="359"/>
        <v>0</v>
      </c>
      <c r="FK87" s="8">
        <v>10</v>
      </c>
      <c r="FL87" s="42" t="s">
        <v>192</v>
      </c>
    </row>
    <row r="88" spans="1:168" ht="37.5" x14ac:dyDescent="0.2">
      <c r="B88" s="3"/>
      <c r="C88" s="4"/>
      <c r="D88" s="147"/>
      <c r="E88" s="24"/>
      <c r="F88" s="5"/>
      <c r="G88" s="5"/>
      <c r="H88" s="5"/>
      <c r="I88" s="5"/>
      <c r="J88" s="5"/>
      <c r="L88" s="8">
        <v>12</v>
      </c>
      <c r="M88" s="129" t="s">
        <v>193</v>
      </c>
      <c r="N88" s="49"/>
      <c r="O88" s="7">
        <f t="shared" si="1"/>
        <v>1219176</v>
      </c>
      <c r="P88" s="148"/>
      <c r="Q88" s="21"/>
      <c r="R88" s="9"/>
      <c r="S88" s="9"/>
      <c r="T88" s="9"/>
      <c r="U88" s="9"/>
      <c r="V88" s="9"/>
      <c r="W88" s="56">
        <f>AE88/O88</f>
        <v>180.03286001364856</v>
      </c>
      <c r="X88" s="9"/>
      <c r="Y88" s="9"/>
      <c r="Z88" s="9">
        <v>219491742.13999999</v>
      </c>
      <c r="AA88" s="148"/>
      <c r="AB88" s="21"/>
      <c r="AC88" s="9"/>
      <c r="AD88" s="149">
        <v>180.03</v>
      </c>
      <c r="AE88" s="9">
        <v>219491742.13999999</v>
      </c>
      <c r="AF88" s="30"/>
      <c r="AG88" s="30"/>
      <c r="AH88" s="30"/>
      <c r="AI88" s="30"/>
      <c r="AJ88" s="9"/>
      <c r="AK88" s="9"/>
      <c r="AL88" s="51"/>
      <c r="AM88" s="51"/>
      <c r="AN88" s="51"/>
      <c r="AO88" s="51"/>
      <c r="AP88" s="51"/>
      <c r="AQ88" s="52"/>
      <c r="AR88" s="52"/>
      <c r="AS88" s="52"/>
      <c r="AT88" s="52"/>
      <c r="AU88" s="59"/>
      <c r="AV88" s="9"/>
      <c r="AW88" s="9"/>
      <c r="AX88" s="148"/>
      <c r="AY88" s="21"/>
      <c r="AZ88" s="9"/>
      <c r="BA88" s="149">
        <f>ROUND(BB88/O88,2)</f>
        <v>135.66</v>
      </c>
      <c r="BB88" s="9">
        <v>165391118.28</v>
      </c>
      <c r="BC88" s="31">
        <f>AX88-'[2]ТП2024 (изм в 319-пп)'!AX74</f>
        <v>0</v>
      </c>
      <c r="BD88" s="31">
        <f>AY88-'[2]ТП2024 (изм в 319-пп)'!AY74</f>
        <v>0</v>
      </c>
      <c r="BE88" s="31">
        <f>AZ88-'[2]ТП2024 (изм в 319-пп)'!AZ74</f>
        <v>0</v>
      </c>
      <c r="BF88" s="31">
        <f>BA88-'[2]ТП2024 (изм в 319-пп)'!BA74</f>
        <v>1.2800000000000011</v>
      </c>
      <c r="BG88" s="31">
        <f>BB88-'[2]ТП2024 (изм в 319-пп)'!BB74</f>
        <v>0</v>
      </c>
      <c r="BH88" s="72">
        <f t="shared" si="7"/>
        <v>0</v>
      </c>
      <c r="BI88" s="29">
        <f t="shared" si="8"/>
        <v>0</v>
      </c>
      <c r="BJ88" s="30">
        <f t="shared" si="42"/>
        <v>0</v>
      </c>
      <c r="BK88" s="34"/>
      <c r="BL88" s="30"/>
      <c r="BM88" s="9"/>
      <c r="BN88" s="51"/>
      <c r="BO88" s="51"/>
      <c r="BP88" s="51"/>
      <c r="BQ88" s="51"/>
      <c r="BR88" s="51"/>
      <c r="BS88" s="52"/>
      <c r="BT88" s="52"/>
      <c r="BU88" s="52"/>
      <c r="BV88" s="52"/>
      <c r="BW88" s="59"/>
      <c r="BX88" s="9"/>
      <c r="BY88" s="9"/>
      <c r="BZ88" s="9"/>
      <c r="CA88" s="9"/>
      <c r="CB88" s="9"/>
      <c r="CC88" s="9"/>
      <c r="CD88" s="9"/>
      <c r="CE88" s="9"/>
      <c r="CF88" s="9"/>
      <c r="CG88" s="42" t="s">
        <v>193</v>
      </c>
      <c r="CH88" s="7">
        <v>1243864</v>
      </c>
      <c r="CI88" s="148"/>
      <c r="CJ88" s="21"/>
      <c r="CK88" s="9"/>
      <c r="CL88" s="149">
        <f>ROUND(CM88/O88,2)</f>
        <v>122.42</v>
      </c>
      <c r="CM88" s="9">
        <f>147886773.14+1361196.04</f>
        <v>149247969.17999998</v>
      </c>
      <c r="CN88" s="36">
        <f t="shared" si="319"/>
        <v>0</v>
      </c>
      <c r="CO88" s="36">
        <f t="shared" si="319"/>
        <v>0</v>
      </c>
      <c r="CP88" s="31">
        <f t="shared" si="319"/>
        <v>0</v>
      </c>
      <c r="CQ88" s="31">
        <f t="shared" si="319"/>
        <v>-13.239999999999995</v>
      </c>
      <c r="CR88" s="31">
        <f t="shared" si="319"/>
        <v>-16143149.100000024</v>
      </c>
      <c r="CS88" s="31">
        <f t="shared" si="333"/>
        <v>0</v>
      </c>
      <c r="CT88" s="29">
        <f t="shared" si="334"/>
        <v>0</v>
      </c>
      <c r="CU88" s="30"/>
      <c r="CV88" s="30"/>
      <c r="CW88" s="30"/>
      <c r="CX88" s="9"/>
      <c r="CY88" s="9"/>
      <c r="CZ88" s="9"/>
      <c r="DA88" s="9"/>
      <c r="DB88" s="9"/>
      <c r="DC88" s="9"/>
      <c r="DD88" s="9"/>
      <c r="DE88" s="5"/>
      <c r="DF88" s="42" t="s">
        <v>193</v>
      </c>
      <c r="DG88" s="32"/>
      <c r="DH88" s="32"/>
      <c r="DI88" s="32"/>
      <c r="DJ88" s="32"/>
      <c r="DK88" s="32"/>
      <c r="DL88" s="32"/>
      <c r="DM88" s="5"/>
      <c r="DN88" s="42" t="s">
        <v>193</v>
      </c>
      <c r="DO88" s="7">
        <v>1243864</v>
      </c>
      <c r="DP88" s="148"/>
      <c r="DQ88" s="21"/>
      <c r="DR88" s="9"/>
      <c r="DS88" s="9">
        <f t="shared" ref="DS88" si="360">ROUND(DT88/DO88,2)</f>
        <v>119.99</v>
      </c>
      <c r="DT88" s="9">
        <v>149247969.18000001</v>
      </c>
      <c r="DU88" s="36"/>
      <c r="DV88" s="36"/>
      <c r="DW88" s="31"/>
      <c r="DX88" s="31">
        <f>DS88-CL88</f>
        <v>-2.4300000000000068</v>
      </c>
      <c r="DY88" s="31">
        <f t="shared" si="101"/>
        <v>0</v>
      </c>
      <c r="DZ88" s="31">
        <f t="shared" si="337"/>
        <v>0</v>
      </c>
      <c r="EA88" s="29">
        <f t="shared" si="338"/>
        <v>0</v>
      </c>
      <c r="EB88" s="30">
        <f t="shared" si="339"/>
        <v>0</v>
      </c>
      <c r="EC88" s="30"/>
      <c r="ED88" s="30"/>
      <c r="EE88" s="9"/>
      <c r="EF88" s="32"/>
      <c r="EG88" s="32"/>
      <c r="EH88" s="32"/>
      <c r="EI88" s="32"/>
      <c r="EJ88" s="32"/>
      <c r="EK88" s="32"/>
      <c r="EL88" s="5"/>
      <c r="EM88" s="42" t="s">
        <v>193</v>
      </c>
      <c r="EN88" s="7">
        <v>1243864</v>
      </c>
      <c r="EO88" s="148"/>
      <c r="EP88" s="21"/>
      <c r="EQ88" s="9"/>
      <c r="ER88" s="9">
        <f t="shared" ref="ER88" si="361">ROUND(ES88/EN88,2)</f>
        <v>121.41</v>
      </c>
      <c r="ES88" s="9">
        <v>151021521.19</v>
      </c>
      <c r="ET88" s="36">
        <f t="shared" si="358"/>
        <v>0</v>
      </c>
      <c r="EU88" s="31">
        <f t="shared" si="141"/>
        <v>0</v>
      </c>
      <c r="EV88" s="31">
        <f t="shared" si="141"/>
        <v>0</v>
      </c>
      <c r="EW88" s="31">
        <f t="shared" si="141"/>
        <v>1.4200000000000017</v>
      </c>
      <c r="EX88" s="31">
        <f t="shared" si="141"/>
        <v>1773552.0099999905</v>
      </c>
      <c r="EY88" s="31">
        <f t="shared" si="342"/>
        <v>0</v>
      </c>
      <c r="EZ88" s="29">
        <f t="shared" si="343"/>
        <v>0</v>
      </c>
      <c r="FA88" s="30">
        <f t="shared" si="344"/>
        <v>0</v>
      </c>
      <c r="FB88" s="30"/>
      <c r="FC88" s="30"/>
      <c r="FD88" s="9"/>
      <c r="FE88" s="32"/>
      <c r="FF88" s="32"/>
      <c r="FG88" s="32"/>
      <c r="FH88" s="32"/>
      <c r="FI88" s="32"/>
      <c r="FJ88" s="32"/>
      <c r="FK88" s="8">
        <v>11</v>
      </c>
      <c r="FL88" s="129" t="s">
        <v>193</v>
      </c>
    </row>
    <row r="89" spans="1:168" ht="20.25" x14ac:dyDescent="0.2">
      <c r="B89" s="3"/>
      <c r="C89" s="4"/>
      <c r="D89" s="147"/>
      <c r="E89" s="24"/>
      <c r="F89" s="5"/>
      <c r="H89" s="5"/>
      <c r="I89" s="5"/>
      <c r="J89" s="5"/>
      <c r="L89" s="8">
        <v>13</v>
      </c>
      <c r="M89" s="129" t="s">
        <v>194</v>
      </c>
      <c r="N89" s="49"/>
      <c r="O89" s="7">
        <f t="shared" ref="O89:O92" si="362">O$8</f>
        <v>1219176</v>
      </c>
      <c r="P89" s="148"/>
      <c r="Q89" s="21"/>
      <c r="R89" s="9"/>
      <c r="S89" s="8"/>
      <c r="T89" s="9"/>
      <c r="U89" s="9">
        <f>U87+U88</f>
        <v>23996.65</v>
      </c>
      <c r="V89" s="9">
        <f>V87+V88</f>
        <v>29256132194.939999</v>
      </c>
      <c r="W89" s="56">
        <f t="shared" si="352"/>
        <v>23996.643794612097</v>
      </c>
      <c r="X89" s="9">
        <f t="shared" ref="X89" si="363">X87+X88</f>
        <v>1457200.9100000001</v>
      </c>
      <c r="Y89" s="9">
        <f>Y87+Y88</f>
        <v>143107491.68000001</v>
      </c>
      <c r="Z89" s="9">
        <f>Z87+Z88</f>
        <v>29620188629.669998</v>
      </c>
      <c r="AA89" s="148"/>
      <c r="AB89" s="21"/>
      <c r="AC89" s="9"/>
      <c r="AD89" s="9">
        <v>24295.260000000002</v>
      </c>
      <c r="AE89" s="9">
        <v>29620187738.139999</v>
      </c>
      <c r="AF89" s="90"/>
      <c r="AG89" s="90"/>
      <c r="AH89" s="90"/>
      <c r="AI89" s="83">
        <f t="shared" ref="AI89" si="364">AI87+AI88</f>
        <v>118.58000000000006</v>
      </c>
      <c r="AJ89" s="83">
        <f>AJ87+AJ88</f>
        <v>144563801.06000018</v>
      </c>
      <c r="AK89" s="83"/>
      <c r="AL89" s="51"/>
      <c r="AM89" s="51"/>
      <c r="AN89" s="51"/>
      <c r="AO89" s="59">
        <f>ROUND(AP89/O89,2)</f>
        <v>6.48</v>
      </c>
      <c r="AP89" s="59">
        <v>7903417.8799999999</v>
      </c>
      <c r="AQ89" s="60"/>
      <c r="AR89" s="53"/>
      <c r="AS89" s="52"/>
      <c r="AT89" s="52">
        <f>ROUND(AU89/O89,2)</f>
        <v>24301.73</v>
      </c>
      <c r="AU89" s="54">
        <f>AP89+AE89</f>
        <v>29628091156.02</v>
      </c>
      <c r="AV89" s="83"/>
      <c r="AW89" s="83"/>
      <c r="AX89" s="150"/>
      <c r="AY89" s="151"/>
      <c r="AZ89" s="83"/>
      <c r="BA89" s="83">
        <f t="shared" ref="BA89:BB89" si="365">BA87+BA88</f>
        <v>18007.04</v>
      </c>
      <c r="BB89" s="83">
        <f t="shared" si="365"/>
        <v>22091598249.469997</v>
      </c>
      <c r="BC89" s="31">
        <f>AX89-'[2]ТП2024 (изм в 319-пп)'!AX75</f>
        <v>0</v>
      </c>
      <c r="BD89" s="31">
        <f>AY89-'[2]ТП2024 (изм в 319-пп)'!AY75</f>
        <v>0</v>
      </c>
      <c r="BE89" s="31">
        <f>AZ89-'[2]ТП2024 (изм в 319-пп)'!AZ75</f>
        <v>0</v>
      </c>
      <c r="BF89" s="31">
        <f>BA89-'[2]ТП2024 (изм в 319-пп)'!BA75</f>
        <v>57.150000000001455</v>
      </c>
      <c r="BG89" s="31">
        <f>BB89-'[2]ТП2024 (изм в 319-пп)'!BB75</f>
        <v>0</v>
      </c>
      <c r="BH89" s="72">
        <f t="shared" si="7"/>
        <v>0</v>
      </c>
      <c r="BI89" s="29">
        <f t="shared" si="8"/>
        <v>0</v>
      </c>
      <c r="BJ89" s="30">
        <f t="shared" si="42"/>
        <v>0</v>
      </c>
      <c r="BK89" s="152">
        <f t="shared" ref="BK89:BL89" si="366">BK87+BK88</f>
        <v>-6125.27</v>
      </c>
      <c r="BL89" s="83">
        <f t="shared" si="366"/>
        <v>-7329925063.75</v>
      </c>
      <c r="BM89" s="9"/>
      <c r="BN89" s="51"/>
      <c r="BO89" s="51"/>
      <c r="BP89" s="51"/>
      <c r="BQ89" s="59">
        <f>ROUND(BR89/$O$89,2)</f>
        <v>6.48</v>
      </c>
      <c r="BR89" s="59">
        <v>7903417.8799999999</v>
      </c>
      <c r="BS89" s="60"/>
      <c r="BT89" s="53"/>
      <c r="BU89" s="52"/>
      <c r="BV89" s="52">
        <f>ROUND(BW89/$O$89,2)</f>
        <v>18126.59</v>
      </c>
      <c r="BW89" s="54">
        <f>BR89+BB89</f>
        <v>22099501667.349998</v>
      </c>
      <c r="BX89" s="83"/>
      <c r="BY89" s="83"/>
      <c r="BZ89" s="9"/>
      <c r="CA89" s="83"/>
      <c r="CB89" s="83"/>
      <c r="CC89" s="9"/>
      <c r="CD89" s="83"/>
      <c r="CE89" s="83"/>
      <c r="CF89" s="83"/>
      <c r="CG89" s="49" t="s">
        <v>195</v>
      </c>
      <c r="CH89" s="94">
        <v>1243864</v>
      </c>
      <c r="CI89" s="150"/>
      <c r="CJ89" s="151"/>
      <c r="CK89" s="83"/>
      <c r="CL89" s="83">
        <f t="shared" ref="CL89:CM89" si="367">CL87+CL88</f>
        <v>15925.78</v>
      </c>
      <c r="CM89" s="83">
        <f t="shared" si="367"/>
        <v>19684018308.080002</v>
      </c>
      <c r="CN89" s="36">
        <f t="shared" si="319"/>
        <v>0</v>
      </c>
      <c r="CO89" s="36">
        <f t="shared" si="319"/>
        <v>0</v>
      </c>
      <c r="CP89" s="31">
        <f t="shared" si="319"/>
        <v>0</v>
      </c>
      <c r="CQ89" s="31">
        <f t="shared" si="319"/>
        <v>-2081.2600000000002</v>
      </c>
      <c r="CR89" s="31">
        <f t="shared" si="319"/>
        <v>-2407579941.3899956</v>
      </c>
      <c r="CS89" s="31">
        <f t="shared" si="333"/>
        <v>0</v>
      </c>
      <c r="CT89" s="29">
        <f t="shared" si="334"/>
        <v>0</v>
      </c>
      <c r="CU89" s="30">
        <f t="shared" si="335"/>
        <v>0</v>
      </c>
      <c r="CV89" s="83">
        <f t="shared" ref="CV89" si="368">CV87+CV88</f>
        <v>-8193.2900000000009</v>
      </c>
      <c r="CW89" s="83">
        <f>CW87+CW88</f>
        <v>-9721361856.0399971</v>
      </c>
      <c r="CX89" s="9"/>
      <c r="CY89" s="9"/>
      <c r="CZ89" s="83"/>
      <c r="DA89" s="83"/>
      <c r="DB89" s="9"/>
      <c r="DC89" s="83"/>
      <c r="DD89" s="83"/>
      <c r="DE89" s="5"/>
      <c r="DF89" s="49" t="s">
        <v>195</v>
      </c>
      <c r="DG89" s="32"/>
      <c r="DH89" s="153"/>
      <c r="DI89" s="153"/>
      <c r="DJ89" s="32"/>
      <c r="DK89" s="153"/>
      <c r="DL89" s="153"/>
      <c r="DM89" s="5"/>
      <c r="DN89" s="49" t="s">
        <v>195</v>
      </c>
      <c r="DO89" s="94">
        <v>1243864</v>
      </c>
      <c r="DP89" s="150"/>
      <c r="DQ89" s="151"/>
      <c r="DR89" s="83"/>
      <c r="DS89" s="83">
        <f t="shared" ref="DS89:DT89" si="369">DS87+DS88</f>
        <v>15824.900000000001</v>
      </c>
      <c r="DT89" s="83">
        <f t="shared" si="369"/>
        <v>19684018308.079998</v>
      </c>
      <c r="DU89" s="36"/>
      <c r="DV89" s="36"/>
      <c r="DW89" s="31"/>
      <c r="DX89" s="31">
        <f t="shared" ref="DX89:DX92" si="370">DS89-CL89</f>
        <v>-100.8799999999992</v>
      </c>
      <c r="DY89" s="31">
        <f t="shared" si="101"/>
        <v>0</v>
      </c>
      <c r="DZ89" s="31">
        <f t="shared" si="337"/>
        <v>0</v>
      </c>
      <c r="EA89" s="29">
        <f t="shared" si="338"/>
        <v>0</v>
      </c>
      <c r="EB89" s="30">
        <f t="shared" si="339"/>
        <v>0</v>
      </c>
      <c r="EC89" s="30">
        <f t="shared" ref="EC89:ED89" si="371">EC87+EC88</f>
        <v>-8291.74</v>
      </c>
      <c r="ED89" s="83">
        <f t="shared" si="371"/>
        <v>-9721361856.0400009</v>
      </c>
      <c r="EE89" s="9"/>
      <c r="EF89" s="32"/>
      <c r="EG89" s="153"/>
      <c r="EH89" s="153" t="e">
        <f>#REF!-#REF!</f>
        <v>#REF!</v>
      </c>
      <c r="EI89" s="32"/>
      <c r="EJ89" s="153"/>
      <c r="EK89" s="153"/>
      <c r="EL89" s="5"/>
      <c r="EM89" s="49" t="s">
        <v>195</v>
      </c>
      <c r="EN89" s="94">
        <v>1243864</v>
      </c>
      <c r="EO89" s="150"/>
      <c r="EP89" s="151"/>
      <c r="EQ89" s="83"/>
      <c r="ER89" s="83">
        <f t="shared" ref="ER89:ES89" si="372">ER87+ER88</f>
        <v>15825.29</v>
      </c>
      <c r="ES89" s="83">
        <f t="shared" si="372"/>
        <v>19684513310.699997</v>
      </c>
      <c r="ET89" s="36">
        <f t="shared" si="358"/>
        <v>0</v>
      </c>
      <c r="EU89" s="31">
        <f t="shared" si="141"/>
        <v>0</v>
      </c>
      <c r="EV89" s="31">
        <f t="shared" si="141"/>
        <v>0</v>
      </c>
      <c r="EW89" s="31">
        <f t="shared" si="141"/>
        <v>0.38999999999941792</v>
      </c>
      <c r="EX89" s="31">
        <f t="shared" si="141"/>
        <v>495002.61999893188</v>
      </c>
      <c r="EY89" s="31">
        <f t="shared" si="342"/>
        <v>0</v>
      </c>
      <c r="EZ89" s="29">
        <f t="shared" si="343"/>
        <v>0</v>
      </c>
      <c r="FA89" s="30">
        <f t="shared" si="344"/>
        <v>0</v>
      </c>
      <c r="FB89" s="30">
        <f t="shared" ref="FB89" si="373">FB87+FB88</f>
        <v>-8292.77</v>
      </c>
      <c r="FC89" s="83">
        <f>ES89-V89</f>
        <v>-9571618884.2400017</v>
      </c>
      <c r="FD89" s="9"/>
      <c r="FE89" s="32"/>
      <c r="FF89" s="153"/>
      <c r="FG89" s="153" t="e">
        <f>#REF!-#REF!</f>
        <v>#REF!</v>
      </c>
      <c r="FH89" s="32"/>
      <c r="FI89" s="153"/>
      <c r="FJ89" s="153"/>
      <c r="FK89" s="97">
        <v>12</v>
      </c>
      <c r="FL89" s="129" t="s">
        <v>195</v>
      </c>
    </row>
    <row r="90" spans="1:168" ht="37.5" hidden="1" x14ac:dyDescent="0.2">
      <c r="B90" s="3"/>
      <c r="C90" s="4"/>
      <c r="D90" s="147"/>
      <c r="E90" s="24"/>
      <c r="F90" s="5"/>
      <c r="G90" s="5"/>
      <c r="H90" s="5"/>
      <c r="I90" s="5"/>
      <c r="J90" s="5"/>
      <c r="L90" s="8">
        <v>14</v>
      </c>
      <c r="M90" s="129" t="s">
        <v>196</v>
      </c>
      <c r="N90" s="49"/>
      <c r="O90" s="7">
        <f t="shared" si="362"/>
        <v>1219176</v>
      </c>
      <c r="P90" s="148"/>
      <c r="Q90" s="21"/>
      <c r="R90" s="9"/>
      <c r="S90" s="9"/>
      <c r="T90" s="9"/>
      <c r="U90" s="9"/>
      <c r="V90" s="9"/>
      <c r="W90" s="56">
        <f>AE90/O90</f>
        <v>139.57095839320985</v>
      </c>
      <c r="X90" s="9"/>
      <c r="Y90" s="9"/>
      <c r="Z90" s="9">
        <v>170161562.77000001</v>
      </c>
      <c r="AA90" s="148"/>
      <c r="AB90" s="21"/>
      <c r="AC90" s="9"/>
      <c r="AD90" s="149">
        <f>ROUND(AE90/O90,2)</f>
        <v>139.57</v>
      </c>
      <c r="AE90" s="9">
        <f>Z90</f>
        <v>170161562.77000001</v>
      </c>
      <c r="AF90" s="30"/>
      <c r="AG90" s="30"/>
      <c r="AH90" s="30"/>
      <c r="AI90" s="30"/>
      <c r="AJ90" s="9"/>
      <c r="AK90" s="9"/>
      <c r="AL90" s="32"/>
      <c r="AM90" s="32"/>
      <c r="AN90" s="32"/>
      <c r="AO90" s="32"/>
      <c r="AP90" s="32"/>
      <c r="AQ90" s="30"/>
      <c r="AR90" s="30"/>
      <c r="AS90" s="30"/>
      <c r="AT90" s="30"/>
      <c r="AU90" s="9"/>
      <c r="AV90" s="9"/>
      <c r="AW90" s="9"/>
      <c r="AX90" s="148"/>
      <c r="AY90" s="21"/>
      <c r="AZ90" s="9"/>
      <c r="BA90" s="149">
        <f>ROUND(BB90/O90,2)</f>
        <v>111.09</v>
      </c>
      <c r="BB90" s="9">
        <v>135434200</v>
      </c>
      <c r="BC90" s="31">
        <f>AX90-'[2]ТП2024 (изм в 319-пп)'!AX76</f>
        <v>0</v>
      </c>
      <c r="BD90" s="31">
        <f>AY90-'[2]ТП2024 (изм в 319-пп)'!AY76</f>
        <v>0</v>
      </c>
      <c r="BE90" s="31">
        <f>AZ90-'[2]ТП2024 (изм в 319-пп)'!AZ76</f>
        <v>0</v>
      </c>
      <c r="BF90" s="31">
        <f>BA90-'[2]ТП2024 (изм в 319-пп)'!BA76</f>
        <v>1.0499999999999972</v>
      </c>
      <c r="BG90" s="31">
        <f>BB90-'[2]ТП2024 (изм в 319-пп)'!BB76</f>
        <v>0</v>
      </c>
      <c r="BH90" s="72">
        <f>AX90-$P90</f>
        <v>0</v>
      </c>
      <c r="BI90" s="29">
        <f>AY90-$Q90</f>
        <v>0</v>
      </c>
      <c r="BJ90" s="30">
        <f>AZ90-$S90</f>
        <v>0</v>
      </c>
      <c r="BK90" s="34"/>
      <c r="BL90" s="30"/>
      <c r="BM90" s="9"/>
      <c r="BN90" s="32"/>
      <c r="BO90" s="32"/>
      <c r="BP90" s="32"/>
      <c r="BQ90" s="32"/>
      <c r="BR90" s="32"/>
      <c r="BS90" s="30"/>
      <c r="BT90" s="30"/>
      <c r="BU90" s="30"/>
      <c r="BV90" s="30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42" t="s">
        <v>197</v>
      </c>
      <c r="CH90" s="7">
        <v>1243864</v>
      </c>
      <c r="CI90" s="148"/>
      <c r="CJ90" s="21"/>
      <c r="CK90" s="9"/>
      <c r="CL90" s="149">
        <v>110.36</v>
      </c>
      <c r="CM90" s="9">
        <v>137266977.91999999</v>
      </c>
      <c r="CN90" s="36">
        <f t="shared" si="319"/>
        <v>0</v>
      </c>
      <c r="CO90" s="36">
        <f t="shared" si="319"/>
        <v>0</v>
      </c>
      <c r="CP90" s="31">
        <f t="shared" si="319"/>
        <v>0</v>
      </c>
      <c r="CQ90" s="31">
        <f t="shared" si="319"/>
        <v>-0.73000000000000398</v>
      </c>
      <c r="CR90" s="31">
        <f t="shared" si="319"/>
        <v>1832777.9199999869</v>
      </c>
      <c r="CS90" s="31">
        <f>CI90-$P90</f>
        <v>0</v>
      </c>
      <c r="CT90" s="29">
        <f>CJ90-$Q90</f>
        <v>0</v>
      </c>
      <c r="CU90" s="30">
        <f>CK90-$S90</f>
        <v>0</v>
      </c>
      <c r="CV90" s="30"/>
      <c r="CW90" s="30"/>
      <c r="CX90" s="9"/>
      <c r="CY90" s="9"/>
      <c r="CZ90" s="9"/>
      <c r="DA90" s="9"/>
      <c r="DB90" s="9"/>
      <c r="DC90" s="9"/>
      <c r="DD90" s="9"/>
      <c r="DE90" s="5"/>
      <c r="DF90" s="42" t="s">
        <v>197</v>
      </c>
      <c r="DG90" s="32"/>
      <c r="DH90" s="32"/>
      <c r="DI90" s="32"/>
      <c r="DJ90" s="32"/>
      <c r="DK90" s="32"/>
      <c r="DL90" s="32"/>
      <c r="DM90" s="5"/>
      <c r="DN90" s="42" t="s">
        <v>197</v>
      </c>
      <c r="DO90" s="7">
        <v>1243864</v>
      </c>
      <c r="DP90" s="148"/>
      <c r="DQ90" s="21"/>
      <c r="DR90" s="9"/>
      <c r="DS90" s="9">
        <v>110.36</v>
      </c>
      <c r="DT90" s="9">
        <v>137266977.91999999</v>
      </c>
      <c r="DU90" s="36"/>
      <c r="DV90" s="36"/>
      <c r="DW90" s="31"/>
      <c r="DX90" s="31">
        <f>DS90-CL90</f>
        <v>0</v>
      </c>
      <c r="DY90" s="31">
        <f>DT90-CM90</f>
        <v>0</v>
      </c>
      <c r="DZ90" s="31">
        <f>DP90-$P90</f>
        <v>0</v>
      </c>
      <c r="EA90" s="29">
        <f>DQ90-$Q90</f>
        <v>0</v>
      </c>
      <c r="EB90" s="30">
        <f>DR90-$S90</f>
        <v>0</v>
      </c>
      <c r="EC90" s="30"/>
      <c r="ED90" s="30"/>
      <c r="EE90" s="9"/>
      <c r="EF90" s="32"/>
      <c r="EG90" s="32"/>
      <c r="EH90" s="32"/>
      <c r="EI90" s="32"/>
      <c r="EJ90" s="32"/>
      <c r="EK90" s="32"/>
      <c r="EL90" s="5"/>
      <c r="EM90" s="42" t="s">
        <v>197</v>
      </c>
      <c r="EN90" s="7">
        <v>1243864</v>
      </c>
      <c r="EO90" s="148"/>
      <c r="EP90" s="21"/>
      <c r="EQ90" s="9"/>
      <c r="ER90" s="9">
        <v>110.36</v>
      </c>
      <c r="ES90" s="9">
        <v>136195477.13</v>
      </c>
      <c r="ET90" s="36">
        <f>EO90-DP90</f>
        <v>0</v>
      </c>
      <c r="EU90" s="31">
        <f>EP90-DQ90</f>
        <v>0</v>
      </c>
      <c r="EV90" s="31">
        <f>EQ90-DR90</f>
        <v>0</v>
      </c>
      <c r="EW90" s="31">
        <f>ER90-DS90</f>
        <v>0</v>
      </c>
      <c r="EX90" s="31">
        <f>ES90-DT90</f>
        <v>-1071500.7899999917</v>
      </c>
      <c r="EY90" s="31">
        <f>EO90-$P90</f>
        <v>0</v>
      </c>
      <c r="EZ90" s="29">
        <f>EP90-$Q90</f>
        <v>0</v>
      </c>
      <c r="FA90" s="30">
        <f>EQ90-$S90</f>
        <v>0</v>
      </c>
      <c r="FB90" s="30"/>
      <c r="FC90" s="30">
        <f>ES90-V90</f>
        <v>136195477.13</v>
      </c>
      <c r="FD90" s="9"/>
      <c r="FE90" s="32"/>
      <c r="FF90" s="32"/>
      <c r="FG90" s="32"/>
      <c r="FH90" s="32"/>
      <c r="FI90" s="32"/>
      <c r="FJ90" s="32"/>
      <c r="FK90" s="8">
        <v>13</v>
      </c>
      <c r="FL90" s="129" t="s">
        <v>196</v>
      </c>
    </row>
    <row r="91" spans="1:168" hidden="1" x14ac:dyDescent="0.3">
      <c r="B91" s="154"/>
      <c r="C91" s="4"/>
      <c r="D91" s="155"/>
      <c r="E91" s="24"/>
      <c r="F91" s="5"/>
      <c r="G91" s="5"/>
      <c r="H91" s="5"/>
      <c r="I91" s="5"/>
      <c r="J91" s="5"/>
      <c r="L91" s="97">
        <v>15</v>
      </c>
      <c r="M91" s="129" t="s">
        <v>198</v>
      </c>
      <c r="N91" s="156"/>
      <c r="O91" s="119">
        <f t="shared" si="362"/>
        <v>1219176</v>
      </c>
      <c r="P91" s="150"/>
      <c r="Q91" s="151"/>
      <c r="R91" s="83"/>
      <c r="S91" s="97"/>
      <c r="T91" s="97"/>
      <c r="U91" s="83">
        <f>ROUND(V91/O91,2)</f>
        <v>436.98</v>
      </c>
      <c r="V91" s="83">
        <f>V2-V89</f>
        <v>532759905.06000137</v>
      </c>
      <c r="W91" s="157">
        <f t="shared" ref="W91:W92" si="374">V91/O91</f>
        <v>436.98358978523311</v>
      </c>
      <c r="X91" s="83"/>
      <c r="Y91" s="83">
        <f>Z91-V91</f>
        <v>-143106600.15000141</v>
      </c>
      <c r="Z91" s="83">
        <f>Z88+Z90</f>
        <v>389653304.90999997</v>
      </c>
      <c r="AA91" s="150"/>
      <c r="AB91" s="151"/>
      <c r="AC91" s="83"/>
      <c r="AD91" s="83"/>
      <c r="AE91" s="83">
        <f>AE88+AE90</f>
        <v>389653304.90999997</v>
      </c>
      <c r="AF91" s="90"/>
      <c r="AG91" s="90"/>
      <c r="AH91" s="90"/>
      <c r="AI91" s="83"/>
      <c r="AJ91" s="83">
        <f>AE91-V91</f>
        <v>-143106600.15000141</v>
      </c>
      <c r="AK91" s="83"/>
      <c r="AL91" s="32"/>
      <c r="AM91" s="32"/>
      <c r="AN91" s="32"/>
      <c r="AO91" s="32"/>
      <c r="AP91" s="32"/>
      <c r="AQ91" s="90"/>
      <c r="AR91" s="90"/>
      <c r="AS91" s="90"/>
      <c r="AT91" s="83"/>
      <c r="AU91" s="83"/>
      <c r="AV91" s="83"/>
      <c r="AW91" s="83"/>
      <c r="AX91" s="150"/>
      <c r="AY91" s="151"/>
      <c r="AZ91" s="83"/>
      <c r="BA91" s="83"/>
      <c r="BB91" s="83">
        <f>BB88+BB90</f>
        <v>300825318.27999997</v>
      </c>
      <c r="BC91" s="31">
        <f>AX91-'[2]ТП2024 (изм в 319-пп)'!AX77</f>
        <v>0</v>
      </c>
      <c r="BD91" s="31">
        <f>AY91-'[2]ТП2024 (изм в 319-пп)'!AY77</f>
        <v>0</v>
      </c>
      <c r="BE91" s="31">
        <f>AZ91-'[2]ТП2024 (изм в 319-пп)'!AZ77</f>
        <v>0</v>
      </c>
      <c r="BF91" s="31">
        <f>BA91-'[2]ТП2024 (изм в 319-пп)'!BA77</f>
        <v>0</v>
      </c>
      <c r="BG91" s="31">
        <f>BB91-'[2]ТП2024 (изм в 319-пп)'!BB77</f>
        <v>0</v>
      </c>
      <c r="BH91" s="72">
        <f t="shared" si="7"/>
        <v>0</v>
      </c>
      <c r="BI91" s="29">
        <f t="shared" si="8"/>
        <v>0</v>
      </c>
      <c r="BJ91" s="30">
        <f t="shared" si="42"/>
        <v>0</v>
      </c>
      <c r="BK91" s="152">
        <f t="shared" ref="BK91" si="375">BF91-AX91</f>
        <v>0</v>
      </c>
      <c r="BL91" s="83">
        <f>BB91-V91</f>
        <v>-231934586.7800014</v>
      </c>
      <c r="BM91" s="9"/>
      <c r="BN91" s="32"/>
      <c r="BO91" s="32"/>
      <c r="BP91" s="32"/>
      <c r="BQ91" s="32"/>
      <c r="BR91" s="32"/>
      <c r="BS91" s="90"/>
      <c r="BT91" s="90"/>
      <c r="BU91" s="90"/>
      <c r="BV91" s="83"/>
      <c r="BW91" s="83"/>
      <c r="BX91" s="83"/>
      <c r="BY91" s="83"/>
      <c r="BZ91" s="9"/>
      <c r="CA91" s="83"/>
      <c r="CB91" s="83"/>
      <c r="CC91" s="9"/>
      <c r="CD91" s="83"/>
      <c r="CE91" s="83"/>
      <c r="CF91" s="83"/>
      <c r="CG91" s="49" t="s">
        <v>198</v>
      </c>
      <c r="CH91" s="94">
        <v>1243864</v>
      </c>
      <c r="CI91" s="150"/>
      <c r="CJ91" s="151"/>
      <c r="CK91" s="83"/>
      <c r="CL91" s="83"/>
      <c r="CM91" s="83">
        <f>CM88+CM90</f>
        <v>286514947.09999996</v>
      </c>
      <c r="CN91" s="36">
        <f t="shared" si="319"/>
        <v>0</v>
      </c>
      <c r="CO91" s="36">
        <f t="shared" si="319"/>
        <v>0</v>
      </c>
      <c r="CP91" s="31">
        <f t="shared" si="319"/>
        <v>0</v>
      </c>
      <c r="CQ91" s="31">
        <f t="shared" si="319"/>
        <v>0</v>
      </c>
      <c r="CR91" s="31">
        <f t="shared" si="319"/>
        <v>-14310371.180000007</v>
      </c>
      <c r="CS91" s="31">
        <f t="shared" si="333"/>
        <v>0</v>
      </c>
      <c r="CT91" s="29">
        <f t="shared" si="334"/>
        <v>0</v>
      </c>
      <c r="CU91" s="30">
        <f t="shared" ref="CU91:CU92" si="376">CK91-$S91</f>
        <v>0</v>
      </c>
      <c r="CV91" s="83">
        <f t="shared" ref="CV91" si="377">CQ91-CI91</f>
        <v>0</v>
      </c>
      <c r="CW91" s="83">
        <f>CM91-V91</f>
        <v>-246244957.96000141</v>
      </c>
      <c r="CX91" s="9"/>
      <c r="CY91" s="9"/>
      <c r="CZ91" s="83"/>
      <c r="DA91" s="83"/>
      <c r="DB91" s="9"/>
      <c r="DC91" s="83"/>
      <c r="DD91" s="83"/>
      <c r="DE91" s="5"/>
      <c r="DF91" s="49" t="s">
        <v>198</v>
      </c>
      <c r="DG91" s="32"/>
      <c r="DH91" s="153"/>
      <c r="DI91" s="153"/>
      <c r="DJ91" s="32"/>
      <c r="DK91" s="153"/>
      <c r="DL91" s="153"/>
      <c r="DM91" s="5"/>
      <c r="DN91" s="49" t="s">
        <v>198</v>
      </c>
      <c r="DO91" s="94">
        <v>1243864</v>
      </c>
      <c r="DP91" s="150"/>
      <c r="DQ91" s="151"/>
      <c r="DR91" s="83"/>
      <c r="DS91" s="83"/>
      <c r="DT91" s="83">
        <f>DT88+DT90</f>
        <v>286514947.10000002</v>
      </c>
      <c r="DU91" s="36"/>
      <c r="DV91" s="36"/>
      <c r="DW91" s="31"/>
      <c r="DX91" s="31">
        <f t="shared" si="370"/>
        <v>0</v>
      </c>
      <c r="DY91" s="31">
        <f t="shared" si="101"/>
        <v>0</v>
      </c>
      <c r="DZ91" s="31">
        <f t="shared" si="337"/>
        <v>0</v>
      </c>
      <c r="EA91" s="29">
        <f t="shared" si="338"/>
        <v>0</v>
      </c>
      <c r="EB91" s="30">
        <f t="shared" ref="EB91:EB92" si="378">DR91-$S91</f>
        <v>0</v>
      </c>
      <c r="EC91" s="30">
        <f t="shared" ref="EC91" si="379">DX91-DP91</f>
        <v>0</v>
      </c>
      <c r="ED91" s="83">
        <f>DT91-V91</f>
        <v>-246244957.96000135</v>
      </c>
      <c r="EE91" s="9"/>
      <c r="EF91" s="32"/>
      <c r="EG91" s="153"/>
      <c r="EH91" s="153"/>
      <c r="EI91" s="32"/>
      <c r="EJ91" s="153"/>
      <c r="EK91" s="153"/>
      <c r="EL91" s="5"/>
      <c r="EM91" s="49" t="s">
        <v>198</v>
      </c>
      <c r="EN91" s="94">
        <v>1243864</v>
      </c>
      <c r="EO91" s="150"/>
      <c r="EP91" s="151"/>
      <c r="EQ91" s="83"/>
      <c r="ER91" s="83"/>
      <c r="ES91" s="83">
        <f>ES88+ES90</f>
        <v>287216998.31999999</v>
      </c>
      <c r="ET91" s="36">
        <f t="shared" si="358"/>
        <v>0</v>
      </c>
      <c r="EU91" s="31">
        <f t="shared" si="358"/>
        <v>0</v>
      </c>
      <c r="EV91" s="31">
        <f t="shared" si="358"/>
        <v>0</v>
      </c>
      <c r="EW91" s="31">
        <f t="shared" si="358"/>
        <v>0</v>
      </c>
      <c r="EX91" s="31">
        <f t="shared" si="358"/>
        <v>702051.21999996901</v>
      </c>
      <c r="EY91" s="31">
        <f t="shared" si="342"/>
        <v>0</v>
      </c>
      <c r="EZ91" s="29">
        <f t="shared" si="343"/>
        <v>0</v>
      </c>
      <c r="FA91" s="30">
        <f t="shared" ref="FA91:FA92" si="380">EQ91-$S91</f>
        <v>0</v>
      </c>
      <c r="FB91" s="30">
        <f t="shared" ref="FB91" si="381">EW91-EO91</f>
        <v>0</v>
      </c>
      <c r="FC91" s="83">
        <f>ES91-V91</f>
        <v>-245542906.74000138</v>
      </c>
      <c r="FD91" s="9"/>
      <c r="FE91" s="32"/>
      <c r="FF91" s="153"/>
      <c r="FG91" s="153"/>
      <c r="FH91" s="32"/>
      <c r="FI91" s="153"/>
      <c r="FJ91" s="153"/>
      <c r="FK91" s="97">
        <v>14</v>
      </c>
      <c r="FL91" s="129" t="s">
        <v>198</v>
      </c>
    </row>
    <row r="92" spans="1:168" ht="37.5" hidden="1" x14ac:dyDescent="0.3">
      <c r="B92" s="154"/>
      <c r="C92" s="4"/>
      <c r="D92" s="147"/>
      <c r="E92" s="24"/>
      <c r="F92" s="5"/>
      <c r="G92" s="5"/>
      <c r="H92" s="5"/>
      <c r="I92" s="158"/>
      <c r="J92" s="5"/>
      <c r="L92" s="8">
        <v>16</v>
      </c>
      <c r="M92" s="129" t="s">
        <v>199</v>
      </c>
      <c r="N92" s="49"/>
      <c r="O92" s="7">
        <f t="shared" si="362"/>
        <v>1219176</v>
      </c>
      <c r="P92" s="148"/>
      <c r="Q92" s="21"/>
      <c r="R92" s="9"/>
      <c r="S92" s="8"/>
      <c r="T92" s="8"/>
      <c r="U92" s="9">
        <f>U89+U91</f>
        <v>24433.63</v>
      </c>
      <c r="V92" s="9">
        <f>V89+V91</f>
        <v>29788892100</v>
      </c>
      <c r="W92" s="56">
        <f t="shared" si="374"/>
        <v>24433.627384397332</v>
      </c>
      <c r="X92" s="9">
        <f>X89+X91</f>
        <v>1457200.9100000001</v>
      </c>
      <c r="Y92" s="9">
        <f>Y89+Y91</f>
        <v>891.52999860048294</v>
      </c>
      <c r="Z92" s="9">
        <f>Z89+Z90</f>
        <v>29790350192.439999</v>
      </c>
      <c r="AA92" s="148"/>
      <c r="AB92" s="21"/>
      <c r="AC92" s="9">
        <f>ROUND(AE92/O92,2)</f>
        <v>24434.82</v>
      </c>
      <c r="AD92" s="9">
        <f>AD89+AD90</f>
        <v>24434.83</v>
      </c>
      <c r="AE92" s="9">
        <f>AE89+AE90</f>
        <v>29790349300.91</v>
      </c>
      <c r="AF92" s="30"/>
      <c r="AG92" s="30"/>
      <c r="AH92" s="9"/>
      <c r="AI92" s="9"/>
      <c r="AJ92" s="9">
        <f>AJ89+AJ90+AJ91</f>
        <v>1457200.9099987745</v>
      </c>
      <c r="AK92" s="9"/>
      <c r="AL92" s="32"/>
      <c r="AM92" s="32"/>
      <c r="AN92" s="32"/>
      <c r="AO92" s="32"/>
      <c r="AP92" s="32"/>
      <c r="AQ92" s="30"/>
      <c r="AR92" s="30"/>
      <c r="AS92" s="9"/>
      <c r="AT92" s="9"/>
      <c r="AU92" s="9"/>
      <c r="AV92" s="9"/>
      <c r="AW92" s="9"/>
      <c r="AX92" s="148"/>
      <c r="AY92" s="21"/>
      <c r="AZ92" s="9"/>
      <c r="BA92" s="9">
        <f>BA89+BA90</f>
        <v>18118.13</v>
      </c>
      <c r="BB92" s="9">
        <f>BB89+BB90</f>
        <v>22227032449.469997</v>
      </c>
      <c r="BC92" s="31">
        <f>AX92-'[2]ТП2024 (изм в 319-пп)'!AX78</f>
        <v>0</v>
      </c>
      <c r="BD92" s="31">
        <f>AY92-'[2]ТП2024 (изм в 319-пп)'!AY78</f>
        <v>0</v>
      </c>
      <c r="BE92" s="31">
        <f>AZ92-'[2]ТП2024 (изм в 319-пп)'!AZ78</f>
        <v>0</v>
      </c>
      <c r="BF92" s="31">
        <f>BA92-'[2]ТП2024 (изм в 319-пп)'!BA78</f>
        <v>58.200000000000728</v>
      </c>
      <c r="BG92" s="31">
        <f>BB92-'[2]ТП2024 (изм в 319-пп)'!BB78</f>
        <v>0</v>
      </c>
      <c r="BH92" s="72">
        <f t="shared" si="7"/>
        <v>0</v>
      </c>
      <c r="BI92" s="29">
        <f t="shared" si="8"/>
        <v>0</v>
      </c>
      <c r="BJ92" s="30">
        <f t="shared" si="42"/>
        <v>0</v>
      </c>
      <c r="BK92" s="34">
        <f t="shared" si="9"/>
        <v>-6315.5</v>
      </c>
      <c r="BL92" s="30">
        <f>BB92-$V92</f>
        <v>-7561859650.5300026</v>
      </c>
      <c r="BM92" s="9"/>
      <c r="BN92" s="32"/>
      <c r="BO92" s="32"/>
      <c r="BP92" s="32"/>
      <c r="BQ92" s="32"/>
      <c r="BR92" s="32"/>
      <c r="BS92" s="30"/>
      <c r="BT92" s="30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49" t="s">
        <v>199</v>
      </c>
      <c r="CH92" s="7">
        <v>1243864</v>
      </c>
      <c r="CI92" s="148"/>
      <c r="CJ92" s="21"/>
      <c r="CK92" s="9"/>
      <c r="CL92" s="9">
        <v>15935.240000000002</v>
      </c>
      <c r="CM92" s="9">
        <f>CM89+CM90</f>
        <v>19821285286</v>
      </c>
      <c r="CN92" s="36">
        <f t="shared" si="319"/>
        <v>0</v>
      </c>
      <c r="CO92" s="36">
        <f t="shared" si="319"/>
        <v>0</v>
      </c>
      <c r="CP92" s="31">
        <f t="shared" si="319"/>
        <v>0</v>
      </c>
      <c r="CQ92" s="31">
        <f t="shared" si="319"/>
        <v>-2182.8899999999994</v>
      </c>
      <c r="CR92" s="31">
        <f t="shared" si="319"/>
        <v>-2405747163.4699974</v>
      </c>
      <c r="CS92" s="31">
        <f t="shared" si="333"/>
        <v>0</v>
      </c>
      <c r="CT92" s="29">
        <f t="shared" si="334"/>
        <v>0</v>
      </c>
      <c r="CU92" s="30">
        <f t="shared" si="376"/>
        <v>0</v>
      </c>
      <c r="CV92" s="30">
        <f t="shared" ref="CV92" si="382">CL92-$U92</f>
        <v>-8498.39</v>
      </c>
      <c r="CW92" s="30">
        <f t="shared" ref="CW92" si="383">CM92-$V92</f>
        <v>-9967606814</v>
      </c>
      <c r="CX92" s="9"/>
      <c r="CY92" s="9"/>
      <c r="CZ92" s="9"/>
      <c r="DA92" s="9"/>
      <c r="DB92" s="9"/>
      <c r="DC92" s="9"/>
      <c r="DD92" s="9"/>
      <c r="DE92" s="5"/>
      <c r="DF92" s="49" t="s">
        <v>199</v>
      </c>
      <c r="DG92" s="32"/>
      <c r="DH92" s="32"/>
      <c r="DI92" s="32"/>
      <c r="DJ92" s="32"/>
      <c r="DK92" s="32"/>
      <c r="DL92" s="32"/>
      <c r="DM92" s="5"/>
      <c r="DN92" s="49" t="s">
        <v>199</v>
      </c>
      <c r="DO92" s="7">
        <v>1243864</v>
      </c>
      <c r="DP92" s="148"/>
      <c r="DQ92" s="21"/>
      <c r="DR92" s="9"/>
      <c r="DS92" s="9">
        <v>15935.240000000002</v>
      </c>
      <c r="DT92" s="9">
        <f>DT89+DT90</f>
        <v>19821285285.999996</v>
      </c>
      <c r="DU92" s="36"/>
      <c r="DV92" s="36"/>
      <c r="DW92" s="31"/>
      <c r="DX92" s="31">
        <f t="shared" si="370"/>
        <v>0</v>
      </c>
      <c r="DY92" s="31">
        <f t="shared" si="101"/>
        <v>0</v>
      </c>
      <c r="DZ92" s="31">
        <f t="shared" si="337"/>
        <v>0</v>
      </c>
      <c r="EA92" s="29">
        <f t="shared" si="338"/>
        <v>0</v>
      </c>
      <c r="EB92" s="30">
        <f t="shared" si="378"/>
        <v>0</v>
      </c>
      <c r="EC92" s="30">
        <f t="shared" ref="EC92" si="384">DS92-$U92</f>
        <v>-8498.39</v>
      </c>
      <c r="ED92" s="30">
        <f t="shared" ref="ED92" si="385">DT92-$V92</f>
        <v>-9967606814.0000038</v>
      </c>
      <c r="EE92" s="9"/>
      <c r="EF92" s="32"/>
      <c r="EG92" s="32"/>
      <c r="EH92" s="32"/>
      <c r="EI92" s="32"/>
      <c r="EJ92" s="32"/>
      <c r="EK92" s="32"/>
      <c r="EL92" s="5"/>
      <c r="EM92" s="49" t="s">
        <v>199</v>
      </c>
      <c r="EN92" s="7">
        <v>1243864</v>
      </c>
      <c r="EO92" s="148"/>
      <c r="EP92" s="21"/>
      <c r="EQ92" s="9"/>
      <c r="ER92" s="9">
        <v>15935.240000000002</v>
      </c>
      <c r="ES92" s="9">
        <f>ES89+ES90</f>
        <v>19820708787.829998</v>
      </c>
      <c r="ET92" s="36">
        <f t="shared" si="358"/>
        <v>0</v>
      </c>
      <c r="EU92" s="31">
        <f t="shared" si="358"/>
        <v>0</v>
      </c>
      <c r="EV92" s="31">
        <f t="shared" si="358"/>
        <v>0</v>
      </c>
      <c r="EW92" s="31">
        <f t="shared" si="358"/>
        <v>0</v>
      </c>
      <c r="EX92" s="31">
        <f t="shared" si="358"/>
        <v>-576498.16999816895</v>
      </c>
      <c r="EY92" s="31">
        <f t="shared" si="342"/>
        <v>0</v>
      </c>
      <c r="EZ92" s="29">
        <f t="shared" si="343"/>
        <v>0</v>
      </c>
      <c r="FA92" s="30">
        <f t="shared" si="380"/>
        <v>0</v>
      </c>
      <c r="FB92" s="30">
        <f t="shared" ref="FB92" si="386">ER92-$U92</f>
        <v>-8498.39</v>
      </c>
      <c r="FC92" s="30">
        <f>ES92-V92</f>
        <v>-9968183312.170002</v>
      </c>
      <c r="FD92" s="9"/>
      <c r="FE92" s="32"/>
      <c r="FF92" s="32"/>
      <c r="FG92" s="32"/>
      <c r="FH92" s="32"/>
      <c r="FI92" s="32"/>
      <c r="FJ92" s="32"/>
      <c r="FK92" s="8">
        <v>15</v>
      </c>
      <c r="FL92" s="129" t="s">
        <v>199</v>
      </c>
    </row>
    <row r="93" spans="1:168" hidden="1" x14ac:dyDescent="0.2">
      <c r="B93" s="3"/>
      <c r="C93" s="4"/>
      <c r="D93" s="147"/>
      <c r="E93" s="159"/>
      <c r="F93" s="5"/>
      <c r="I93" s="5"/>
      <c r="J93" s="5"/>
      <c r="S93" s="5"/>
      <c r="T93" s="5"/>
      <c r="U93" s="5"/>
      <c r="V93" s="5"/>
      <c r="W93" s="5"/>
      <c r="Z93" s="5">
        <f>V92-Z92</f>
        <v>-1458092.4399986267</v>
      </c>
      <c r="AE93" s="160">
        <f>AE92-V2</f>
        <v>1457200.9099998474</v>
      </c>
      <c r="AJ93" s="5"/>
      <c r="AL93" s="160"/>
      <c r="AM93" s="160"/>
      <c r="AN93" s="160"/>
      <c r="AO93" s="160"/>
      <c r="AP93" s="160"/>
      <c r="AU93" s="5"/>
      <c r="AW93" s="160"/>
      <c r="BA93" s="9">
        <f>ROUND(AE92/O92,2)</f>
        <v>24434.82</v>
      </c>
      <c r="BB93" s="160">
        <f>BB92-V2</f>
        <v>-7561859650.5300026</v>
      </c>
      <c r="BN93" s="160"/>
      <c r="BO93" s="160"/>
      <c r="BP93" s="160"/>
      <c r="BQ93" s="160"/>
      <c r="BR93" s="160"/>
      <c r="BW93" s="5"/>
      <c r="CL93" s="9">
        <v>15935.23</v>
      </c>
      <c r="CM93" s="160">
        <v>1081015.3099975586</v>
      </c>
      <c r="CY93" s="35">
        <v>878774191.17999995</v>
      </c>
      <c r="DB93" s="35">
        <v>171510701.16</v>
      </c>
      <c r="DG93" s="35">
        <v>878774191.17999995</v>
      </c>
      <c r="DH93" s="8" t="s">
        <v>200</v>
      </c>
      <c r="DJ93" s="35"/>
      <c r="DK93" s="8"/>
      <c r="DS93" s="9">
        <v>15935.23</v>
      </c>
      <c r="DT93" s="9">
        <v>1081015.3099975586</v>
      </c>
      <c r="EE93" s="8" t="s">
        <v>200</v>
      </c>
      <c r="EF93" s="35">
        <v>878774191.17999995</v>
      </c>
      <c r="EI93" s="35"/>
      <c r="ER93" s="9">
        <v>15935.23</v>
      </c>
      <c r="ES93" s="9">
        <f>ES94-ES89</f>
        <v>0</v>
      </c>
      <c r="FD93" s="8" t="s">
        <v>200</v>
      </c>
      <c r="FE93" s="35">
        <v>878774191.17999995</v>
      </c>
      <c r="FH93" s="35"/>
    </row>
    <row r="94" spans="1:168" hidden="1" x14ac:dyDescent="0.2">
      <c r="I94" s="5"/>
      <c r="J94" s="5"/>
      <c r="N94" s="3"/>
      <c r="O94" s="3"/>
      <c r="P94" s="3"/>
      <c r="Q94" s="3"/>
      <c r="R94" s="3"/>
      <c r="S94" s="763" t="s">
        <v>201</v>
      </c>
      <c r="T94" s="763"/>
      <c r="U94" s="763"/>
      <c r="V94" s="5">
        <f>V92-Z90</f>
        <v>29618730537.23</v>
      </c>
      <c r="W94" s="5"/>
      <c r="X94" s="5">
        <f>Z94-V94</f>
        <v>1458092.4399986267</v>
      </c>
      <c r="Y94" s="13"/>
      <c r="Z94" s="5">
        <f>Z92-Z90</f>
        <v>29620188629.669998</v>
      </c>
      <c r="AA94" s="5"/>
      <c r="AD94" s="161" t="s">
        <v>202</v>
      </c>
      <c r="AE94" s="5">
        <f>V94+1457200.91</f>
        <v>29620187738.139999</v>
      </c>
      <c r="AJ94" s="5"/>
      <c r="AK94" s="5"/>
      <c r="AL94" s="5"/>
      <c r="AM94" s="5"/>
      <c r="AN94" s="5"/>
      <c r="AO94" s="5"/>
      <c r="AP94" s="5"/>
      <c r="AU94" s="5"/>
      <c r="AV94" s="5"/>
      <c r="AW94" s="5"/>
      <c r="BA94" s="161" t="s">
        <v>202</v>
      </c>
      <c r="BB94" s="5">
        <f>22077155446.12+2349849.47</f>
        <v>22079505295.59</v>
      </c>
      <c r="BN94" s="5"/>
      <c r="BO94" s="5"/>
      <c r="BP94" s="5"/>
      <c r="BQ94" s="5"/>
      <c r="BR94" s="5"/>
      <c r="BW94" s="5"/>
      <c r="BX94" s="5"/>
      <c r="CG94" s="3"/>
      <c r="CL94" s="161" t="s">
        <v>202</v>
      </c>
      <c r="CM94" s="5">
        <v>19683997237.390003</v>
      </c>
      <c r="CY94" s="35">
        <f>CY87-CY93</f>
        <v>0</v>
      </c>
      <c r="DB94" s="35">
        <f>DB87+DB93</f>
        <v>-247485.07999998331</v>
      </c>
      <c r="DC94" s="35">
        <f>DB94+CC87</f>
        <v>-6498452061.4500008</v>
      </c>
      <c r="DD94" s="35">
        <f>CC87</f>
        <v>-6498204576.3700008</v>
      </c>
      <c r="DF94" s="3"/>
      <c r="DG94" s="35">
        <v>5278627.6900000572</v>
      </c>
      <c r="DH94" s="8" t="s">
        <v>203</v>
      </c>
      <c r="DJ94" s="35"/>
      <c r="DK94" s="8"/>
      <c r="DN94" s="3"/>
      <c r="DS94" s="161" t="s">
        <v>202</v>
      </c>
      <c r="DT94" s="9">
        <v>19683997237.390003</v>
      </c>
      <c r="EE94" s="8"/>
      <c r="EF94" s="35">
        <f>EF87-EF93</f>
        <v>0</v>
      </c>
      <c r="EI94" s="35"/>
      <c r="EM94" s="3"/>
      <c r="ER94" s="161" t="s">
        <v>202</v>
      </c>
      <c r="ES94" s="9">
        <v>19684513310.700001</v>
      </c>
      <c r="FD94" s="8"/>
      <c r="FE94" s="35">
        <f>FE87-FE93</f>
        <v>0</v>
      </c>
      <c r="FH94" s="35"/>
    </row>
    <row r="95" spans="1:168" hidden="1" x14ac:dyDescent="0.2">
      <c r="B95" s="3"/>
      <c r="C95" s="3"/>
      <c r="D95" s="3"/>
      <c r="E95" s="3"/>
      <c r="F95" s="3"/>
      <c r="G95" s="763"/>
      <c r="H95" s="763"/>
      <c r="I95" s="763"/>
      <c r="J95" s="5"/>
      <c r="M95" s="765"/>
      <c r="N95" s="765"/>
      <c r="O95" s="765"/>
      <c r="P95" s="765"/>
      <c r="Q95" s="765"/>
      <c r="R95" s="765"/>
      <c r="S95" s="765"/>
      <c r="T95" s="765"/>
      <c r="U95" s="765"/>
      <c r="V95" s="765"/>
      <c r="W95" s="765"/>
      <c r="X95" s="765"/>
      <c r="Y95" s="765"/>
      <c r="Z95" s="765"/>
      <c r="AA95" s="765"/>
      <c r="AB95" s="765"/>
      <c r="AC95" s="765"/>
      <c r="AD95" s="3"/>
      <c r="AE95" s="3"/>
      <c r="AF95" s="3"/>
      <c r="AG95" s="3"/>
      <c r="AH95" s="3"/>
      <c r="AI95" s="3"/>
      <c r="AJ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W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CG95" s="3"/>
      <c r="DF95" s="3"/>
      <c r="DN95" s="3"/>
      <c r="EM95" s="3"/>
    </row>
    <row r="96" spans="1:168" x14ac:dyDescent="0.2">
      <c r="B96" s="3"/>
      <c r="C96" s="3"/>
      <c r="D96" s="3"/>
      <c r="E96" s="3"/>
      <c r="F96" s="3"/>
      <c r="G96" s="13"/>
      <c r="H96" s="13"/>
      <c r="I96" s="13"/>
      <c r="J96" s="5"/>
      <c r="X96" s="10"/>
      <c r="CG96" s="5"/>
      <c r="DF96" s="5"/>
      <c r="DN96" s="5"/>
      <c r="EM96" s="5"/>
    </row>
    <row r="97" spans="2:10" x14ac:dyDescent="0.2">
      <c r="B97" s="3"/>
      <c r="C97" s="3"/>
      <c r="D97" s="3"/>
      <c r="E97" s="3"/>
      <c r="F97" s="3"/>
      <c r="G97" s="13"/>
      <c r="H97" s="13"/>
      <c r="I97" s="13"/>
      <c r="J97" s="5"/>
    </row>
    <row r="98" spans="2:10" x14ac:dyDescent="0.2">
      <c r="F98" s="5"/>
      <c r="J98" s="5"/>
    </row>
    <row r="99" spans="2:10" x14ac:dyDescent="0.2">
      <c r="J99" s="5"/>
    </row>
  </sheetData>
  <mergeCells count="153">
    <mergeCell ref="FK2:FL3"/>
    <mergeCell ref="FE3:FJ3"/>
    <mergeCell ref="A4:A6"/>
    <mergeCell ref="B4:B6"/>
    <mergeCell ref="C4:J4"/>
    <mergeCell ref="L4:L6"/>
    <mergeCell ref="M4:M6"/>
    <mergeCell ref="N4:N6"/>
    <mergeCell ref="O4:V4"/>
    <mergeCell ref="AF4:AK4"/>
    <mergeCell ref="AL4:AP4"/>
    <mergeCell ref="AQ4:AV4"/>
    <mergeCell ref="AX4:BM4"/>
    <mergeCell ref="AD5:AD6"/>
    <mergeCell ref="AE5:AE6"/>
    <mergeCell ref="AF5:AG5"/>
    <mergeCell ref="AH5:AJ5"/>
    <mergeCell ref="L2:M3"/>
    <mergeCell ref="DJ4:DL4"/>
    <mergeCell ref="DN4:DN6"/>
    <mergeCell ref="CY5:CY6"/>
    <mergeCell ref="CZ5:DA5"/>
    <mergeCell ref="DB5:DB6"/>
    <mergeCell ref="DC5:DD5"/>
    <mergeCell ref="BN4:BR4"/>
    <mergeCell ref="BS4:BX4"/>
    <mergeCell ref="BZ4:CB4"/>
    <mergeCell ref="CC4:CE4"/>
    <mergeCell ref="CG4:CG6"/>
    <mergeCell ref="CI4:CX4"/>
    <mergeCell ref="BR5:BR6"/>
    <mergeCell ref="BS5:BT5"/>
    <mergeCell ref="BU5:BU6"/>
    <mergeCell ref="BV5:BV6"/>
    <mergeCell ref="CH5:CH6"/>
    <mergeCell ref="CI5:CJ5"/>
    <mergeCell ref="CK5:CK6"/>
    <mergeCell ref="CL5:CL6"/>
    <mergeCell ref="CM5:CM6"/>
    <mergeCell ref="CN5:CO5"/>
    <mergeCell ref="BW5:BW6"/>
    <mergeCell ref="BX5:BX6"/>
    <mergeCell ref="BZ5:BZ6"/>
    <mergeCell ref="CA5:CB5"/>
    <mergeCell ref="CC5:CC6"/>
    <mergeCell ref="CD5:CE5"/>
    <mergeCell ref="FH4:FJ4"/>
    <mergeCell ref="FK4:FK6"/>
    <mergeCell ref="FL4:FL6"/>
    <mergeCell ref="C5:C6"/>
    <mergeCell ref="D5:E5"/>
    <mergeCell ref="F5:F6"/>
    <mergeCell ref="G5:G6"/>
    <mergeCell ref="H5:H6"/>
    <mergeCell ref="I5:I6"/>
    <mergeCell ref="J5:J6"/>
    <mergeCell ref="DP4:EE4"/>
    <mergeCell ref="EF4:EH4"/>
    <mergeCell ref="EI4:EK4"/>
    <mergeCell ref="EM4:EM6"/>
    <mergeCell ref="EO4:FD4"/>
    <mergeCell ref="FE4:FG4"/>
    <mergeCell ref="DR5:DR6"/>
    <mergeCell ref="DS5:DS6"/>
    <mergeCell ref="DT5:DT6"/>
    <mergeCell ref="DU5:DV5"/>
    <mergeCell ref="CY4:DA4"/>
    <mergeCell ref="DB4:DD4"/>
    <mergeCell ref="DF4:DF6"/>
    <mergeCell ref="DG4:DI4"/>
    <mergeCell ref="V5:V6"/>
    <mergeCell ref="X5:X6"/>
    <mergeCell ref="Y5:Y6"/>
    <mergeCell ref="Z5:Z6"/>
    <mergeCell ref="AA5:AB5"/>
    <mergeCell ref="AC5:AC6"/>
    <mergeCell ref="O5:O6"/>
    <mergeCell ref="P5:Q5"/>
    <mergeCell ref="R5:R6"/>
    <mergeCell ref="S5:S6"/>
    <mergeCell ref="T5:T6"/>
    <mergeCell ref="U5:U6"/>
    <mergeCell ref="W4:W6"/>
    <mergeCell ref="X4:AE4"/>
    <mergeCell ref="AS5:AS6"/>
    <mergeCell ref="AT5:AT6"/>
    <mergeCell ref="AU5:AU6"/>
    <mergeCell ref="AV5:AV6"/>
    <mergeCell ref="AX5:AY5"/>
    <mergeCell ref="AZ5:AZ6"/>
    <mergeCell ref="AK5:AK6"/>
    <mergeCell ref="AL5:AM5"/>
    <mergeCell ref="AN5:AN6"/>
    <mergeCell ref="AO5:AO6"/>
    <mergeCell ref="AP5:AP6"/>
    <mergeCell ref="AQ5:AR5"/>
    <mergeCell ref="BH5:BI5"/>
    <mergeCell ref="BJ5:BL5"/>
    <mergeCell ref="BM5:BM6"/>
    <mergeCell ref="BN5:BO5"/>
    <mergeCell ref="BP5:BP6"/>
    <mergeCell ref="BQ5:BQ6"/>
    <mergeCell ref="BA5:BA6"/>
    <mergeCell ref="BB5:BB6"/>
    <mergeCell ref="BC5:BD5"/>
    <mergeCell ref="BE5:BE6"/>
    <mergeCell ref="BF5:BF6"/>
    <mergeCell ref="BG5:BG6"/>
    <mergeCell ref="DG5:DG6"/>
    <mergeCell ref="DH5:DI5"/>
    <mergeCell ref="DJ5:DJ6"/>
    <mergeCell ref="DK5:DL5"/>
    <mergeCell ref="DO5:DO6"/>
    <mergeCell ref="DP5:DQ5"/>
    <mergeCell ref="CP5:CP6"/>
    <mergeCell ref="CQ5:CQ6"/>
    <mergeCell ref="CR5:CR6"/>
    <mergeCell ref="CS5:CT5"/>
    <mergeCell ref="CU5:CW5"/>
    <mergeCell ref="CX5:CX6"/>
    <mergeCell ref="EJ5:EK5"/>
    <mergeCell ref="EN5:EN6"/>
    <mergeCell ref="EO5:EP5"/>
    <mergeCell ref="DW5:DW6"/>
    <mergeCell ref="DX5:DX6"/>
    <mergeCell ref="DY5:DY6"/>
    <mergeCell ref="DZ5:EA5"/>
    <mergeCell ref="EB5:ED5"/>
    <mergeCell ref="EE5:EE6"/>
    <mergeCell ref="S94:U94"/>
    <mergeCell ref="G95:I95"/>
    <mergeCell ref="M95:AC95"/>
    <mergeCell ref="FH5:FH6"/>
    <mergeCell ref="FI5:FJ5"/>
    <mergeCell ref="N18:N20"/>
    <mergeCell ref="N38:N41"/>
    <mergeCell ref="N44:N46"/>
    <mergeCell ref="N71:N78"/>
    <mergeCell ref="EX5:EX6"/>
    <mergeCell ref="EY5:EZ5"/>
    <mergeCell ref="FA5:FC5"/>
    <mergeCell ref="FD5:FD6"/>
    <mergeCell ref="FE5:FE6"/>
    <mergeCell ref="FF5:FG5"/>
    <mergeCell ref="EQ5:EQ6"/>
    <mergeCell ref="ER5:ER6"/>
    <mergeCell ref="ES5:ES6"/>
    <mergeCell ref="ET5:EU5"/>
    <mergeCell ref="EV5:EV6"/>
    <mergeCell ref="EW5:EW6"/>
    <mergeCell ref="EF5:EF6"/>
    <mergeCell ref="EG5:EH5"/>
    <mergeCell ref="EI5:EI6"/>
  </mergeCells>
  <printOptions horizontalCentered="1" verticalCentered="1"/>
  <pageMargins left="0.59055118110236227" right="0" top="0" bottom="0" header="0" footer="0"/>
  <pageSetup paperSize="9" scale="48" orientation="portrait" r:id="rId1"/>
  <headerFooter alignWithMargins="0">
    <oddFooter>&amp;F</oddFooter>
  </headerFooter>
  <colBreaks count="1" manualBreakCount="1">
    <brk id="48" max="9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ТП2025_СП</vt:lpstr>
      <vt:lpstr>ТП2026_СП</vt:lpstr>
      <vt:lpstr>ТП2027_СП</vt:lpstr>
      <vt:lpstr>ТП2025_СП!Область_печати</vt:lpstr>
      <vt:lpstr>ТП2026_СП!Область_печати</vt:lpstr>
      <vt:lpstr>ТП2027_СП!Область_печати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2024-12-23T06:32:38Z</cp:lastPrinted>
  <dcterms:created xsi:type="dcterms:W3CDTF">2024-11-28T08:25:53Z</dcterms:created>
  <dcterms:modified xsi:type="dcterms:W3CDTF">2024-12-23T06:33:57Z</dcterms:modified>
</cp:coreProperties>
</file>